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vg" ContentType="image/svg+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omments1.xml" ContentType="application/vnd.openxmlformats-officedocument.spreadsheetml.comments+xml"/>
  <Override PartName="/xl/drawings/drawing17.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18.xml" ContentType="application/vnd.openxmlformats-officedocument.drawing+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19.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drawings/drawing20.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drawings/drawing26.xml" ContentType="application/vnd.openxmlformats-officedocument.drawing+xml"/>
  <Override PartName="/xl/drawings/drawing27.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531"/>
  <workbookPr defaultThemeVersion="166925"/>
  <mc:AlternateContent xmlns:mc="http://schemas.openxmlformats.org/markup-compatibility/2006">
    <mc:Choice Requires="x15">
      <x15ac:absPath xmlns:x15ac="http://schemas.microsoft.com/office/spreadsheetml/2010/11/ac" url="C:\Users\energ\OneDrive\Pulpit\VITAMED AUDYT\2024-05-13 Obliczenia VITAMED\"/>
    </mc:Choice>
  </mc:AlternateContent>
  <xr:revisionPtr revIDLastSave="0" documentId="13_ncr:1_{C7D419A5-C574-4D5A-98CD-C69E1B8BE020}" xr6:coauthVersionLast="47" xr6:coauthVersionMax="47" xr10:uidLastSave="{00000000-0000-0000-0000-000000000000}"/>
  <bookViews>
    <workbookView xWindow="-120" yWindow="-16320" windowWidth="29040" windowHeight="15720" tabRatio="800" xr2:uid="{00000000-000D-0000-FFFF-FFFF00000000}"/>
  </bookViews>
  <sheets>
    <sheet name="0.1. TYT" sheetId="2" r:id="rId1"/>
    <sheet name="0.2. SPIS" sheetId="4" r:id="rId2"/>
    <sheet name="0.3. UST" sheetId="18" r:id="rId3"/>
    <sheet name="0.4. KA" sheetId="3" r:id="rId4"/>
    <sheet name="0.5. EN" sheetId="12" r:id="rId5"/>
    <sheet name="0.6. EKO" sheetId="16" r:id="rId6"/>
    <sheet name="0.7. WSK" sheetId="17" r:id="rId7"/>
    <sheet name="1.1. OB" sheetId="1" r:id="rId8"/>
    <sheet name="1.2. SYST" sheetId="7" r:id="rId9"/>
    <sheet name="1.3. CO" sheetId="5" r:id="rId10"/>
    <sheet name="1.4. CWU" sheetId="6" r:id="rId11"/>
    <sheet name="1.5. OBRYS" sheetId="8" r:id="rId12"/>
    <sheet name="1.6. OK_D" sheetId="10" r:id="rId13"/>
    <sheet name="1.7. PRZ." sheetId="9" r:id="rId14"/>
    <sheet name="1.8. OSW" sheetId="15" r:id="rId15"/>
    <sheet name="1.9. Sieć" sheetId="13" state="hidden" r:id="rId16"/>
    <sheet name="1.10. OZE" sheetId="14" r:id="rId17"/>
    <sheet name="1.11. WAR" sheetId="11" r:id="rId18"/>
    <sheet name="ZAŁ" sheetId="25" r:id="rId19"/>
    <sheet name="1_STD" sheetId="20" r:id="rId20"/>
    <sheet name="2_TAR" sheetId="29" r:id="rId21"/>
    <sheet name="3_CIEP" sheetId="24" r:id="rId22"/>
    <sheet name="4_WOD" sheetId="26" r:id="rId23"/>
    <sheet name="5_EN_EL1" sheetId="27" r:id="rId24"/>
    <sheet name="6_EN_EL2" sheetId="28" r:id="rId25"/>
    <sheet name="7_1 KA0" sheetId="48" r:id="rId26"/>
    <sheet name="7_1 KA1" sheetId="46" state="hidden" r:id="rId27"/>
    <sheet name="7_1 KA2" sheetId="47" state="hidden" r:id="rId28"/>
    <sheet name="7_2 KA_W" sheetId="30" state="hidden" r:id="rId29"/>
    <sheet name="8_OSW" sheetId="31" state="hidden" r:id="rId30"/>
    <sheet name="9_PV" sheetId="32" state="hidden" r:id="rId31"/>
    <sheet name="10_NPV-IRR" sheetId="33" state="hidden" r:id="rId32"/>
    <sheet name="11_PER" sheetId="34" state="hidden" r:id="rId33"/>
    <sheet name="8_KOSZT" sheetId="35" r:id="rId34"/>
    <sheet name="9_OZC_0" sheetId="36" r:id="rId35"/>
    <sheet name="10_OZC_1" sheetId="37" r:id="rId36"/>
    <sheet name="11_PRZ_Z_0" sheetId="39" r:id="rId37"/>
    <sheet name="12_PRZ_Z_1" sheetId="40" r:id="rId38"/>
    <sheet name="13_PRZ_B_0" sheetId="41" r:id="rId39"/>
    <sheet name="14_PRZ_B_1" sheetId="42" r:id="rId40"/>
    <sheet name="15_CWU" sheetId="43" r:id="rId41"/>
    <sheet name="16_Z" sheetId="54" r:id="rId42"/>
    <sheet name="K1" sheetId="49" state="hidden" r:id="rId43"/>
    <sheet name="K2" sheetId="50" state="hidden" r:id="rId44"/>
    <sheet name="K3" sheetId="51" state="hidden" r:id="rId45"/>
    <sheet name="K4" sheetId="52" state="hidden" r:id="rId46"/>
    <sheet name="K5" sheetId="53" state="hidden" r:id="rId47"/>
    <sheet name="CWU (2)" sheetId="45" state="hidden" r:id="rId48"/>
    <sheet name="TAB" sheetId="44" state="hidden" r:id="rId49"/>
  </sheets>
  <externalReferences>
    <externalReference r:id="rId50"/>
    <externalReference r:id="rId51"/>
    <externalReference r:id="rId52"/>
    <externalReference r:id="rId53"/>
    <externalReference r:id="rId54"/>
    <externalReference r:id="rId55"/>
    <externalReference r:id="rId56"/>
    <externalReference r:id="rId57"/>
  </externalReferences>
  <definedNames>
    <definedName name="_?E" localSheetId="35">#REF!</definedName>
    <definedName name="_?E" localSheetId="37">#REF!</definedName>
    <definedName name="_?E" localSheetId="38">#REF!</definedName>
    <definedName name="_?E" localSheetId="39">#REF!</definedName>
    <definedName name="_?E" localSheetId="21">#REF!</definedName>
    <definedName name="_?E" localSheetId="22">#REF!</definedName>
    <definedName name="_?E" localSheetId="23">#REF!</definedName>
    <definedName name="_?E" localSheetId="24">#REF!</definedName>
    <definedName name="_?E" localSheetId="33">#REF!</definedName>
    <definedName name="_?E" localSheetId="47">#REF!</definedName>
    <definedName name="_?E" localSheetId="48">#REF!</definedName>
    <definedName name="_?E" localSheetId="18">#REF!</definedName>
    <definedName name="_?E">#REF!</definedName>
    <definedName name="_?E_E" localSheetId="35">#REF!</definedName>
    <definedName name="_?E_E" localSheetId="37">#REF!</definedName>
    <definedName name="_?E_E" localSheetId="38">#REF!</definedName>
    <definedName name="_?E_E" localSheetId="39">#REF!</definedName>
    <definedName name="_?E_E" localSheetId="21">#REF!</definedName>
    <definedName name="_?E_E" localSheetId="22">#REF!</definedName>
    <definedName name="_?E_E" localSheetId="23">#REF!</definedName>
    <definedName name="_?E_E" localSheetId="24">#REF!</definedName>
    <definedName name="_?E_E" localSheetId="33">#REF!</definedName>
    <definedName name="_?E_E" localSheetId="47">#REF!</definedName>
    <definedName name="_?E_E" localSheetId="48">#REF!</definedName>
    <definedName name="_?E_E" localSheetId="18">#REF!</definedName>
    <definedName name="_?E_E">#REF!</definedName>
    <definedName name="_?P" localSheetId="35">#REF!</definedName>
    <definedName name="_?P" localSheetId="37">#REF!</definedName>
    <definedName name="_?P" localSheetId="38">#REF!</definedName>
    <definedName name="_?P" localSheetId="39">#REF!</definedName>
    <definedName name="_?P" localSheetId="21">#REF!</definedName>
    <definedName name="_?P" localSheetId="22">#REF!</definedName>
    <definedName name="_?P" localSheetId="23">#REF!</definedName>
    <definedName name="_?P" localSheetId="24">#REF!</definedName>
    <definedName name="_?P" localSheetId="33">#REF!</definedName>
    <definedName name="_?P" localSheetId="47">#REF!</definedName>
    <definedName name="_?P" localSheetId="48">#REF!</definedName>
    <definedName name="_?P" localSheetId="18">#REF!</definedName>
    <definedName name="_?P">#REF!</definedName>
    <definedName name="_?P_P" localSheetId="35">#REF!</definedName>
    <definedName name="_?P_P" localSheetId="37">#REF!</definedName>
    <definedName name="_?P_P" localSheetId="38">#REF!</definedName>
    <definedName name="_?P_P" localSheetId="39">#REF!</definedName>
    <definedName name="_?P_P" localSheetId="21">#REF!</definedName>
    <definedName name="_?P_P" localSheetId="22">#REF!</definedName>
    <definedName name="_?P_P" localSheetId="23">#REF!</definedName>
    <definedName name="_?P_P" localSheetId="24">#REF!</definedName>
    <definedName name="_?P_P" localSheetId="47">#REF!</definedName>
    <definedName name="_?P_P" localSheetId="48">#REF!</definedName>
    <definedName name="_?P_P" localSheetId="18">#REF!</definedName>
    <definedName name="_?P_P">#REF!</definedName>
    <definedName name="_?T1" localSheetId="35">#REF!</definedName>
    <definedName name="_?T1" localSheetId="37">#REF!</definedName>
    <definedName name="_?T1" localSheetId="38">#REF!</definedName>
    <definedName name="_?T1" localSheetId="39">#REF!</definedName>
    <definedName name="_?T1" localSheetId="21">#REF!</definedName>
    <definedName name="_?T1" localSheetId="22">#REF!</definedName>
    <definedName name="_?T1" localSheetId="23">#REF!</definedName>
    <definedName name="_?T1" localSheetId="24">#REF!</definedName>
    <definedName name="_?T1" localSheetId="47">#REF!</definedName>
    <definedName name="_?T1" localSheetId="48">#REF!</definedName>
    <definedName name="_?T1" localSheetId="18">#REF!</definedName>
    <definedName name="_?T1">#REF!</definedName>
    <definedName name="_?T2" localSheetId="35">#REF!</definedName>
    <definedName name="_?T2" localSheetId="37">#REF!</definedName>
    <definedName name="_?T2" localSheetId="38">#REF!</definedName>
    <definedName name="_?T2" localSheetId="39">#REF!</definedName>
    <definedName name="_?T2" localSheetId="21">#REF!</definedName>
    <definedName name="_?T2" localSheetId="22">#REF!</definedName>
    <definedName name="_?T2" localSheetId="23">#REF!</definedName>
    <definedName name="_?T2" localSheetId="24">#REF!</definedName>
    <definedName name="_?T2" localSheetId="47">#REF!</definedName>
    <definedName name="_?T2" localSheetId="48">#REF!</definedName>
    <definedName name="_?T2" localSheetId="18">#REF!</definedName>
    <definedName name="_?T2">#REF!</definedName>
    <definedName name="_?V" localSheetId="35">#REF!</definedName>
    <definedName name="_?V" localSheetId="37">#REF!</definedName>
    <definedName name="_?V" localSheetId="38">#REF!</definedName>
    <definedName name="_?V" localSheetId="39">#REF!</definedName>
    <definedName name="_?V" localSheetId="21">#REF!</definedName>
    <definedName name="_?V" localSheetId="22">#REF!</definedName>
    <definedName name="_?V" localSheetId="23">#REF!</definedName>
    <definedName name="_?V" localSheetId="24">#REF!</definedName>
    <definedName name="_?V" localSheetId="47">#REF!</definedName>
    <definedName name="_?V" localSheetId="48">#REF!</definedName>
    <definedName name="_?V" localSheetId="18">#REF!</definedName>
    <definedName name="_?V">#REF!</definedName>
    <definedName name="__?E" localSheetId="35">#REF!</definedName>
    <definedName name="__?E" localSheetId="37">#REF!</definedName>
    <definedName name="__?E" localSheetId="38">#REF!</definedName>
    <definedName name="__?E" localSheetId="39">#REF!</definedName>
    <definedName name="__?E" localSheetId="21">#REF!</definedName>
    <definedName name="__?E" localSheetId="22">#REF!</definedName>
    <definedName name="__?E" localSheetId="23">#REF!</definedName>
    <definedName name="__?E" localSheetId="24">#REF!</definedName>
    <definedName name="__?E" localSheetId="47">#REF!</definedName>
    <definedName name="__?E" localSheetId="48">#REF!</definedName>
    <definedName name="__?E" localSheetId="18">#REF!</definedName>
    <definedName name="__?E">#REF!</definedName>
    <definedName name="__?E_E" localSheetId="35">#REF!</definedName>
    <definedName name="__?E_E" localSheetId="37">#REF!</definedName>
    <definedName name="__?E_E" localSheetId="38">#REF!</definedName>
    <definedName name="__?E_E" localSheetId="39">#REF!</definedName>
    <definedName name="__?E_E" localSheetId="21">#REF!</definedName>
    <definedName name="__?E_E" localSheetId="22">#REF!</definedName>
    <definedName name="__?E_E" localSheetId="23">#REF!</definedName>
    <definedName name="__?E_E" localSheetId="24">#REF!</definedName>
    <definedName name="__?E_E" localSheetId="47">#REF!</definedName>
    <definedName name="__?E_E" localSheetId="48">#REF!</definedName>
    <definedName name="__?E_E" localSheetId="18">#REF!</definedName>
    <definedName name="__?E_E">#REF!</definedName>
    <definedName name="__?P" localSheetId="35">#REF!</definedName>
    <definedName name="__?P" localSheetId="37">#REF!</definedName>
    <definedName name="__?P" localSheetId="38">#REF!</definedName>
    <definedName name="__?P" localSheetId="39">#REF!</definedName>
    <definedName name="__?P" localSheetId="21">#REF!</definedName>
    <definedName name="__?P" localSheetId="22">#REF!</definedName>
    <definedName name="__?P" localSheetId="23">#REF!</definedName>
    <definedName name="__?P" localSheetId="24">#REF!</definedName>
    <definedName name="__?P" localSheetId="47">#REF!</definedName>
    <definedName name="__?P" localSheetId="48">#REF!</definedName>
    <definedName name="__?P" localSheetId="18">#REF!</definedName>
    <definedName name="__?P">#REF!</definedName>
    <definedName name="__?P_P" localSheetId="35">#REF!</definedName>
    <definedName name="__?P_P" localSheetId="37">#REF!</definedName>
    <definedName name="__?P_P" localSheetId="38">#REF!</definedName>
    <definedName name="__?P_P" localSheetId="39">#REF!</definedName>
    <definedName name="__?P_P" localSheetId="21">#REF!</definedName>
    <definedName name="__?P_P" localSheetId="22">#REF!</definedName>
    <definedName name="__?P_P" localSheetId="23">#REF!</definedName>
    <definedName name="__?P_P" localSheetId="24">#REF!</definedName>
    <definedName name="__?P_P" localSheetId="47">#REF!</definedName>
    <definedName name="__?P_P" localSheetId="48">#REF!</definedName>
    <definedName name="__?P_P" localSheetId="18">#REF!</definedName>
    <definedName name="__?P_P">#REF!</definedName>
    <definedName name="__?T1" localSheetId="35">#REF!</definedName>
    <definedName name="__?T1" localSheetId="37">#REF!</definedName>
    <definedName name="__?T1" localSheetId="38">#REF!</definedName>
    <definedName name="__?T1" localSheetId="39">#REF!</definedName>
    <definedName name="__?T1" localSheetId="21">#REF!</definedName>
    <definedName name="__?T1" localSheetId="22">#REF!</definedName>
    <definedName name="__?T1" localSheetId="23">#REF!</definedName>
    <definedName name="__?T1" localSheetId="24">#REF!</definedName>
    <definedName name="__?T1" localSheetId="47">#REF!</definedName>
    <definedName name="__?T1" localSheetId="48">#REF!</definedName>
    <definedName name="__?T1" localSheetId="18">#REF!</definedName>
    <definedName name="__?T1">#REF!</definedName>
    <definedName name="__?T2" localSheetId="35">#REF!</definedName>
    <definedName name="__?T2" localSheetId="37">#REF!</definedName>
    <definedName name="__?T2" localSheetId="38">#REF!</definedName>
    <definedName name="__?T2" localSheetId="39">#REF!</definedName>
    <definedName name="__?T2" localSheetId="21">#REF!</definedName>
    <definedName name="__?T2" localSheetId="22">#REF!</definedName>
    <definedName name="__?T2" localSheetId="23">#REF!</definedName>
    <definedName name="__?T2" localSheetId="24">#REF!</definedName>
    <definedName name="__?T2" localSheetId="47">#REF!</definedName>
    <definedName name="__?T2" localSheetId="48">#REF!</definedName>
    <definedName name="__?T2" localSheetId="18">#REF!</definedName>
    <definedName name="__?T2">#REF!</definedName>
    <definedName name="__?V" localSheetId="35">#REF!</definedName>
    <definedName name="__?V" localSheetId="37">#REF!</definedName>
    <definedName name="__?V" localSheetId="38">#REF!</definedName>
    <definedName name="__?V" localSheetId="39">#REF!</definedName>
    <definedName name="__?V" localSheetId="21">#REF!</definedName>
    <definedName name="__?V" localSheetId="22">#REF!</definedName>
    <definedName name="__?V" localSheetId="23">#REF!</definedName>
    <definedName name="__?V" localSheetId="24">#REF!</definedName>
    <definedName name="__?V" localSheetId="47">#REF!</definedName>
    <definedName name="__?V" localSheetId="48">#REF!</definedName>
    <definedName name="__?V" localSheetId="18">#REF!</definedName>
    <definedName name="__?V">#REF!</definedName>
    <definedName name="___?E" localSheetId="35">#REF!</definedName>
    <definedName name="___?E" localSheetId="37">#REF!</definedName>
    <definedName name="___?E" localSheetId="38">#REF!</definedName>
    <definedName name="___?E" localSheetId="39">#REF!</definedName>
    <definedName name="___?E" localSheetId="21">#REF!</definedName>
    <definedName name="___?E" localSheetId="22">#REF!</definedName>
    <definedName name="___?E" localSheetId="23">#REF!</definedName>
    <definedName name="___?E" localSheetId="24">#REF!</definedName>
    <definedName name="___?E" localSheetId="47">#REF!</definedName>
    <definedName name="___?E" localSheetId="48">#REF!</definedName>
    <definedName name="___?E" localSheetId="18">#REF!</definedName>
    <definedName name="___?E">#REF!</definedName>
    <definedName name="___?E_E" localSheetId="35">#REF!</definedName>
    <definedName name="___?E_E" localSheetId="37">#REF!</definedName>
    <definedName name="___?E_E" localSheetId="38">#REF!</definedName>
    <definedName name="___?E_E" localSheetId="39">#REF!</definedName>
    <definedName name="___?E_E" localSheetId="21">#REF!</definedName>
    <definedName name="___?E_E" localSheetId="22">#REF!</definedName>
    <definedName name="___?E_E" localSheetId="23">#REF!</definedName>
    <definedName name="___?E_E" localSheetId="24">#REF!</definedName>
    <definedName name="___?E_E" localSheetId="47">#REF!</definedName>
    <definedName name="___?E_E" localSheetId="48">#REF!</definedName>
    <definedName name="___?E_E" localSheetId="18">#REF!</definedName>
    <definedName name="___?E_E">#REF!</definedName>
    <definedName name="___?P" localSheetId="35">#REF!</definedName>
    <definedName name="___?P" localSheetId="37">#REF!</definedName>
    <definedName name="___?P" localSheetId="38">#REF!</definedName>
    <definedName name="___?P" localSheetId="39">#REF!</definedName>
    <definedName name="___?P" localSheetId="21">#REF!</definedName>
    <definedName name="___?P" localSheetId="22">#REF!</definedName>
    <definedName name="___?P" localSheetId="23">#REF!</definedName>
    <definedName name="___?P" localSheetId="24">#REF!</definedName>
    <definedName name="___?P" localSheetId="47">#REF!</definedName>
    <definedName name="___?P" localSheetId="48">#REF!</definedName>
    <definedName name="___?P" localSheetId="18">#REF!</definedName>
    <definedName name="___?P">#REF!</definedName>
    <definedName name="___?P_P" localSheetId="35">#REF!</definedName>
    <definedName name="___?P_P" localSheetId="37">#REF!</definedName>
    <definedName name="___?P_P" localSheetId="38">#REF!</definedName>
    <definedName name="___?P_P" localSheetId="39">#REF!</definedName>
    <definedName name="___?P_P" localSheetId="21">#REF!</definedName>
    <definedName name="___?P_P" localSheetId="22">#REF!</definedName>
    <definedName name="___?P_P" localSheetId="23">#REF!</definedName>
    <definedName name="___?P_P" localSheetId="24">#REF!</definedName>
    <definedName name="___?P_P" localSheetId="47">#REF!</definedName>
    <definedName name="___?P_P" localSheetId="48">#REF!</definedName>
    <definedName name="___?P_P" localSheetId="18">#REF!</definedName>
    <definedName name="___?P_P">#REF!</definedName>
    <definedName name="___?T1" localSheetId="35">#REF!</definedName>
    <definedName name="___?T1" localSheetId="37">#REF!</definedName>
    <definedName name="___?T1" localSheetId="38">#REF!</definedName>
    <definedName name="___?T1" localSheetId="39">#REF!</definedName>
    <definedName name="___?T1" localSheetId="21">#REF!</definedName>
    <definedName name="___?T1" localSheetId="22">#REF!</definedName>
    <definedName name="___?T1" localSheetId="23">#REF!</definedName>
    <definedName name="___?T1" localSheetId="24">#REF!</definedName>
    <definedName name="___?T1" localSheetId="47">#REF!</definedName>
    <definedName name="___?T1" localSheetId="48">#REF!</definedName>
    <definedName name="___?T1" localSheetId="18">#REF!</definedName>
    <definedName name="___?T1">#REF!</definedName>
    <definedName name="___?T2" localSheetId="35">#REF!</definedName>
    <definedName name="___?T2" localSheetId="37">#REF!</definedName>
    <definedName name="___?T2" localSheetId="38">#REF!</definedName>
    <definedName name="___?T2" localSheetId="39">#REF!</definedName>
    <definedName name="___?T2" localSheetId="21">#REF!</definedName>
    <definedName name="___?T2" localSheetId="22">#REF!</definedName>
    <definedName name="___?T2" localSheetId="23">#REF!</definedName>
    <definedName name="___?T2" localSheetId="24">#REF!</definedName>
    <definedName name="___?T2" localSheetId="47">#REF!</definedName>
    <definedName name="___?T2" localSheetId="48">#REF!</definedName>
    <definedName name="___?T2" localSheetId="18">#REF!</definedName>
    <definedName name="___?T2">#REF!</definedName>
    <definedName name="___?V" localSheetId="35">#REF!</definedName>
    <definedName name="___?V" localSheetId="37">#REF!</definedName>
    <definedName name="___?V" localSheetId="38">#REF!</definedName>
    <definedName name="___?V" localSheetId="39">#REF!</definedName>
    <definedName name="___?V" localSheetId="21">#REF!</definedName>
    <definedName name="___?V" localSheetId="22">#REF!</definedName>
    <definedName name="___?V" localSheetId="23">#REF!</definedName>
    <definedName name="___?V" localSheetId="24">#REF!</definedName>
    <definedName name="___?V" localSheetId="47">#REF!</definedName>
    <definedName name="___?V" localSheetId="48">#REF!</definedName>
    <definedName name="___?V" localSheetId="18">#REF!</definedName>
    <definedName name="___?V">#REF!</definedName>
    <definedName name="____?E" localSheetId="35">#REF!</definedName>
    <definedName name="____?E" localSheetId="37">#REF!</definedName>
    <definedName name="____?E" localSheetId="38">#REF!</definedName>
    <definedName name="____?E" localSheetId="39">#REF!</definedName>
    <definedName name="____?E" localSheetId="21">#REF!</definedName>
    <definedName name="____?E" localSheetId="22">#REF!</definedName>
    <definedName name="____?E" localSheetId="23">#REF!</definedName>
    <definedName name="____?E" localSheetId="24">#REF!</definedName>
    <definedName name="____?E" localSheetId="47">#REF!</definedName>
    <definedName name="____?E" localSheetId="48">#REF!</definedName>
    <definedName name="____?E" localSheetId="18">#REF!</definedName>
    <definedName name="____?E">#REF!</definedName>
    <definedName name="____?E_E" localSheetId="35">#REF!</definedName>
    <definedName name="____?E_E" localSheetId="37">#REF!</definedName>
    <definedName name="____?E_E" localSheetId="38">#REF!</definedName>
    <definedName name="____?E_E" localSheetId="39">#REF!</definedName>
    <definedName name="____?E_E" localSheetId="21">#REF!</definedName>
    <definedName name="____?E_E" localSheetId="22">#REF!</definedName>
    <definedName name="____?E_E" localSheetId="23">#REF!</definedName>
    <definedName name="____?E_E" localSheetId="24">#REF!</definedName>
    <definedName name="____?E_E" localSheetId="47">#REF!</definedName>
    <definedName name="____?E_E" localSheetId="48">#REF!</definedName>
    <definedName name="____?E_E" localSheetId="18">#REF!</definedName>
    <definedName name="____?E_E">#REF!</definedName>
    <definedName name="____?P" localSheetId="35">#REF!</definedName>
    <definedName name="____?P" localSheetId="37">#REF!</definedName>
    <definedName name="____?P" localSheetId="38">#REF!</definedName>
    <definedName name="____?P" localSheetId="39">#REF!</definedName>
    <definedName name="____?P" localSheetId="21">#REF!</definedName>
    <definedName name="____?P" localSheetId="22">#REF!</definedName>
    <definedName name="____?P" localSheetId="23">#REF!</definedName>
    <definedName name="____?P" localSheetId="24">#REF!</definedName>
    <definedName name="____?P" localSheetId="47">#REF!</definedName>
    <definedName name="____?P" localSheetId="48">#REF!</definedName>
    <definedName name="____?P" localSheetId="18">#REF!</definedName>
    <definedName name="____?P">#REF!</definedName>
    <definedName name="____?P_P" localSheetId="35">#REF!</definedName>
    <definedName name="____?P_P" localSheetId="37">#REF!</definedName>
    <definedName name="____?P_P" localSheetId="38">#REF!</definedName>
    <definedName name="____?P_P" localSheetId="39">#REF!</definedName>
    <definedName name="____?P_P" localSheetId="21">#REF!</definedName>
    <definedName name="____?P_P" localSheetId="22">#REF!</definedName>
    <definedName name="____?P_P" localSheetId="23">#REF!</definedName>
    <definedName name="____?P_P" localSheetId="24">#REF!</definedName>
    <definedName name="____?P_P" localSheetId="47">#REF!</definedName>
    <definedName name="____?P_P" localSheetId="48">#REF!</definedName>
    <definedName name="____?P_P" localSheetId="18">#REF!</definedName>
    <definedName name="____?P_P">#REF!</definedName>
    <definedName name="____?T1" localSheetId="35">#REF!</definedName>
    <definedName name="____?T1" localSheetId="37">#REF!</definedName>
    <definedName name="____?T1" localSheetId="38">#REF!</definedName>
    <definedName name="____?T1" localSheetId="39">#REF!</definedName>
    <definedName name="____?T1" localSheetId="21">#REF!</definedName>
    <definedName name="____?T1" localSheetId="22">#REF!</definedName>
    <definedName name="____?T1" localSheetId="23">#REF!</definedName>
    <definedName name="____?T1" localSheetId="24">#REF!</definedName>
    <definedName name="____?T1" localSheetId="47">#REF!</definedName>
    <definedName name="____?T1" localSheetId="48">#REF!</definedName>
    <definedName name="____?T1" localSheetId="18">#REF!</definedName>
    <definedName name="____?T1">#REF!</definedName>
    <definedName name="____?T2" localSheetId="35">#REF!</definedName>
    <definedName name="____?T2" localSheetId="37">#REF!</definedName>
    <definedName name="____?T2" localSheetId="38">#REF!</definedName>
    <definedName name="____?T2" localSheetId="39">#REF!</definedName>
    <definedName name="____?T2" localSheetId="21">#REF!</definedName>
    <definedName name="____?T2" localSheetId="22">#REF!</definedName>
    <definedName name="____?T2" localSheetId="23">#REF!</definedName>
    <definedName name="____?T2" localSheetId="24">#REF!</definedName>
    <definedName name="____?T2" localSheetId="47">#REF!</definedName>
    <definedName name="____?T2" localSheetId="48">#REF!</definedName>
    <definedName name="____?T2" localSheetId="18">#REF!</definedName>
    <definedName name="____?T2">#REF!</definedName>
    <definedName name="____?V" localSheetId="35">#REF!</definedName>
    <definedName name="____?V" localSheetId="37">#REF!</definedName>
    <definedName name="____?V" localSheetId="38">#REF!</definedName>
    <definedName name="____?V" localSheetId="39">#REF!</definedName>
    <definedName name="____?V" localSheetId="21">#REF!</definedName>
    <definedName name="____?V" localSheetId="22">#REF!</definedName>
    <definedName name="____?V" localSheetId="23">#REF!</definedName>
    <definedName name="____?V" localSheetId="24">#REF!</definedName>
    <definedName name="____?V" localSheetId="47">#REF!</definedName>
    <definedName name="____?V" localSheetId="48">#REF!</definedName>
    <definedName name="____?V" localSheetId="18">#REF!</definedName>
    <definedName name="____?V">#REF!</definedName>
    <definedName name="_1_?E" localSheetId="35">#REF!</definedName>
    <definedName name="_1_?E" localSheetId="37">#REF!</definedName>
    <definedName name="_1_?E" localSheetId="38">#REF!</definedName>
    <definedName name="_1_?E" localSheetId="39">#REF!</definedName>
    <definedName name="_1_?E" localSheetId="21">#REF!</definedName>
    <definedName name="_1_?E" localSheetId="22">#REF!</definedName>
    <definedName name="_1_?E" localSheetId="23">#REF!</definedName>
    <definedName name="_1_?E" localSheetId="24">#REF!</definedName>
    <definedName name="_1_?E" localSheetId="47">#REF!</definedName>
    <definedName name="_1_?E" localSheetId="48">#REF!</definedName>
    <definedName name="_1_?E" localSheetId="18">#REF!</definedName>
    <definedName name="_1_?E">#REF!</definedName>
    <definedName name="_1Excel_BuiltIn_Print_Area_1_1">#REF!</definedName>
    <definedName name="_2_?E_E" localSheetId="35">#REF!</definedName>
    <definedName name="_2_?E_E" localSheetId="37">#REF!</definedName>
    <definedName name="_2_?E_E" localSheetId="38">#REF!</definedName>
    <definedName name="_2_?E_E" localSheetId="39">#REF!</definedName>
    <definedName name="_2_?E_E" localSheetId="21">#REF!</definedName>
    <definedName name="_2_?E_E" localSheetId="22">#REF!</definedName>
    <definedName name="_2_?E_E" localSheetId="23">#REF!</definedName>
    <definedName name="_2_?E_E" localSheetId="24">#REF!</definedName>
    <definedName name="_2_?E_E" localSheetId="47">#REF!</definedName>
    <definedName name="_2_?E_E" localSheetId="48">#REF!</definedName>
    <definedName name="_2_?E_E" localSheetId="18">#REF!</definedName>
    <definedName name="_2_?E_E">#REF!</definedName>
    <definedName name="_2Excel_BuiltIn_Print_Area_2_1">#REF!</definedName>
    <definedName name="_3_?P" localSheetId="35">#REF!</definedName>
    <definedName name="_3_?P" localSheetId="37">#REF!</definedName>
    <definedName name="_3_?P" localSheetId="38">#REF!</definedName>
    <definedName name="_3_?P" localSheetId="39">#REF!</definedName>
    <definedName name="_3_?P" localSheetId="21">#REF!</definedName>
    <definedName name="_3_?P" localSheetId="22">#REF!</definedName>
    <definedName name="_3_?P" localSheetId="23">#REF!</definedName>
    <definedName name="_3_?P" localSheetId="24">#REF!</definedName>
    <definedName name="_3_?P" localSheetId="47">#REF!</definedName>
    <definedName name="_3_?P" localSheetId="48">#REF!</definedName>
    <definedName name="_3_?P" localSheetId="18">#REF!</definedName>
    <definedName name="_3_?P">#REF!</definedName>
    <definedName name="_4_?P_P" localSheetId="35">#REF!</definedName>
    <definedName name="_4_?P_P" localSheetId="37">#REF!</definedName>
    <definedName name="_4_?P_P" localSheetId="38">#REF!</definedName>
    <definedName name="_4_?P_P" localSheetId="39">#REF!</definedName>
    <definedName name="_4_?P_P" localSheetId="21">#REF!</definedName>
    <definedName name="_4_?P_P" localSheetId="22">#REF!</definedName>
    <definedName name="_4_?P_P" localSheetId="23">#REF!</definedName>
    <definedName name="_4_?P_P" localSheetId="24">#REF!</definedName>
    <definedName name="_4_?P_P" localSheetId="47">#REF!</definedName>
    <definedName name="_4_?P_P" localSheetId="48">#REF!</definedName>
    <definedName name="_4_?P_P" localSheetId="18">#REF!</definedName>
    <definedName name="_4_?P_P">#REF!</definedName>
    <definedName name="_5_?T1" localSheetId="35">#REF!</definedName>
    <definedName name="_5_?T1" localSheetId="37">#REF!</definedName>
    <definedName name="_5_?T1" localSheetId="38">#REF!</definedName>
    <definedName name="_5_?T1" localSheetId="39">#REF!</definedName>
    <definedName name="_5_?T1" localSheetId="21">#REF!</definedName>
    <definedName name="_5_?T1" localSheetId="22">#REF!</definedName>
    <definedName name="_5_?T1" localSheetId="23">#REF!</definedName>
    <definedName name="_5_?T1" localSheetId="24">#REF!</definedName>
    <definedName name="_5_?T1" localSheetId="47">#REF!</definedName>
    <definedName name="_5_?T1" localSheetId="48">#REF!</definedName>
    <definedName name="_5_?T1" localSheetId="18">#REF!</definedName>
    <definedName name="_5_?T1">#REF!</definedName>
    <definedName name="_6_?T2" localSheetId="35">#REF!</definedName>
    <definedName name="_6_?T2" localSheetId="37">#REF!</definedName>
    <definedName name="_6_?T2" localSheetId="38">#REF!</definedName>
    <definedName name="_6_?T2" localSheetId="39">#REF!</definedName>
    <definedName name="_6_?T2" localSheetId="21">#REF!</definedName>
    <definedName name="_6_?T2" localSheetId="22">#REF!</definedName>
    <definedName name="_6_?T2" localSheetId="23">#REF!</definedName>
    <definedName name="_6_?T2" localSheetId="24">#REF!</definedName>
    <definedName name="_6_?T2" localSheetId="47">#REF!</definedName>
    <definedName name="_6_?T2" localSheetId="48">#REF!</definedName>
    <definedName name="_6_?T2" localSheetId="18">#REF!</definedName>
    <definedName name="_6_?T2">#REF!</definedName>
    <definedName name="_7_?V" localSheetId="35">#REF!</definedName>
    <definedName name="_7_?V" localSheetId="37">#REF!</definedName>
    <definedName name="_7_?V" localSheetId="38">#REF!</definedName>
    <definedName name="_7_?V" localSheetId="39">#REF!</definedName>
    <definedName name="_7_?V" localSheetId="21">#REF!</definedName>
    <definedName name="_7_?V" localSheetId="22">#REF!</definedName>
    <definedName name="_7_?V" localSheetId="23">#REF!</definedName>
    <definedName name="_7_?V" localSheetId="24">#REF!</definedName>
    <definedName name="_7_?V" localSheetId="47">#REF!</definedName>
    <definedName name="_7_?V" localSheetId="48">#REF!</definedName>
    <definedName name="_7_?V" localSheetId="18">#REF!</definedName>
    <definedName name="_7_?V">#REF!</definedName>
    <definedName name="a">#REF!</definedName>
    <definedName name="aaaa">#REF!</definedName>
    <definedName name="approved_grant_rate">'[1]część I,II,III'!$J$41</definedName>
    <definedName name="_xlnm.Database">#REF!</definedName>
    <definedName name="cost_breakdown_annual_total">'[1]część I,II,III'!$C$77:$I$77</definedName>
    <definedName name="cost_breakdown_annual_total_0">'[1]część I,II,III'!$C$77</definedName>
    <definedName name="cost_breakdown_annual_total_1">'[1]część I,II,III'!$D$77</definedName>
    <definedName name="cost_breakdown_annual_total_2">'[1]część I,II,III'!$E$77</definedName>
    <definedName name="cost_breakdown_annual_total_3">'[1]część I,II,III'!$F$77</definedName>
    <definedName name="cw" localSheetId="35">#REF!</definedName>
    <definedName name="cw" localSheetId="32">#REF!</definedName>
    <definedName name="cw" localSheetId="37">#REF!</definedName>
    <definedName name="cw" localSheetId="38">#REF!</definedName>
    <definedName name="cw" localSheetId="39">#REF!</definedName>
    <definedName name="cw" localSheetId="21">#REF!</definedName>
    <definedName name="cw" localSheetId="22">#REF!</definedName>
    <definedName name="cw" localSheetId="23">#REF!</definedName>
    <definedName name="cw" localSheetId="24">#REF!</definedName>
    <definedName name="cw" localSheetId="33">#REF!</definedName>
    <definedName name="cw" localSheetId="47">#REF!</definedName>
    <definedName name="cw" localSheetId="48">#REF!</definedName>
    <definedName name="cw" localSheetId="18">#REF!</definedName>
    <definedName name="cw">#REF!</definedName>
    <definedName name="delta_T" localSheetId="35">#REF!</definedName>
    <definedName name="delta_T" localSheetId="32">#REF!</definedName>
    <definedName name="delta_T" localSheetId="37">#REF!</definedName>
    <definedName name="delta_T" localSheetId="38">#REF!</definedName>
    <definedName name="delta_T" localSheetId="39">#REF!</definedName>
    <definedName name="delta_T" localSheetId="21">#REF!</definedName>
    <definedName name="delta_T" localSheetId="22">#REF!</definedName>
    <definedName name="delta_T" localSheetId="23">#REF!</definedName>
    <definedName name="delta_T" localSheetId="24">#REF!</definedName>
    <definedName name="delta_T" localSheetId="33">#REF!</definedName>
    <definedName name="delta_T" localSheetId="47">#REF!</definedName>
    <definedName name="delta_T" localSheetId="48">#REF!</definedName>
    <definedName name="delta_T" localSheetId="18">#REF!</definedName>
    <definedName name="delta_T">#REF!</definedName>
    <definedName name="disbursement_datevalue">'[1]część V'!$D$48:$O$48</definedName>
    <definedName name="dr_monthlist_0">'[1]część V'!$D$35:$O$35</definedName>
    <definedName name="dr_monthlist_1">'[1]część V'!$D$36:$O$36</definedName>
    <definedName name="dr_monthlist_10">'[1]część V'!$D$45:$O$45</definedName>
    <definedName name="dr_monthlist_10_0">'[1]część V'!$D$45</definedName>
    <definedName name="dr_monthlist_11">'[1]część V'!$D$46:$O$46</definedName>
    <definedName name="dr_monthlist_2">'[1]część V'!$D$37:$O$37</definedName>
    <definedName name="dr_monthlist_3">'[1]część V'!$D$38:$O$38</definedName>
    <definedName name="dr_monthlist_4">'[1]część V'!$D$39:$O$39</definedName>
    <definedName name="dr_monthlist_5">'[1]część V'!$D$40:$O$40</definedName>
    <definedName name="dr_monthlist_6">'[1]część V'!$D$41:$O$41</definedName>
    <definedName name="dr_monthlist_7">'[1]część V'!$D$42:$O$42</definedName>
    <definedName name="dr_monthlist_8">'[1]część V'!$D$43:$O$43</definedName>
    <definedName name="dr_monthlist_9">'[1]część V'!$D$44:$O$44</definedName>
    <definedName name="Dwuklik_1">[1]VBA!$D$1</definedName>
    <definedName name="Dwuklik_2">[1]VBA!$D$2</definedName>
    <definedName name="E" localSheetId="35">#REF!</definedName>
    <definedName name="E" localSheetId="32">#REF!</definedName>
    <definedName name="E" localSheetId="37">#REF!</definedName>
    <definedName name="E" localSheetId="38">#REF!</definedName>
    <definedName name="E" localSheetId="39">#REF!</definedName>
    <definedName name="E" localSheetId="21">#REF!</definedName>
    <definedName name="E" localSheetId="22">#REF!</definedName>
    <definedName name="E" localSheetId="23">#REF!</definedName>
    <definedName name="E" localSheetId="24">#REF!</definedName>
    <definedName name="E" localSheetId="33">#REF!</definedName>
    <definedName name="E" localSheetId="47">#REF!</definedName>
    <definedName name="E" localSheetId="48">#REF!</definedName>
    <definedName name="E" localSheetId="18">#REF!</definedName>
    <definedName name="E">#REF!</definedName>
    <definedName name="eligible_expense_category_0">'[1]część I,II,III'!$C$65:$I$65</definedName>
    <definedName name="eligible_expense_category_1">'[1]część I,II,III'!$C$66:$I$66</definedName>
    <definedName name="eligible_expense_category_2">'[1]część I,II,III'!$C$67:$I$67</definedName>
    <definedName name="eligible_expense_category_3">'[1]część I,II,III'!$C$68:$I$68</definedName>
    <definedName name="eligible_expense_category_4">'[1]część I,II,III'!$C$69:$I$69</definedName>
    <definedName name="eligible_expense_category_6">'[1]część I,II,III'!$C$70:$I$70</definedName>
    <definedName name="eligible_expense_category_7">'[1]część I,II,III'!$C$71:$I$71</definedName>
    <definedName name="eligible_expense_category_8">'[1]część I,II,III'!$C$72:$I$72</definedName>
    <definedName name="ENERGIA">[2]LISTY!$B$5:$B$20</definedName>
    <definedName name="Epom" localSheetId="35">#REF!</definedName>
    <definedName name="Epom" localSheetId="32">#REF!</definedName>
    <definedName name="Epom" localSheetId="37">#REF!</definedName>
    <definedName name="Epom" localSheetId="38">#REF!</definedName>
    <definedName name="Epom" localSheetId="39">#REF!</definedName>
    <definedName name="Epom" localSheetId="21">#REF!</definedName>
    <definedName name="Epom" localSheetId="22">#REF!</definedName>
    <definedName name="Epom" localSheetId="23">#REF!</definedName>
    <definedName name="Epom" localSheetId="24">#REF!</definedName>
    <definedName name="Epom" localSheetId="33">#REF!</definedName>
    <definedName name="Epom" localSheetId="47">#REF!</definedName>
    <definedName name="Epom" localSheetId="48">#REF!</definedName>
    <definedName name="Epom" localSheetId="18">#REF!</definedName>
    <definedName name="Epom">#REF!</definedName>
    <definedName name="Esezon" localSheetId="35">#REF!</definedName>
    <definedName name="Esezon" localSheetId="32">#REF!</definedName>
    <definedName name="Esezon" localSheetId="37">#REF!</definedName>
    <definedName name="Esezon" localSheetId="38">#REF!</definedName>
    <definedName name="Esezon" localSheetId="39">#REF!</definedName>
    <definedName name="Esezon" localSheetId="21">#REF!</definedName>
    <definedName name="Esezon" localSheetId="22">#REF!</definedName>
    <definedName name="Esezon" localSheetId="23">#REF!</definedName>
    <definedName name="Esezon" localSheetId="24">#REF!</definedName>
    <definedName name="Esezon" localSheetId="33">#REF!</definedName>
    <definedName name="Esezon" localSheetId="47">#REF!</definedName>
    <definedName name="Esezon" localSheetId="48">#REF!</definedName>
    <definedName name="Esezon" localSheetId="18">#REF!</definedName>
    <definedName name="Esezon">#REF!</definedName>
    <definedName name="Excel_BuiltIn__FilterDatabase_1">#REF!</definedName>
    <definedName name="Excel_BuiltIn__FilterDatabase_1_1">#REF!</definedName>
    <definedName name="Excel_BuiltIn_Print_Area_1_1">#REF!</definedName>
    <definedName name="Excel_BuiltIn_Print_Area_16_1">#REF!</definedName>
    <definedName name="Excel_BuiltIn_Print_Area_18_1">#REF!</definedName>
    <definedName name="Excel_BuiltIn_Print_Area_2_1">#REF!</definedName>
    <definedName name="Excel_BuiltIn_Print_Area_3">#REF!</definedName>
    <definedName name="Excel_BuiltIn_Print_Area_4">#REF!</definedName>
    <definedName name="Excel_BuiltIn_Print_Area_5">#REF!</definedName>
    <definedName name="Excel_BuiltIn_Print_Area_6">#REF!</definedName>
    <definedName name="Ezyski" localSheetId="35">#REF!</definedName>
    <definedName name="Ezyski" localSheetId="32">#REF!</definedName>
    <definedName name="Ezyski" localSheetId="37">#REF!</definedName>
    <definedName name="Ezyski" localSheetId="38">#REF!</definedName>
    <definedName name="Ezyski" localSheetId="39">#REF!</definedName>
    <definedName name="Ezyski" localSheetId="21">#REF!</definedName>
    <definedName name="Ezyski" localSheetId="22">#REF!</definedName>
    <definedName name="Ezyski" localSheetId="23">#REF!</definedName>
    <definedName name="Ezyski" localSheetId="24">#REF!</definedName>
    <definedName name="Ezyski" localSheetId="33">#REF!</definedName>
    <definedName name="Ezyski" localSheetId="47">#REF!</definedName>
    <definedName name="Ezyski" localSheetId="48">#REF!</definedName>
    <definedName name="Ezyski" localSheetId="18">#REF!</definedName>
    <definedName name="Ezyski">#REF!</definedName>
    <definedName name="fffffff">#REF!</definedName>
    <definedName name="grand_total_disbursed_eur">'[1]część I,II,III'!$C$43:$C$43</definedName>
    <definedName name="grand_total_funded_eur">'[1]część I,II,III'!$C$41:$C$41</definedName>
    <definedName name="grunt" localSheetId="26">#REF!</definedName>
    <definedName name="grunt" localSheetId="27">#REF!</definedName>
    <definedName name="grunt">#REF!</definedName>
    <definedName name="Ilosc_Dzialan">[1]Sumy_posrednie!$C$2</definedName>
    <definedName name="KOSZT1" localSheetId="35">#REF!</definedName>
    <definedName name="KOSZT1" localSheetId="37">#REF!</definedName>
    <definedName name="KOSZT1" localSheetId="38">#REF!</definedName>
    <definedName name="KOSZT1" localSheetId="39">#REF!</definedName>
    <definedName name="KOSZT1" localSheetId="47">#REF!</definedName>
    <definedName name="KOSZT1">#REF!</definedName>
    <definedName name="kwota_Rocz_koszt_Kwal_2013">[1]Sumy_posrednie!$D$19:$AM$19</definedName>
    <definedName name="kwota_Rocz_koszt_Kwal_2015">[1]Sumy_posrednie!$D$21:$AM$21</definedName>
    <definedName name="kwota_Rocz_koszt_Kwal_2016">[1]Sumy_posrednie!$D$22:$AM$22</definedName>
    <definedName name="kwota_Rocz_koszt_Kwal_2017">[1]Sumy_posrednie!$D$23:$AM$23</definedName>
    <definedName name="kwota_Rocz_koszt_nieKwal_2013">[1]Sumy_posrednie!$D$33:$AM$33</definedName>
    <definedName name="kwota_Rocz_koszt_nieKwal_2015">[1]Sumy_posrednie!$D$35:$AM$35</definedName>
    <definedName name="kwota_Rocz_koszt_nieKwal_2016">[1]Sumy_posrednie!$D$36:$AM$36</definedName>
    <definedName name="kwota_Rocz_koszt_nieKwal_2017">[1]Sumy_posrednie!$D$37:$AM$37</definedName>
    <definedName name="kwota_Rocz_nieref_koszt_Kwal_2013">[1]Sumy_posrednie!$D$26:$AM$26</definedName>
    <definedName name="kwota_Rocz_nieref_koszt_Kwal_2015">[1]Sumy_posrednie!$D$28:$AM$28</definedName>
    <definedName name="kwota_Rocz_nieref_koszt_Kwal_2016">[1]Sumy_posrednie!$D$29:$AM$29</definedName>
    <definedName name="kwota_Rocz_nieref_koszt_Kwal_2017">[1]Sumy_posrednie!$D$30:$AM$30</definedName>
    <definedName name="L_Finansowanie_Projektu" localSheetId="25">[1]Listy!$Q:$Q</definedName>
    <definedName name="L_Finansowanie_Projektu" localSheetId="26">[1]Listy!$Q:$Q</definedName>
    <definedName name="L_Finansowanie_Projektu" localSheetId="27">[1]Listy!$Q:$Q</definedName>
    <definedName name="L_Finansowanie_Projektu">[1]Listy!$Q$1:$Q$65536</definedName>
    <definedName name="L_Forma_Prawna_A" localSheetId="25">[1]Listy!$O:$O</definedName>
    <definedName name="L_Forma_Prawna_A" localSheetId="26">[1]Listy!$O:$O</definedName>
    <definedName name="L_Forma_Prawna_A" localSheetId="27">[1]Listy!$O:$O</definedName>
    <definedName name="L_Forma_Prawna_A">[1]Listy!$O$1:$O$65536</definedName>
    <definedName name="L_Forma_Prawna_B" localSheetId="25">[1]Listy!$P:$P</definedName>
    <definedName name="L_Forma_Prawna_B" localSheetId="26">[1]Listy!$P:$P</definedName>
    <definedName name="L_Forma_Prawna_B" localSheetId="27">[1]Listy!$P:$P</definedName>
    <definedName name="L_Forma_Prawna_B">[1]Listy!$P$1:$P$65536</definedName>
    <definedName name="L_FUndusz_Op_1" localSheetId="25">[1]Listy!$H:$H</definedName>
    <definedName name="L_FUndusz_Op_1" localSheetId="26">[1]Listy!$H:$H</definedName>
    <definedName name="L_FUndusz_Op_1" localSheetId="27">[1]Listy!$H:$H</definedName>
    <definedName name="L_FUndusz_Op_1">[1]Listy!$H$1:$H$65536</definedName>
    <definedName name="L_Miesiac" localSheetId="25">[1]Listy!$M:$M</definedName>
    <definedName name="L_Miesiac" localSheetId="26">[1]Listy!$M:$M</definedName>
    <definedName name="L_Miesiac" localSheetId="27">[1]Listy!$M:$M</definedName>
    <definedName name="L_Miesiac">[1]Listy!$M$1:$M$65536</definedName>
    <definedName name="L_Pom_Pub_5_1_3" localSheetId="25">[1]Listy!$U:$U</definedName>
    <definedName name="L_Pom_Pub_5_1_3" localSheetId="26">[1]Listy!$U:$U</definedName>
    <definedName name="L_Pom_Pub_5_1_3" localSheetId="27">[1]Listy!$U:$U</definedName>
    <definedName name="L_Pom_Pub_5_1_3">[1]Listy!$U$1:$U$65536</definedName>
    <definedName name="L_PrawdWyst" localSheetId="25">[1]Listy!$D:$D</definedName>
    <definedName name="L_PrawdWyst" localSheetId="26">[1]Listy!$D:$D</definedName>
    <definedName name="L_PrawdWyst" localSheetId="27">[1]Listy!$D:$D</definedName>
    <definedName name="L_PrawdWyst">[1]Listy!$D$1:$D$65536</definedName>
    <definedName name="L_Program" localSheetId="25">[1]Listy!$B:$B</definedName>
    <definedName name="L_Program" localSheetId="26">[1]Listy!$B:$B</definedName>
    <definedName name="L_Program" localSheetId="27">[1]Listy!$B:$B</definedName>
    <definedName name="L_Program">[1]Listy!$B$1:$B$65536</definedName>
    <definedName name="L_Rodzaj_Forma_Prawna" localSheetId="25">[1]Listy!$S:$S</definedName>
    <definedName name="L_Rodzaj_Forma_Prawna" localSheetId="26">[1]Listy!$S:$S</definedName>
    <definedName name="L_Rodzaj_Forma_Prawna" localSheetId="27">[1]Listy!$S:$S</definedName>
    <definedName name="L_Rodzaj_Forma_Prawna">[1]Listy!$S$1:$S$65536</definedName>
    <definedName name="L_Rok" localSheetId="25">[1]Listy!$N:$N</definedName>
    <definedName name="L_Rok" localSheetId="26">[1]Listy!$N:$N</definedName>
    <definedName name="L_Rok" localSheetId="27">[1]Listy!$N:$N</definedName>
    <definedName name="L_Rok">[1]Listy!$N$1:$N$65536</definedName>
    <definedName name="L_TAK_NIE_NIEDOTYCZY" localSheetId="25">[1]Listy!$V:$V</definedName>
    <definedName name="L_TAK_NIE_NIEDOTYCZY" localSheetId="26">[1]Listy!$V:$V</definedName>
    <definedName name="L_TAK_NIE_NIEDOTYCZY" localSheetId="27">[1]Listy!$V:$V</definedName>
    <definedName name="L_TAK_NIE_NIEDOTYCZY">[1]Listy!$V$1:$V$65536</definedName>
    <definedName name="L_TakNie" localSheetId="25">[1]Listy!$E:$E</definedName>
    <definedName name="L_TakNie" localSheetId="26">[1]Listy!$E:$E</definedName>
    <definedName name="L_TakNie" localSheetId="27">[1]Listy!$E:$E</definedName>
    <definedName name="L_TakNie">[1]Listy!$E$1:$E$65536</definedName>
    <definedName name="L_TypProjektu" localSheetId="25">[1]Listy!$A:$A</definedName>
    <definedName name="L_TypProjektu" localSheetId="26">[1]Listy!$A:$A</definedName>
    <definedName name="L_TypProjektu" localSheetId="27">[1]Listy!$A:$A</definedName>
    <definedName name="L_TypProjektu">[1]Listy!$A$1:$A$65536</definedName>
    <definedName name="L_Wazne" localSheetId="25">[1]Listy!$C:$C</definedName>
    <definedName name="L_Wazne" localSheetId="26">[1]Listy!$C:$C</definedName>
    <definedName name="L_Wazne" localSheetId="27">[1]Listy!$C:$C</definedName>
    <definedName name="L_Wazne">[1]Listy!$C$1:$C$65536</definedName>
    <definedName name="last_pir_date">'[1]część I,II,III'!$I$36:$I$36</definedName>
    <definedName name="Lata">OFFSET([3]Arkusz2!$D$4,0,0,1,COUNTA([3]Arkusz2!$D$4:$K$4))</definedName>
    <definedName name="mies_koszt_kwal">[1]Sumy_posrednie!$D$15:$AM$15</definedName>
    <definedName name="mies_koszt_nieKwal">[1]Sumy_posrednie!$D$17:$AM$17</definedName>
    <definedName name="mies_nieref_koszt_Kwa">[1]Sumy_posrednie!$D$16:$AM$16</definedName>
    <definedName name="monthly_fund_date">[1]Sumy_posrednie!$D$7:$AM$7</definedName>
    <definedName name="monthly_fund_datevalue">[1]Sumy_posrednie!$D$8:$AM$8</definedName>
    <definedName name="months_of_year">[1]List!$C$3:$N$3</definedName>
    <definedName name="n">#REF!</definedName>
    <definedName name="non_eligible_expense_category">'[1]część I,II,III'!$C$84:$I$84</definedName>
    <definedName name="_xlnm.Print_Area" localSheetId="0">'0.1. TYT'!$B$2:$I$27</definedName>
    <definedName name="_xlnm.Print_Area" localSheetId="1">'0.2. SPIS'!$B$2:$F$54</definedName>
    <definedName name="_xlnm.Print_Area" localSheetId="2">'0.3. UST'!$B$2:$K$107</definedName>
    <definedName name="_xlnm.Print_Area" localSheetId="3">'0.4. KA'!$B$2:$H$288</definedName>
    <definedName name="_xlnm.Print_Area" localSheetId="4">'0.5. EN'!$B$2:$GW$211</definedName>
    <definedName name="_xlnm.Print_Area" localSheetId="5">'0.6. EKO'!$B$2:$T$33</definedName>
    <definedName name="_xlnm.Print_Area" localSheetId="6">'0.7. WSK'!$B$2:$H$32</definedName>
    <definedName name="_xlnm.Print_Area" localSheetId="7">'1.1. OB'!$B$2:$Q$62</definedName>
    <definedName name="_xlnm.Print_Area" localSheetId="16">'1.10. OZE'!$B$2:$U$85</definedName>
    <definedName name="_xlnm.Print_Area" localSheetId="17">'1.11. WAR'!$B$2:$J$58</definedName>
    <definedName name="_xlnm.Print_Area" localSheetId="8">'1.2. SYST'!$B$2:$BV$176</definedName>
    <definedName name="_xlnm.Print_Area" localSheetId="9">'1.3. CO'!$B$2:$AB$128</definedName>
    <definedName name="_xlnm.Print_Area" localSheetId="10">'1.4. CWU'!$B$2:$S$82</definedName>
    <definedName name="_xlnm.Print_Area" localSheetId="11">'1.5. OBRYS'!$B$2:$AE$210</definedName>
    <definedName name="_xlnm.Print_Area" localSheetId="12">'1.6. OK_D'!$B$2:$AV$55</definedName>
    <definedName name="_xlnm.Print_Area" localSheetId="13">'1.7. PRZ.'!$B$2:$CI$46</definedName>
    <definedName name="_xlnm.Print_Area" localSheetId="14">'1.8. OSW'!$B$2:$AC$51</definedName>
    <definedName name="_xlnm.Print_Area" localSheetId="19">'1_STD'!$B$2:$Q$46</definedName>
    <definedName name="_xlnm.Print_Area" localSheetId="31">'10_NPV-IRR'!$B$2:$S$2</definedName>
    <definedName name="_xlnm.Print_Area" localSheetId="35">'10_OZC_1'!$B$2:$E$41</definedName>
    <definedName name="_xlnm.Print_Area" localSheetId="32">'11_PER'!$B$2:$H$12</definedName>
    <definedName name="_xlnm.Print_Area" localSheetId="36">'11_PRZ_Z_0'!$B$2:$S$23</definedName>
    <definedName name="_xlnm.Print_Area" localSheetId="37">'12_PRZ_Z_1'!$B$2:$S$23</definedName>
    <definedName name="_xlnm.Print_Area" localSheetId="38">'13_PRZ_B_0'!$B$2:$H$3</definedName>
    <definedName name="_xlnm.Print_Area" localSheetId="39">'14_PRZ_B_1'!$B$2:$H$3</definedName>
    <definedName name="_xlnm.Print_Area" localSheetId="40">'15_CWU'!$B$2:$P$32</definedName>
    <definedName name="_xlnm.Print_Area" localSheetId="41">'16_Z'!$B$2:$L$9</definedName>
    <definedName name="_xlnm.Print_Area" localSheetId="20">'2_TAR'!$B$2:$G$75</definedName>
    <definedName name="_xlnm.Print_Area" localSheetId="21">'3_CIEP'!$B$2:$N$59</definedName>
    <definedName name="_xlnm.Print_Area" localSheetId="22">'4_WOD'!$B$2:$N$59</definedName>
    <definedName name="_xlnm.Print_Area" localSheetId="23">'5_EN_EL1'!$B$2:$N$59</definedName>
    <definedName name="_xlnm.Print_Area" localSheetId="24">'6_EN_EL2'!$B$2:$O$59</definedName>
    <definedName name="_xlnm.Print_Area" localSheetId="25">'7_1 KA0'!$B$3:$L$3</definedName>
    <definedName name="_xlnm.Print_Area" localSheetId="26">'7_1 KA1'!$B$2:$E$60</definedName>
    <definedName name="_xlnm.Print_Area" localSheetId="27">'7_1 KA2'!$B$2:$G$54</definedName>
    <definedName name="_xlnm.Print_Area" localSheetId="28">'7_2 KA_W'!$B$2:$E$2</definedName>
    <definedName name="_xlnm.Print_Area" localSheetId="33">'8_KOSZT'!$B$4:$M$76</definedName>
    <definedName name="_xlnm.Print_Area" localSheetId="29">'8_OSW'!$B$2:$F$27</definedName>
    <definedName name="_xlnm.Print_Area" localSheetId="34">'9_OZC_0'!$B$2:$E$41</definedName>
    <definedName name="_xlnm.Print_Area" localSheetId="30">'9_PV'!$B$2:$H$28</definedName>
    <definedName name="_xlnm.Print_Area" localSheetId="47">'CWU (2)'!$A$1:$K$29</definedName>
    <definedName name="_xlnm.Print_Area" localSheetId="42">'K1'!$A$1:$K$42</definedName>
    <definedName name="_xlnm.Print_Area" localSheetId="43">'K2'!$A$1:$F$436</definedName>
    <definedName name="_xlnm.Print_Area" localSheetId="46">'K5'!$A$1:$F$30</definedName>
    <definedName name="_xlnm.Print_Area" localSheetId="18">ZAŁ!$B$2:$Q$35</definedName>
    <definedName name="okna" localSheetId="26">#REF!</definedName>
    <definedName name="okna" localSheetId="27">#REF!</definedName>
    <definedName name="okna">#REF!</definedName>
    <definedName name="okna_dach" localSheetId="26">#REF!</definedName>
    <definedName name="okna_dach" localSheetId="27">#REF!</definedName>
    <definedName name="okna_dach">#REF!</definedName>
    <definedName name="orientacja">'[4]stacje 90 stopni'!$D$2:$K$2</definedName>
    <definedName name="os">[5]CR_napędy_kotła!$B$50</definedName>
    <definedName name="other_eligible_expense_category_0">'[1]część I,II,III'!$C$73:$I$73</definedName>
    <definedName name="other_eligible_expense_category_1">'[1]część I,II,III'!$C$74:$I$74</definedName>
    <definedName name="other_eligible_expense_category_2">'[1]część I,II,III'!$C$75:$I$75</definedName>
    <definedName name="other_eligible_expense_category_3">'[1]część I,II,III'!$C$76:$I$76</definedName>
    <definedName name="P" localSheetId="35">#REF!</definedName>
    <definedName name="P" localSheetId="32">#REF!</definedName>
    <definedName name="P" localSheetId="37">#REF!</definedName>
    <definedName name="P" localSheetId="38">#REF!</definedName>
    <definedName name="P" localSheetId="39">#REF!</definedName>
    <definedName name="P" localSheetId="21">#REF!</definedName>
    <definedName name="P" localSheetId="22">#REF!</definedName>
    <definedName name="P" localSheetId="23">#REF!</definedName>
    <definedName name="P" localSheetId="24">#REF!</definedName>
    <definedName name="P" localSheetId="33">#REF!</definedName>
    <definedName name="P" localSheetId="47">#REF!</definedName>
    <definedName name="P" localSheetId="48">#REF!</definedName>
    <definedName name="P" localSheetId="18">#REF!</definedName>
    <definedName name="P">#REF!</definedName>
    <definedName name="P_Podatek_4_5_1">[1]Wniosek!$P$141</definedName>
    <definedName name="Paliwo" localSheetId="35">węgiel kamienny,węgiel brunatny,torf</definedName>
    <definedName name="Paliwo" localSheetId="37">węgiel kamienny,węgiel brunatny,torf</definedName>
    <definedName name="Paliwo" localSheetId="38">węgiel kamienny,węgiel brunatny,torf</definedName>
    <definedName name="Paliwo" localSheetId="39">węgiel kamienny,węgiel brunatny,torf</definedName>
    <definedName name="Paliwo" localSheetId="41">węgiel kamienny,węgiel brunatny,torf</definedName>
    <definedName name="Paliwo" localSheetId="21">węgiel kamienny,węgiel brunatny,torf</definedName>
    <definedName name="Paliwo" localSheetId="22">węgiel kamienny,węgiel brunatny,torf</definedName>
    <definedName name="Paliwo" localSheetId="23">węgiel kamienny,węgiel brunatny,torf</definedName>
    <definedName name="Paliwo" localSheetId="24">węgiel kamienny,węgiel brunatny,torf</definedName>
    <definedName name="Paliwo" localSheetId="47">węgiel kamienny,węgiel brunatny,torf</definedName>
    <definedName name="Paliwo" localSheetId="18">węgiel kamienny,węgiel brunatny,torf</definedName>
    <definedName name="Paliwo">węgiel kamienny,węgiel brunatny,torf</definedName>
    <definedName name="ParamThresh">'[6]Analiza ryzyka'!$C$7</definedName>
    <definedName name="pir1_actual_start_datevalue">'[1]część V'!$C$32</definedName>
    <definedName name="Pmax" localSheetId="35">#REF!</definedName>
    <definedName name="Pmax" localSheetId="32">#REF!</definedName>
    <definedName name="Pmax" localSheetId="37">#REF!</definedName>
    <definedName name="Pmax" localSheetId="38">#REF!</definedName>
    <definedName name="Pmax" localSheetId="39">#REF!</definedName>
    <definedName name="Pmax" localSheetId="21">#REF!</definedName>
    <definedName name="Pmax" localSheetId="22">#REF!</definedName>
    <definedName name="Pmax" localSheetId="23">#REF!</definedName>
    <definedName name="Pmax" localSheetId="24">#REF!</definedName>
    <definedName name="Pmax" localSheetId="33">#REF!</definedName>
    <definedName name="Pmax" localSheetId="47">#REF!</definedName>
    <definedName name="Pmax" localSheetId="48">#REF!</definedName>
    <definedName name="Pmax" localSheetId="18">#REF!</definedName>
    <definedName name="Pmax">#REF!</definedName>
    <definedName name="Pomieszczenie">'[7]Dane wej osw'!$A$26:$A$44</definedName>
    <definedName name="posumowane">OFFSET([3]Arkusz2!$D$11,0,0,1,COUNTA([3]Arkusz2!$D$11:$K$11))</definedName>
    <definedName name="posumowane1">OFFSET([3]Arkusz2!$D$38,0,0,1,COUNTA([3]Arkusz2!$D$38:$K$38))</definedName>
    <definedName name="Ppom" localSheetId="35">#REF!</definedName>
    <definedName name="Ppom" localSheetId="32">#REF!</definedName>
    <definedName name="Ppom" localSheetId="37">#REF!</definedName>
    <definedName name="Ppom" localSheetId="38">#REF!</definedName>
    <definedName name="Ppom" localSheetId="39">#REF!</definedName>
    <definedName name="Ppom" localSheetId="21">#REF!</definedName>
    <definedName name="Ppom" localSheetId="22">#REF!</definedName>
    <definedName name="Ppom" localSheetId="23">#REF!</definedName>
    <definedName name="Ppom" localSheetId="24">#REF!</definedName>
    <definedName name="Ppom" localSheetId="33">#REF!</definedName>
    <definedName name="Ppom" localSheetId="47">#REF!</definedName>
    <definedName name="Ppom" localSheetId="48">#REF!</definedName>
    <definedName name="Ppom" localSheetId="18">#REF!</definedName>
    <definedName name="Ppom">#REF!</definedName>
    <definedName name="project_planned_completion_datevalue">[1]Sumy_posrednie!$B$6</definedName>
    <definedName name="project_planned_start">'[1]część I,II,III'!$C$36</definedName>
    <definedName name="project_planned_start_datevalue">[1]Sumy_posrednie!$B$5</definedName>
    <definedName name="Pzyski" localSheetId="35">#REF!</definedName>
    <definedName name="Pzyski" localSheetId="32">#REF!</definedName>
    <definedName name="Pzyski" localSheetId="37">#REF!</definedName>
    <definedName name="Pzyski" localSheetId="38">#REF!</definedName>
    <definedName name="Pzyski" localSheetId="39">#REF!</definedName>
    <definedName name="Pzyski" localSheetId="21">#REF!</definedName>
    <definedName name="Pzyski" localSheetId="22">#REF!</definedName>
    <definedName name="Pzyski" localSheetId="23">#REF!</definedName>
    <definedName name="Pzyski" localSheetId="24">#REF!</definedName>
    <definedName name="Pzyski" localSheetId="33">#REF!</definedName>
    <definedName name="Pzyski" localSheetId="47">#REF!</definedName>
    <definedName name="Pzyski" localSheetId="48">#REF!</definedName>
    <definedName name="Pzyski" localSheetId="18">#REF!</definedName>
    <definedName name="Pzyski">#REF!</definedName>
    <definedName name="realizacja">'[3]6. Przedsięwzięcia'!$N$8:$N$53</definedName>
    <definedName name="report_period_end_month_datevalue">'[1]część V'!$D$34:$O$34</definedName>
    <definedName name="report_period_end_month_datevalue_0">'[1]część V'!$D$34</definedName>
    <definedName name="report_period_end_month_datevalue_1">'[1]część V'!$E$34</definedName>
    <definedName name="report_period_end_month_datevalue_10">'[1]część V'!$N$34</definedName>
    <definedName name="report_period_end_month_datevalue_2">'[1]część V'!$F$34</definedName>
    <definedName name="report_period_end_month_datevalue_3">'[1]część V'!$G$34</definedName>
    <definedName name="report_period_end_month_datevalue_4">'[1]część V'!$H$34</definedName>
    <definedName name="report_period_end_month_datevalue_5">'[1]część V'!$I$34</definedName>
    <definedName name="report_period_end_month_datevalue_6">'[1]część V'!$J$34</definedName>
    <definedName name="report_period_end_month_datevalue_7">'[1]część V'!$K$34</definedName>
    <definedName name="report_period_end_month_datevalue_8">'[1]część V'!$L$34</definedName>
    <definedName name="report_period_end_month_datevalue_9">'[1]część V'!$M$34</definedName>
    <definedName name="report_period_end_month_text">'[1]część V'!$D$16:$O$16</definedName>
    <definedName name="report_period_start_month_datevalue">'[1]część V'!$D$33:$O$33</definedName>
    <definedName name="report_period_start_month_datevalue_0">'[1]część V'!$D$33</definedName>
    <definedName name="report_period_start_month_datevalue_1">'[1]część V'!$E$33</definedName>
    <definedName name="report_period_start_month_datevalue_10">'[1]część V'!$N$33</definedName>
    <definedName name="report_period_start_month_datevalue_2">'[1]część V'!$F$33</definedName>
    <definedName name="report_period_start_month_datevalue_3">'[1]część V'!$G$33</definedName>
    <definedName name="report_period_start_month_datevalue_4">'[1]część V'!$H$33</definedName>
    <definedName name="report_period_start_month_datevalue_5">'[1]część V'!$I$33</definedName>
    <definedName name="report_period_start_month_datevalue_6">'[1]część V'!$J$33</definedName>
    <definedName name="report_period_start_month_datevalue_7">'[1]część V'!$K$33</definedName>
    <definedName name="report_period_start_month_datevalue_8">'[1]część V'!$L$33</definedName>
    <definedName name="report_period_start_month_datevalue_9">'[1]część V'!$M$33</definedName>
    <definedName name="Rocz_koszt_Kwal_2013">[1]Sumy_posrednie!$C$19</definedName>
    <definedName name="Rocz_koszt_Kwal_2014">[1]Sumy_posrednie!$C$20</definedName>
    <definedName name="Rocz_koszt_nieKwal_2013">[1]Sumy_posrednie!$C$33</definedName>
    <definedName name="Rocz_koszt_nieKwal_2014">[1]Sumy_posrednie!$C$34</definedName>
    <definedName name="Rocz_koszt_nieKwal_2015">[1]Sumy_posrednie!$C$35</definedName>
    <definedName name="Rocz_koszt_nieKwal_2016">[1]Sumy_posrednie!$C$36</definedName>
    <definedName name="Rocz_koszt_nieKwal_2017">[1]Sumy_posrednie!$C$37</definedName>
    <definedName name="Rocz_koszt_nieKwal_2018">[1]Sumy_posrednie!$C$38</definedName>
    <definedName name="Rocz_nieref_koszt_Kwal_2013">[1]Sumy_posrednie!$C$26</definedName>
    <definedName name="Rocz_nieref_koszt_Kwal_2014">[1]Sumy_posrednie!$C$27</definedName>
    <definedName name="Rocz_nieref_koszt_Kwal_2015">[1]Sumy_posrednie!$C$28</definedName>
    <definedName name="Rocz_nieref_koszt_Kwal_2016">[1]Sumy_posrednie!$C$29</definedName>
    <definedName name="Rocz_nieref_koszt_Kwal_2017">[1]Sumy_posrednie!$C$30</definedName>
    <definedName name="Rocz_nieref_koszt_Kwal_2018">[1]Sumy_posrednie!$C$31</definedName>
    <definedName name="Rodzajpaliwa1">'[7]ON, PB'!$A$54:$A$59</definedName>
    <definedName name="Rodzajpojazdumaszyny">'[7]ON, PB'!$A$45:$A$51</definedName>
    <definedName name="SensParam">'[6]Analiza ryzyka'!$K$5</definedName>
    <definedName name="ssssss">#REF!</definedName>
    <definedName name="stacje">'[8]stacje 90 stopni'!$N$2:$N$62</definedName>
    <definedName name="str.14okno">#REF!</definedName>
    <definedName name="Str10_luksfery">#REF!</definedName>
    <definedName name="str10luks">#REF!</definedName>
    <definedName name="strona_9">#REF!</definedName>
    <definedName name="strona13a">#REF!</definedName>
    <definedName name="strona13b">#REF!</definedName>
    <definedName name="Studenti">#REF!</definedName>
    <definedName name="sum_cost_breakdown_annual_total">'[1]część I,II,III'!$J$77</definedName>
    <definedName name="sum_eligible_expense_category_0">'[1]część I,II,III'!$J$65</definedName>
    <definedName name="sum_eligible_expense_category_1">'[1]część I,II,III'!$J$66</definedName>
    <definedName name="sum_eligible_expense_category_2">'[1]część I,II,III'!$J$67</definedName>
    <definedName name="sum_eligible_expense_category_3">'[1]część I,II,III'!$J$68</definedName>
    <definedName name="sum_eligible_expense_category_4">'[1]część I,II,III'!$J$69</definedName>
    <definedName name="sum_eligible_expense_category_6">'[1]część I,II,III'!$J$70</definedName>
    <definedName name="sum_eligible_expense_category_7">'[1]część I,II,III'!$J$71</definedName>
    <definedName name="sum_eligible_expense_category_8">'[1]część I,II,III'!$J$72</definedName>
    <definedName name="sum_non_el_ex">'[1]część I,II,III'!$J$84</definedName>
    <definedName name="sum_other_eligible_expense_category_0">'[1]część I,II,III'!$J$73</definedName>
    <definedName name="sum_other_eligible_expense_category_1">'[1]część I,II,III'!$J$74</definedName>
    <definedName name="sum_other_eligible_expense_category_2">'[1]część I,II,III'!$J$75</definedName>
    <definedName name="sum_total_eligible_expenses">'[1]część I,II,III'!$J$80</definedName>
    <definedName name="sum_total_project_cost">'[1]część I,II,III'!$J$85</definedName>
    <definedName name="Ścianap" localSheetId="26">#REF!</definedName>
    <definedName name="Ścianap" localSheetId="27">#REF!</definedName>
    <definedName name="Ścianap">#REF!</definedName>
    <definedName name="Ściany" localSheetId="26">#REF!</definedName>
    <definedName name="Ściany" localSheetId="27">#REF!</definedName>
    <definedName name="Ściany">#REF!</definedName>
    <definedName name="t" localSheetId="35">#REF!</definedName>
    <definedName name="t" localSheetId="32">#REF!</definedName>
    <definedName name="t" localSheetId="37">#REF!</definedName>
    <definedName name="t" localSheetId="38">#REF!</definedName>
    <definedName name="t" localSheetId="39">#REF!</definedName>
    <definedName name="t" localSheetId="21">#REF!</definedName>
    <definedName name="t" localSheetId="22">#REF!</definedName>
    <definedName name="t" localSheetId="23">#REF!</definedName>
    <definedName name="t" localSheetId="24">#REF!</definedName>
    <definedName name="t" localSheetId="33">#REF!</definedName>
    <definedName name="t" localSheetId="47">#REF!</definedName>
    <definedName name="t" localSheetId="48">#REF!</definedName>
    <definedName name="t" localSheetId="18">#REF!</definedName>
    <definedName name="t">#REF!</definedName>
    <definedName name="T_1" localSheetId="35">#REF!</definedName>
    <definedName name="T_1" localSheetId="32">#REF!</definedName>
    <definedName name="T_1" localSheetId="37">#REF!</definedName>
    <definedName name="T_1" localSheetId="38">#REF!</definedName>
    <definedName name="T_1" localSheetId="39">#REF!</definedName>
    <definedName name="T_1" localSheetId="21">#REF!</definedName>
    <definedName name="T_1" localSheetId="22">#REF!</definedName>
    <definedName name="T_1" localSheetId="23">#REF!</definedName>
    <definedName name="T_1" localSheetId="24">#REF!</definedName>
    <definedName name="T_1" localSheetId="33">#REF!</definedName>
    <definedName name="T_1" localSheetId="47">#REF!</definedName>
    <definedName name="T_1" localSheetId="48">#REF!</definedName>
    <definedName name="T_1" localSheetId="18">#REF!</definedName>
    <definedName name="T_1">#REF!</definedName>
    <definedName name="T_2" localSheetId="35">#REF!</definedName>
    <definedName name="T_2" localSheetId="32">#REF!</definedName>
    <definedName name="T_2" localSheetId="37">#REF!</definedName>
    <definedName name="T_2" localSheetId="38">#REF!</definedName>
    <definedName name="T_2" localSheetId="39">#REF!</definedName>
    <definedName name="T_2" localSheetId="21">#REF!</definedName>
    <definedName name="T_2" localSheetId="22">#REF!</definedName>
    <definedName name="T_2" localSheetId="23">#REF!</definedName>
    <definedName name="T_2" localSheetId="24">#REF!</definedName>
    <definedName name="T_2" localSheetId="33">#REF!</definedName>
    <definedName name="T_2" localSheetId="47">#REF!</definedName>
    <definedName name="T_2" localSheetId="48">#REF!</definedName>
    <definedName name="T_2" localSheetId="18">#REF!</definedName>
    <definedName name="T_2">#REF!</definedName>
    <definedName name="taknie">'[7]Dane wej osw'!$AB$7:$AB$8</definedName>
    <definedName name="total_eligible_expenses_2">'[1]część I,II,III'!$E$80</definedName>
    <definedName name="total_project_cost">'[1]część I,II,III'!$C$85:$I$85</definedName>
    <definedName name="tsez" localSheetId="35">#REF!</definedName>
    <definedName name="tsez" localSheetId="32">#REF!</definedName>
    <definedName name="tsez" localSheetId="37">#REF!</definedName>
    <definedName name="tsez" localSheetId="38">#REF!</definedName>
    <definedName name="tsez" localSheetId="39">#REF!</definedName>
    <definedName name="tsez" localSheetId="21">#REF!</definedName>
    <definedName name="tsez" localSheetId="22">#REF!</definedName>
    <definedName name="tsez" localSheetId="23">#REF!</definedName>
    <definedName name="tsez" localSheetId="24">#REF!</definedName>
    <definedName name="tsez" localSheetId="33">#REF!</definedName>
    <definedName name="tsez" localSheetId="47">#REF!</definedName>
    <definedName name="tsez" localSheetId="48">#REF!</definedName>
    <definedName name="tsez" localSheetId="18">#REF!</definedName>
    <definedName name="tsez">#REF!</definedName>
    <definedName name="Two" localSheetId="35">#REF!</definedName>
    <definedName name="Two" localSheetId="32">#REF!</definedName>
    <definedName name="Two" localSheetId="37">#REF!</definedName>
    <definedName name="Two" localSheetId="38">#REF!</definedName>
    <definedName name="Two" localSheetId="39">#REF!</definedName>
    <definedName name="Two" localSheetId="21">#REF!</definedName>
    <definedName name="Two" localSheetId="22">#REF!</definedName>
    <definedName name="Two" localSheetId="23">#REF!</definedName>
    <definedName name="Two" localSheetId="24">#REF!</definedName>
    <definedName name="Two" localSheetId="33">#REF!</definedName>
    <definedName name="Two" localSheetId="47">#REF!</definedName>
    <definedName name="Two" localSheetId="48">#REF!</definedName>
    <definedName name="Two" localSheetId="18">#REF!</definedName>
    <definedName name="Two">#REF!</definedName>
    <definedName name="Twp" localSheetId="35">#REF!</definedName>
    <definedName name="Twp" localSheetId="32">#REF!</definedName>
    <definedName name="Twp" localSheetId="37">#REF!</definedName>
    <definedName name="Twp" localSheetId="38">#REF!</definedName>
    <definedName name="Twp" localSheetId="39">#REF!</definedName>
    <definedName name="Twp" localSheetId="21">#REF!</definedName>
    <definedName name="Twp" localSheetId="22">#REF!</definedName>
    <definedName name="Twp" localSheetId="23">#REF!</definedName>
    <definedName name="Twp" localSheetId="24">#REF!</definedName>
    <definedName name="Twp" localSheetId="33">#REF!</definedName>
    <definedName name="Twp" localSheetId="47">#REF!</definedName>
    <definedName name="Twp" localSheetId="48">#REF!</definedName>
    <definedName name="Twp" localSheetId="18">#REF!</definedName>
    <definedName name="Twp">#REF!</definedName>
    <definedName name="Tzmino" localSheetId="35">#REF!</definedName>
    <definedName name="Tzmino" localSheetId="32">#REF!</definedName>
    <definedName name="Tzmino" localSheetId="37">#REF!</definedName>
    <definedName name="Tzmino" localSheetId="38">#REF!</definedName>
    <definedName name="Tzmino" localSheetId="39">#REF!</definedName>
    <definedName name="Tzmino" localSheetId="21">#REF!</definedName>
    <definedName name="Tzmino" localSheetId="22">#REF!</definedName>
    <definedName name="Tzmino" localSheetId="23">#REF!</definedName>
    <definedName name="Tzmino" localSheetId="24">#REF!</definedName>
    <definedName name="Tzmino" localSheetId="33">#REF!</definedName>
    <definedName name="Tzmino" localSheetId="47">#REF!</definedName>
    <definedName name="Tzmino" localSheetId="48">#REF!</definedName>
    <definedName name="Tzmino" localSheetId="18">#REF!</definedName>
    <definedName name="Tzmino">#REF!</definedName>
    <definedName name="Tzp" localSheetId="35">#REF!</definedName>
    <definedName name="Tzp" localSheetId="32">#REF!</definedName>
    <definedName name="Tzp" localSheetId="37">#REF!</definedName>
    <definedName name="Tzp" localSheetId="38">#REF!</definedName>
    <definedName name="Tzp" localSheetId="39">#REF!</definedName>
    <definedName name="Tzp" localSheetId="21">#REF!</definedName>
    <definedName name="Tzp" localSheetId="22">#REF!</definedName>
    <definedName name="Tzp" localSheetId="23">#REF!</definedName>
    <definedName name="Tzp" localSheetId="24">#REF!</definedName>
    <definedName name="Tzp" localSheetId="33">#REF!</definedName>
    <definedName name="Tzp" localSheetId="47">#REF!</definedName>
    <definedName name="Tzp" localSheetId="48">#REF!</definedName>
    <definedName name="Tzp" localSheetId="18">#REF!</definedName>
    <definedName name="Tzp">#REF!</definedName>
    <definedName name="Tzsro" localSheetId="35">#REF!</definedName>
    <definedName name="Tzsro" localSheetId="32">#REF!</definedName>
    <definedName name="Tzsro" localSheetId="37">#REF!</definedName>
    <definedName name="Tzsro" localSheetId="38">#REF!</definedName>
    <definedName name="Tzsro" localSheetId="39">#REF!</definedName>
    <definedName name="Tzsro" localSheetId="21">#REF!</definedName>
    <definedName name="Tzsro" localSheetId="22">#REF!</definedName>
    <definedName name="Tzsro" localSheetId="23">#REF!</definedName>
    <definedName name="Tzsro" localSheetId="24">#REF!</definedName>
    <definedName name="Tzsro" localSheetId="33">#REF!</definedName>
    <definedName name="Tzsro" localSheetId="47">#REF!</definedName>
    <definedName name="Tzsro" localSheetId="48">#REF!</definedName>
    <definedName name="Tzsro" localSheetId="18">#REF!</definedName>
    <definedName name="Tzsro">#REF!</definedName>
    <definedName name="V" localSheetId="35">#REF!</definedName>
    <definedName name="V" localSheetId="32">#REF!</definedName>
    <definedName name="V" localSheetId="37">#REF!</definedName>
    <definedName name="V" localSheetId="38">#REF!</definedName>
    <definedName name="V" localSheetId="39">#REF!</definedName>
    <definedName name="V" localSheetId="21">#REF!</definedName>
    <definedName name="V" localSheetId="22">#REF!</definedName>
    <definedName name="V" localSheetId="23">#REF!</definedName>
    <definedName name="V" localSheetId="24">#REF!</definedName>
    <definedName name="V" localSheetId="33">#REF!</definedName>
    <definedName name="V" localSheetId="47">#REF!</definedName>
    <definedName name="V" localSheetId="48">#REF!</definedName>
    <definedName name="V" localSheetId="18">#REF!</definedName>
    <definedName name="V">#REF!</definedName>
  </definedNames>
  <calcPr calcId="191029" iterateDelta="1E-4"/>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44" i="11" l="1"/>
  <c r="L43" i="11"/>
  <c r="L37" i="11"/>
  <c r="AE21" i="35"/>
  <c r="AG15" i="35"/>
  <c r="AI15" i="35" s="1"/>
  <c r="AI14" i="35"/>
  <c r="AI13" i="35"/>
  <c r="AE20" i="35"/>
  <c r="AE18" i="35"/>
  <c r="Y19" i="35"/>
  <c r="BU68" i="7"/>
  <c r="BM68" i="7"/>
  <c r="BD56" i="7"/>
  <c r="BE46" i="7" s="1"/>
  <c r="BE62" i="7"/>
  <c r="BE63" i="7"/>
  <c r="BR76" i="7"/>
  <c r="BJ80" i="7"/>
  <c r="G128" i="3"/>
  <c r="H166" i="3"/>
  <c r="H167" i="3" s="1"/>
  <c r="H165" i="3"/>
  <c r="H164" i="3"/>
  <c r="H163" i="3"/>
  <c r="H161" i="3"/>
  <c r="H162" i="3" s="1"/>
  <c r="H160" i="3"/>
  <c r="H155" i="3"/>
  <c r="H156" i="3" s="1"/>
  <c r="H154" i="3"/>
  <c r="H151" i="3"/>
  <c r="H152" i="3" s="1"/>
  <c r="H150" i="3"/>
  <c r="H148" i="3"/>
  <c r="H149" i="3" s="1"/>
  <c r="H147" i="3"/>
  <c r="H70" i="3"/>
  <c r="H69" i="3"/>
  <c r="H68" i="3"/>
  <c r="H67" i="3"/>
  <c r="AI16" i="35" l="1"/>
  <c r="GU159" i="12"/>
  <c r="GR159" i="12"/>
  <c r="GP159" i="12"/>
  <c r="GO159" i="12"/>
  <c r="GI159" i="12"/>
  <c r="GF159" i="12"/>
  <c r="GD159" i="12"/>
  <c r="GC159" i="12"/>
  <c r="FW159" i="12"/>
  <c r="FT159" i="12"/>
  <c r="FR159" i="12"/>
  <c r="FQ159" i="12"/>
  <c r="T9" i="16"/>
  <c r="S9" i="16"/>
  <c r="GR182" i="12"/>
  <c r="GF182" i="12"/>
  <c r="GU149" i="12"/>
  <c r="GP149" i="12"/>
  <c r="GI149" i="12"/>
  <c r="GD149" i="12"/>
  <c r="FT182" i="12"/>
  <c r="FW149" i="12"/>
  <c r="FR149" i="12"/>
  <c r="FK149" i="12"/>
  <c r="FF149" i="12"/>
  <c r="FH182" i="12"/>
  <c r="EV182" i="12"/>
  <c r="EX111" i="12"/>
  <c r="EY149" i="12"/>
  <c r="ET149" i="12"/>
  <c r="EX106" i="12"/>
  <c r="EX105" i="12"/>
  <c r="BM54" i="7"/>
  <c r="BU54" i="7" s="1"/>
  <c r="BT76" i="7" s="1"/>
  <c r="BL76" i="7"/>
  <c r="BV69" i="7"/>
  <c r="BV55" i="7"/>
  <c r="BU70" i="7"/>
  <c r="X76" i="5"/>
  <c r="X77" i="5" s="1"/>
  <c r="CP15" i="12"/>
  <c r="BM160" i="12"/>
  <c r="BA160" i="12"/>
  <c r="AO160" i="12"/>
  <c r="AC160" i="12"/>
  <c r="Q160" i="12"/>
  <c r="N34" i="7"/>
  <c r="N36" i="7" s="1"/>
  <c r="BL62" i="7"/>
  <c r="BL63" i="7"/>
  <c r="BM70" i="7"/>
  <c r="BD76" i="7"/>
  <c r="BD80" i="7"/>
  <c r="BE70" i="7"/>
  <c r="CP19" i="12" s="1"/>
  <c r="BF68" i="7"/>
  <c r="BF54" i="7"/>
  <c r="BE64" i="7"/>
  <c r="CP17" i="12" s="1"/>
  <c r="BE56" i="7"/>
  <c r="W41" i="14"/>
  <c r="J65" i="12"/>
  <c r="BM56" i="7" l="1"/>
  <c r="BU56" i="7"/>
  <c r="Y106" i="5" l="1"/>
  <c r="W26" i="5"/>
  <c r="P85" i="5"/>
  <c r="I122" i="5" l="1"/>
  <c r="F74" i="5"/>
  <c r="F75" i="5"/>
  <c r="F77" i="5"/>
  <c r="F64" i="6"/>
  <c r="G64" i="6"/>
  <c r="M17" i="43"/>
  <c r="Q17" i="43"/>
  <c r="S31" i="6"/>
  <c r="R31" i="6"/>
  <c r="Q31" i="6"/>
  <c r="P31" i="6"/>
  <c r="O31" i="6"/>
  <c r="F31" i="6"/>
  <c r="N31" i="6"/>
  <c r="M31" i="6"/>
  <c r="N9" i="6"/>
  <c r="N10" i="6"/>
  <c r="N11" i="6"/>
  <c r="N12" i="6"/>
  <c r="N13" i="6"/>
  <c r="N14" i="6"/>
  <c r="N15" i="6"/>
  <c r="N16" i="6"/>
  <c r="N17" i="6"/>
  <c r="N18" i="6"/>
  <c r="N19" i="6"/>
  <c r="N20" i="6"/>
  <c r="N8" i="6"/>
  <c r="N94" i="6"/>
  <c r="N95" i="6"/>
  <c r="N96" i="6"/>
  <c r="N102" i="6"/>
  <c r="N21" i="6"/>
  <c r="E21" i="6"/>
  <c r="E20" i="6"/>
  <c r="E11" i="6"/>
  <c r="E10" i="6"/>
  <c r="L52" i="35" l="1"/>
  <c r="U80" i="14"/>
  <c r="U78" i="14"/>
  <c r="U83" i="14"/>
  <c r="V84" i="14"/>
  <c r="U84" i="14"/>
  <c r="Z25" i="15" l="1"/>
  <c r="T12" i="27"/>
  <c r="S12" i="27"/>
  <c r="AA25" i="15"/>
  <c r="W25" i="15"/>
  <c r="V25" i="15"/>
  <c r="S25" i="15"/>
  <c r="G25" i="15"/>
  <c r="F25" i="15"/>
  <c r="O26" i="15"/>
  <c r="N26" i="15"/>
  <c r="K26" i="15"/>
  <c r="L26" i="15"/>
  <c r="K25" i="15" l="1"/>
  <c r="N25" i="15" s="1"/>
  <c r="O25" i="15" s="1"/>
  <c r="I26" i="15"/>
  <c r="H25" i="15"/>
  <c r="I25" i="15" s="1"/>
  <c r="H26" i="15"/>
  <c r="E25" i="15"/>
  <c r="E26" i="15"/>
  <c r="AL18" i="9"/>
  <c r="U28" i="10"/>
  <c r="W11" i="10"/>
  <c r="AY15" i="10"/>
  <c r="L25" i="15" l="1"/>
  <c r="G45" i="1"/>
  <c r="M37" i="1"/>
  <c r="M36" i="1"/>
  <c r="E37" i="1"/>
  <c r="Q31" i="1"/>
  <c r="P31" i="1"/>
  <c r="M31" i="1"/>
  <c r="P34" i="1"/>
  <c r="I31" i="1"/>
  <c r="M27" i="1"/>
  <c r="M26" i="1"/>
  <c r="M28" i="1"/>
  <c r="H31" i="1"/>
  <c r="H30" i="1"/>
  <c r="H29" i="1"/>
  <c r="L31" i="1"/>
  <c r="Q20" i="1"/>
  <c r="P20" i="1"/>
  <c r="M20" i="1"/>
  <c r="L20" i="1"/>
  <c r="I20" i="1"/>
  <c r="H20" i="1"/>
  <c r="Q18" i="1"/>
  <c r="I18" i="1"/>
  <c r="V19" i="1"/>
  <c r="R29" i="1" s="1"/>
  <c r="U19" i="1"/>
  <c r="T19" i="1"/>
  <c r="G61" i="1"/>
  <c r="P20" i="36"/>
  <c r="P21" i="36" s="1"/>
  <c r="M16" i="36"/>
  <c r="N16" i="36"/>
  <c r="N19" i="36" s="1"/>
  <c r="P19" i="36" s="1"/>
  <c r="N17" i="36"/>
  <c r="N18" i="36"/>
  <c r="F8" i="48"/>
  <c r="L5" i="48"/>
  <c r="L8" i="28"/>
  <c r="L9" i="28"/>
  <c r="L10" i="28"/>
  <c r="L11" i="28"/>
  <c r="L12" i="28"/>
  <c r="L13" i="28"/>
  <c r="L14" i="28"/>
  <c r="L15" i="28"/>
  <c r="L16" i="28"/>
  <c r="L17" i="28"/>
  <c r="L7" i="28"/>
  <c r="L6" i="28"/>
  <c r="E17" i="28"/>
  <c r="E8" i="28"/>
  <c r="E9" i="28"/>
  <c r="E10" i="28"/>
  <c r="E11" i="28"/>
  <c r="E12" i="28"/>
  <c r="E13" i="28" s="1"/>
  <c r="E14" i="28" s="1"/>
  <c r="E15" i="28" s="1"/>
  <c r="E16" i="28" s="1"/>
  <c r="E7" i="28"/>
  <c r="F7" i="24"/>
  <c r="F8" i="24"/>
  <c r="F9" i="24"/>
  <c r="F10" i="24"/>
  <c r="F11" i="24"/>
  <c r="F12" i="24"/>
  <c r="F13" i="24"/>
  <c r="F14" i="24"/>
  <c r="F15" i="24"/>
  <c r="F16" i="24"/>
  <c r="F17" i="24"/>
  <c r="F6" i="24"/>
  <c r="E7" i="24"/>
  <c r="E8" i="24"/>
  <c r="E9" i="24"/>
  <c r="E10" i="24"/>
  <c r="E11" i="24"/>
  <c r="E12" i="24"/>
  <c r="E13" i="24"/>
  <c r="E14" i="24"/>
  <c r="E15" i="24"/>
  <c r="E16" i="24"/>
  <c r="E17" i="24"/>
  <c r="E6" i="24"/>
  <c r="P17" i="24"/>
  <c r="P16" i="24"/>
  <c r="P15" i="24"/>
  <c r="P14" i="24"/>
  <c r="Q13" i="24"/>
  <c r="Q12" i="24"/>
  <c r="Q11" i="24"/>
  <c r="P9" i="24"/>
  <c r="P8" i="24"/>
  <c r="P7" i="24"/>
  <c r="V8" i="24"/>
  <c r="X8" i="24" s="1"/>
  <c r="P6" i="24"/>
  <c r="S14" i="24"/>
  <c r="L7" i="24"/>
  <c r="L8" i="24"/>
  <c r="L9" i="24"/>
  <c r="L10" i="24"/>
  <c r="L11" i="24"/>
  <c r="L12" i="24"/>
  <c r="L13" i="24"/>
  <c r="L16" i="24"/>
  <c r="L17" i="24"/>
  <c r="L6" i="24"/>
  <c r="K7" i="24"/>
  <c r="K8" i="24"/>
  <c r="K9" i="24"/>
  <c r="K10" i="24"/>
  <c r="K11" i="24"/>
  <c r="K12" i="24"/>
  <c r="K13" i="24"/>
  <c r="K14" i="24"/>
  <c r="K15" i="24"/>
  <c r="K16" i="24"/>
  <c r="K17" i="24"/>
  <c r="K6" i="24"/>
  <c r="S16" i="24"/>
  <c r="R16" i="24"/>
  <c r="R14" i="24"/>
  <c r="S12" i="24"/>
  <c r="R12" i="24"/>
  <c r="S10" i="24"/>
  <c r="R10" i="24"/>
  <c r="R8" i="24"/>
  <c r="Z8" i="24" s="1"/>
  <c r="R6" i="24"/>
  <c r="P21" i="24"/>
  <c r="U17" i="24"/>
  <c r="AA16" i="24"/>
  <c r="AA17" i="24" s="1"/>
  <c r="AC17" i="24" s="1"/>
  <c r="U15" i="24"/>
  <c r="AA14" i="24" s="1"/>
  <c r="U13" i="24"/>
  <c r="AA12" i="24" s="1"/>
  <c r="AA13" i="24" s="1"/>
  <c r="AC13" i="24" s="1"/>
  <c r="U11" i="24"/>
  <c r="U9" i="24"/>
  <c r="AA8" i="24"/>
  <c r="AC8" i="24" s="1"/>
  <c r="W8" i="24"/>
  <c r="Y8" i="24" s="1"/>
  <c r="U7" i="24"/>
  <c r="AA6" i="24"/>
  <c r="AC6" i="24" s="1"/>
  <c r="W6" i="24"/>
  <c r="W7" i="24" s="1"/>
  <c r="Y7" i="24" s="1"/>
  <c r="Q19" i="24" l="1"/>
  <c r="W9" i="24"/>
  <c r="Y9" i="24" s="1"/>
  <c r="S19" i="24"/>
  <c r="Z16" i="24"/>
  <c r="AC12" i="24"/>
  <c r="AA9" i="24"/>
  <c r="AC9" i="24" s="1"/>
  <c r="R19" i="24"/>
  <c r="AA7" i="24"/>
  <c r="AC7" i="24" s="1"/>
  <c r="AB8" i="24"/>
  <c r="Z9" i="24"/>
  <c r="AB9" i="24" s="1"/>
  <c r="P19" i="24"/>
  <c r="V9" i="24"/>
  <c r="X9" i="24" s="1"/>
  <c r="AA10" i="24"/>
  <c r="Z10" i="24"/>
  <c r="W10" i="24"/>
  <c r="V10" i="24"/>
  <c r="AA15" i="24"/>
  <c r="AC15" i="24" s="1"/>
  <c r="L15" i="24" s="1"/>
  <c r="AC14" i="24"/>
  <c r="L14" i="24" s="1"/>
  <c r="Z17" i="24"/>
  <c r="AB17" i="24" s="1"/>
  <c r="AB16" i="24"/>
  <c r="AC16" i="24"/>
  <c r="V6" i="24"/>
  <c r="Y6" i="24"/>
  <c r="Z6" i="24"/>
  <c r="V12" i="24"/>
  <c r="W12" i="24"/>
  <c r="V14" i="24"/>
  <c r="W14" i="24"/>
  <c r="V16" i="24"/>
  <c r="W16" i="24"/>
  <c r="Z12" i="24"/>
  <c r="Z14" i="24"/>
  <c r="R10" i="35"/>
  <c r="M32" i="35"/>
  <c r="M33" i="35"/>
  <c r="M34" i="35"/>
  <c r="M35" i="35"/>
  <c r="L63" i="35"/>
  <c r="W76" i="35"/>
  <c r="W75" i="35"/>
  <c r="L31" i="35"/>
  <c r="M30" i="35"/>
  <c r="S26" i="35"/>
  <c r="G25" i="35"/>
  <c r="H25" i="35" s="1"/>
  <c r="X12" i="35" s="1"/>
  <c r="G26" i="35"/>
  <c r="H26" i="35" s="1"/>
  <c r="X13" i="35" s="1"/>
  <c r="F25" i="35"/>
  <c r="F26" i="35"/>
  <c r="E25" i="35"/>
  <c r="E26" i="35"/>
  <c r="F33" i="39"/>
  <c r="F31" i="39"/>
  <c r="V7" i="39"/>
  <c r="V8" i="39"/>
  <c r="V9" i="39"/>
  <c r="V10" i="39"/>
  <c r="V11" i="39"/>
  <c r="V12" i="39"/>
  <c r="V13" i="39"/>
  <c r="V14" i="39"/>
  <c r="V15" i="39"/>
  <c r="V16" i="39"/>
  <c r="V17" i="39"/>
  <c r="V18" i="39"/>
  <c r="V19" i="39"/>
  <c r="V20" i="39"/>
  <c r="V21" i="39"/>
  <c r="V22" i="39"/>
  <c r="U7" i="39"/>
  <c r="U8" i="39"/>
  <c r="U9" i="39"/>
  <c r="U10" i="39"/>
  <c r="U11" i="39"/>
  <c r="U12" i="39"/>
  <c r="U13" i="39"/>
  <c r="U14" i="39"/>
  <c r="U15" i="39"/>
  <c r="U16" i="39"/>
  <c r="U17" i="39"/>
  <c r="U18" i="39"/>
  <c r="U19" i="39"/>
  <c r="U20" i="39"/>
  <c r="U21" i="39"/>
  <c r="U22" i="39"/>
  <c r="K24" i="14"/>
  <c r="P383" i="50"/>
  <c r="AC67" i="14"/>
  <c r="Q64" i="6"/>
  <c r="Y14" i="24" l="1"/>
  <c r="W15" i="24"/>
  <c r="Y15" i="24" s="1"/>
  <c r="X14" i="24"/>
  <c r="V15" i="24"/>
  <c r="X15" i="24" s="1"/>
  <c r="Y12" i="24"/>
  <c r="W13" i="24"/>
  <c r="Y13" i="24" s="1"/>
  <c r="X12" i="24"/>
  <c r="V13" i="24"/>
  <c r="X13" i="24" s="1"/>
  <c r="AB6" i="24"/>
  <c r="Z7" i="24"/>
  <c r="AB7" i="24" s="1"/>
  <c r="V7" i="24"/>
  <c r="X7" i="24" s="1"/>
  <c r="X6" i="24"/>
  <c r="Z15" i="24"/>
  <c r="AB15" i="24" s="1"/>
  <c r="AB14" i="24"/>
  <c r="X10" i="24"/>
  <c r="V11" i="24"/>
  <c r="X11" i="24" s="1"/>
  <c r="Z13" i="24"/>
  <c r="Y10" i="24"/>
  <c r="W11" i="24"/>
  <c r="Y11" i="24" s="1"/>
  <c r="Y16" i="24"/>
  <c r="W17" i="24"/>
  <c r="Y17" i="24" s="1"/>
  <c r="AB10" i="24"/>
  <c r="Z11" i="24"/>
  <c r="AB11" i="24" s="1"/>
  <c r="X16" i="24"/>
  <c r="V17" i="24"/>
  <c r="X17" i="24" s="1"/>
  <c r="AC10" i="24"/>
  <c r="AA11" i="24"/>
  <c r="AC11" i="24" s="1"/>
  <c r="L57" i="35"/>
  <c r="O45" i="1" l="1"/>
  <c r="O15" i="43"/>
  <c r="N15" i="43"/>
  <c r="L15" i="43"/>
  <c r="K15" i="43"/>
  <c r="D37" i="3"/>
  <c r="Q8" i="14"/>
  <c r="Q7" i="14"/>
  <c r="Q6" i="14"/>
  <c r="F198" i="50"/>
  <c r="E198" i="50"/>
  <c r="K207" i="50"/>
  <c r="G140" i="3"/>
  <c r="I8" i="16"/>
  <c r="EJ148" i="12" l="1"/>
  <c r="DH179" i="12"/>
  <c r="DT179" i="12" s="1"/>
  <c r="EF179" i="12" s="1"/>
  <c r="ER179" i="12" s="1"/>
  <c r="FD179" i="12" s="1"/>
  <c r="FP179" i="12" s="1"/>
  <c r="GB179" i="12" s="1"/>
  <c r="GN179" i="12" s="1"/>
  <c r="CD68" i="12"/>
  <c r="U17" i="14"/>
  <c r="U16" i="14"/>
  <c r="U15" i="14"/>
  <c r="U14" i="14"/>
  <c r="U12" i="14"/>
  <c r="E146" i="12"/>
  <c r="V76" i="12"/>
  <c r="J68" i="12" l="1"/>
  <c r="I74" i="6" l="1"/>
  <c r="J17" i="43"/>
  <c r="I142" i="7" l="1"/>
  <c r="I146" i="7" s="1"/>
  <c r="R74" i="6" l="1"/>
  <c r="O47" i="6"/>
  <c r="F55" i="6"/>
  <c r="R65" i="5"/>
  <c r="O17" i="43"/>
  <c r="T11" i="43"/>
  <c r="D19" i="11" l="1" a="1"/>
  <c r="D19" i="11" s="1"/>
  <c r="G9" i="11"/>
  <c r="G8" i="11"/>
  <c r="G7" i="11"/>
  <c r="G6" i="11"/>
  <c r="D9" i="11" a="1"/>
  <c r="D9" i="11" s="1"/>
  <c r="D8" i="11" a="1"/>
  <c r="D8" i="11" s="1"/>
  <c r="D6" i="11" a="1"/>
  <c r="D6" i="11" s="1"/>
  <c r="D7" i="11" a="1"/>
  <c r="D7" i="11" s="1"/>
  <c r="BR24" i="9"/>
  <c r="BS24" i="9" s="1"/>
  <c r="BB24" i="9"/>
  <c r="BC24" i="9" s="1"/>
  <c r="AT24" i="9"/>
  <c r="AU24" i="9" s="1"/>
  <c r="AL43" i="9"/>
  <c r="AM24" i="9"/>
  <c r="AL24" i="9"/>
  <c r="BC36" i="9"/>
  <c r="BB36" i="9"/>
  <c r="AT29" i="10"/>
  <c r="AU29" i="10" s="1"/>
  <c r="AF28" i="10"/>
  <c r="AE28" i="10"/>
  <c r="AD28" i="10"/>
  <c r="AY13" i="10"/>
  <c r="AY14" i="10"/>
  <c r="AV31" i="10"/>
  <c r="AU31" i="10"/>
  <c r="AV30" i="10"/>
  <c r="AU30" i="10"/>
  <c r="AV29" i="10"/>
  <c r="AV28" i="10"/>
  <c r="AU28" i="10"/>
  <c r="AT28" i="10"/>
  <c r="AU49" i="10" s="1"/>
  <c r="AU16" i="10"/>
  <c r="M17" i="35"/>
  <c r="Q14" i="35"/>
  <c r="AB16" i="35"/>
  <c r="F13" i="35"/>
  <c r="AA15" i="35"/>
  <c r="X26" i="35"/>
  <c r="X28" i="35" s="1"/>
  <c r="Q24" i="35" s="1"/>
  <c r="X17" i="35"/>
  <c r="M10" i="35"/>
  <c r="R13" i="35"/>
  <c r="S13" i="35"/>
  <c r="M13" i="35"/>
  <c r="G13" i="35"/>
  <c r="H13" i="35" s="1"/>
  <c r="G14" i="35"/>
  <c r="H14" i="35" s="1"/>
  <c r="E13" i="35"/>
  <c r="S14" i="35"/>
  <c r="R14" i="35"/>
  <c r="E14" i="35"/>
  <c r="F11" i="35"/>
  <c r="Q24" i="1"/>
  <c r="M24" i="1"/>
  <c r="Q27" i="1"/>
  <c r="Q28" i="1"/>
  <c r="M29" i="1"/>
  <c r="M30" i="1"/>
  <c r="I29" i="1"/>
  <c r="I28" i="1"/>
  <c r="I27" i="1"/>
  <c r="I24" i="1"/>
  <c r="U29" i="1"/>
  <c r="H17" i="1" s="1"/>
  <c r="V29" i="1"/>
  <c r="R17" i="1" s="1"/>
  <c r="T29" i="1"/>
  <c r="V14" i="1"/>
  <c r="R37" i="1" s="1"/>
  <c r="V15" i="1"/>
  <c r="R34" i="1" s="1"/>
  <c r="V16" i="1"/>
  <c r="R33" i="1" s="1"/>
  <c r="V17" i="1"/>
  <c r="R31" i="1" s="1"/>
  <c r="V18" i="1"/>
  <c r="V20" i="1"/>
  <c r="R24" i="1" s="1"/>
  <c r="V21" i="1"/>
  <c r="V22" i="1"/>
  <c r="R16" i="1" s="1"/>
  <c r="V23" i="1"/>
  <c r="V24" i="1"/>
  <c r="R20" i="1" s="1"/>
  <c r="V25" i="1"/>
  <c r="R28" i="1" s="1"/>
  <c r="V26" i="1"/>
  <c r="R27" i="1" s="1"/>
  <c r="V27" i="1"/>
  <c r="R26" i="1" s="1"/>
  <c r="V28" i="1"/>
  <c r="R18" i="1" s="1"/>
  <c r="U14" i="1"/>
  <c r="H37" i="1" s="1"/>
  <c r="U15" i="1"/>
  <c r="H34" i="1" s="1"/>
  <c r="U16" i="1"/>
  <c r="H33" i="1" s="1"/>
  <c r="U17" i="1"/>
  <c r="U18" i="1"/>
  <c r="U20" i="1"/>
  <c r="H24" i="1" s="1"/>
  <c r="U21" i="1"/>
  <c r="H16" i="1" s="1"/>
  <c r="U22" i="1"/>
  <c r="U23" i="1"/>
  <c r="U24" i="1"/>
  <c r="U25" i="1"/>
  <c r="H28" i="1" s="1"/>
  <c r="U26" i="1"/>
  <c r="H27" i="1" s="1"/>
  <c r="U27" i="1"/>
  <c r="H26" i="1" s="1"/>
  <c r="U28" i="1"/>
  <c r="H18" i="1" s="1"/>
  <c r="T14" i="1"/>
  <c r="T15" i="1"/>
  <c r="T16" i="1"/>
  <c r="T17" i="1"/>
  <c r="T18" i="1"/>
  <c r="T20" i="1"/>
  <c r="T21" i="1"/>
  <c r="T22" i="1"/>
  <c r="T23" i="1"/>
  <c r="T24" i="1"/>
  <c r="T25" i="1"/>
  <c r="T26" i="1"/>
  <c r="T27" i="1"/>
  <c r="T28" i="1"/>
  <c r="AB207" i="8"/>
  <c r="AD13" i="9"/>
  <c r="AD14" i="9" s="1"/>
  <c r="U6" i="39"/>
  <c r="V6" i="39"/>
  <c r="E51" i="3" l="1"/>
  <c r="R30" i="1"/>
  <c r="AB17" i="35"/>
  <c r="Q16" i="35" s="1"/>
  <c r="E46" i="3"/>
  <c r="E37" i="3"/>
  <c r="P24" i="1"/>
  <c r="F37" i="3"/>
  <c r="G37" i="3" s="1"/>
  <c r="Q22" i="35"/>
  <c r="BB51" i="9"/>
  <c r="U50" i="14"/>
  <c r="K14" i="27"/>
  <c r="K15" i="27"/>
  <c r="L6" i="27"/>
  <c r="E13" i="27"/>
  <c r="R19" i="27"/>
  <c r="S19" i="27"/>
  <c r="T19" i="27"/>
  <c r="Q19" i="27"/>
  <c r="AD9" i="27"/>
  <c r="L9" i="27" s="1"/>
  <c r="AD10" i="27"/>
  <c r="L10" i="27" s="1"/>
  <c r="AD11" i="27"/>
  <c r="L11" i="27" s="1"/>
  <c r="AC14" i="27"/>
  <c r="AC15" i="27"/>
  <c r="AC16" i="27"/>
  <c r="K16" i="27" s="1"/>
  <c r="AC17" i="27"/>
  <c r="K17" i="27" s="1"/>
  <c r="Y12" i="27"/>
  <c r="E12" i="27" s="1"/>
  <c r="Y13" i="27"/>
  <c r="Z13" i="27"/>
  <c r="F13" i="27" s="1"/>
  <c r="Y16" i="27"/>
  <c r="E16" i="27" s="1"/>
  <c r="AD6" i="27"/>
  <c r="AC6" i="27"/>
  <c r="K6" i="27" s="1"/>
  <c r="AB16" i="27"/>
  <c r="AB17" i="27" s="1"/>
  <c r="AD17" i="27" s="1"/>
  <c r="L17" i="27" s="1"/>
  <c r="AA16" i="27"/>
  <c r="AA17" i="27" s="1"/>
  <c r="AA15" i="27"/>
  <c r="AB14" i="27"/>
  <c r="AB15" i="27" s="1"/>
  <c r="AD15" i="27" s="1"/>
  <c r="L15" i="27" s="1"/>
  <c r="AA14" i="27"/>
  <c r="AB12" i="27"/>
  <c r="AB13" i="27" s="1"/>
  <c r="AD13" i="27" s="1"/>
  <c r="L13" i="27" s="1"/>
  <c r="AA12" i="27"/>
  <c r="AA13" i="27" s="1"/>
  <c r="AC13" i="27" s="1"/>
  <c r="K13" i="27" s="1"/>
  <c r="AB10" i="27"/>
  <c r="AB11" i="27" s="1"/>
  <c r="AA10" i="27"/>
  <c r="AA11" i="27" s="1"/>
  <c r="AC11" i="27" s="1"/>
  <c r="K11" i="27" s="1"/>
  <c r="AB8" i="27"/>
  <c r="AB9" i="27" s="1"/>
  <c r="AA8" i="27"/>
  <c r="AA9" i="27" s="1"/>
  <c r="AC9" i="27" s="1"/>
  <c r="K9" i="27" s="1"/>
  <c r="X16" i="27"/>
  <c r="X17" i="27" s="1"/>
  <c r="Z17" i="27" s="1"/>
  <c r="F17" i="27" s="1"/>
  <c r="W16" i="27"/>
  <c r="W17" i="27" s="1"/>
  <c r="Y17" i="27" s="1"/>
  <c r="E17" i="27" s="1"/>
  <c r="X14" i="27"/>
  <c r="X15" i="27" s="1"/>
  <c r="Z15" i="27" s="1"/>
  <c r="F15" i="27" s="1"/>
  <c r="W14" i="27"/>
  <c r="W15" i="27" s="1"/>
  <c r="Y15" i="27" s="1"/>
  <c r="E15" i="27" s="1"/>
  <c r="X12" i="27"/>
  <c r="X13" i="27" s="1"/>
  <c r="W12" i="27"/>
  <c r="W13" i="27" s="1"/>
  <c r="X10" i="27"/>
  <c r="X11" i="27" s="1"/>
  <c r="Z11" i="27" s="1"/>
  <c r="F11" i="27" s="1"/>
  <c r="W10" i="27"/>
  <c r="W11" i="27" s="1"/>
  <c r="Y11" i="27" s="1"/>
  <c r="E11" i="27" s="1"/>
  <c r="X8" i="27"/>
  <c r="X9" i="27" s="1"/>
  <c r="Z9" i="27" s="1"/>
  <c r="F9" i="27" s="1"/>
  <c r="W8" i="27"/>
  <c r="W9" i="27" s="1"/>
  <c r="Y9" i="27" s="1"/>
  <c r="E9" i="27" s="1"/>
  <c r="AB6" i="27"/>
  <c r="AB7" i="27" s="1"/>
  <c r="AD7" i="27" s="1"/>
  <c r="L7" i="27" s="1"/>
  <c r="AA6" i="27"/>
  <c r="AA7" i="27" s="1"/>
  <c r="AC7" i="27" s="1"/>
  <c r="K7" i="27" s="1"/>
  <c r="X6" i="27"/>
  <c r="X7" i="27" s="1"/>
  <c r="Z7" i="27" s="1"/>
  <c r="F7" i="27" s="1"/>
  <c r="W6" i="27"/>
  <c r="W7" i="27" s="1"/>
  <c r="Y7" i="27" s="1"/>
  <c r="E7" i="27" s="1"/>
  <c r="V17" i="27"/>
  <c r="V15" i="27"/>
  <c r="V13" i="27"/>
  <c r="V11" i="27"/>
  <c r="V9" i="27"/>
  <c r="V7" i="27"/>
  <c r="AD12" i="27" l="1"/>
  <c r="L12" i="27" s="1"/>
  <c r="AC12" i="27"/>
  <c r="K12" i="27" s="1"/>
  <c r="AD16" i="27"/>
  <c r="L16" i="27" s="1"/>
  <c r="AD14" i="27"/>
  <c r="L14" i="27" s="1"/>
  <c r="AD8" i="27"/>
  <c r="L8" i="27" s="1"/>
  <c r="AC8" i="27"/>
  <c r="K8" i="27" s="1"/>
  <c r="Z16" i="27"/>
  <c r="F16" i="27" s="1"/>
  <c r="Z14" i="27"/>
  <c r="F14" i="27" s="1"/>
  <c r="Y14" i="27"/>
  <c r="E14" i="27" s="1"/>
  <c r="Z12" i="27"/>
  <c r="F12" i="27" s="1"/>
  <c r="Z10" i="27"/>
  <c r="F10" i="27" s="1"/>
  <c r="Y10" i="27"/>
  <c r="E10" i="27" s="1"/>
  <c r="Z8" i="27"/>
  <c r="F8" i="27" s="1"/>
  <c r="Y8" i="27"/>
  <c r="E8" i="27" s="1"/>
  <c r="Z6" i="27"/>
  <c r="F6" i="27" s="1"/>
  <c r="Y6" i="27"/>
  <c r="E6" i="27" s="1"/>
  <c r="M18" i="35"/>
  <c r="N18" i="35" s="1"/>
  <c r="P18" i="35" s="1"/>
  <c r="Q15" i="35"/>
  <c r="AC10" i="27"/>
  <c r="K10" i="27" s="1"/>
  <c r="CV177" i="12" l="1"/>
  <c r="EF177" i="12" s="1"/>
  <c r="ER177" i="12" s="1"/>
  <c r="GB177" i="12" s="1"/>
  <c r="GN177" i="12" s="1"/>
  <c r="GH136" i="12" l="1"/>
  <c r="BR152" i="7"/>
  <c r="BR151" i="7"/>
  <c r="S20" i="16"/>
  <c r="K22" i="48" l="1" a="1"/>
  <c r="K22" i="48" s="1"/>
  <c r="E7" i="32" l="1" a="1"/>
  <c r="E7" i="32" s="1"/>
  <c r="E6" i="32" a="1"/>
  <c r="E6" i="32" s="1"/>
  <c r="G55" i="3" l="1"/>
  <c r="E40" i="46" s="1"/>
  <c r="D59" i="3"/>
  <c r="C27" i="46" s="1"/>
  <c r="D40" i="3"/>
  <c r="C22" i="46" s="1"/>
  <c r="D42" i="3"/>
  <c r="C24" i="46" s="1"/>
  <c r="D48" i="3"/>
  <c r="C18" i="46" s="1"/>
  <c r="D49" i="3"/>
  <c r="C19" i="46" s="1"/>
  <c r="D52" i="3"/>
  <c r="C35" i="46" s="1"/>
  <c r="D55" i="3"/>
  <c r="C40" i="46" s="1"/>
  <c r="E36" i="3"/>
  <c r="F36" i="3"/>
  <c r="G36" i="3"/>
  <c r="D30" i="46"/>
  <c r="E30" i="46"/>
  <c r="E41" i="3"/>
  <c r="F41" i="3"/>
  <c r="D23" i="46" s="1"/>
  <c r="G41" i="3"/>
  <c r="E23" i="46" s="1"/>
  <c r="E43" i="3"/>
  <c r="F43" i="3"/>
  <c r="G43" i="3"/>
  <c r="E44" i="3"/>
  <c r="F44" i="3"/>
  <c r="G44" i="3"/>
  <c r="E45" i="3"/>
  <c r="F45" i="3"/>
  <c r="G45" i="3"/>
  <c r="F46" i="3"/>
  <c r="G46" i="3"/>
  <c r="E47" i="3"/>
  <c r="F47" i="3"/>
  <c r="G47" i="3"/>
  <c r="E50" i="3"/>
  <c r="F50" i="3"/>
  <c r="D20" i="46" s="1"/>
  <c r="F51" i="3"/>
  <c r="D34" i="46" s="1"/>
  <c r="G51" i="3"/>
  <c r="E34" i="46" s="1"/>
  <c r="E53" i="3"/>
  <c r="F53" i="3"/>
  <c r="D36" i="46" s="1"/>
  <c r="G53" i="3"/>
  <c r="E36" i="46" s="1"/>
  <c r="E54" i="3"/>
  <c r="F54" i="3"/>
  <c r="G54" i="3"/>
  <c r="E57" i="3"/>
  <c r="F57" i="3"/>
  <c r="D42" i="46" s="1"/>
  <c r="G57" i="3"/>
  <c r="E42" i="46" s="1"/>
  <c r="G35" i="3"/>
  <c r="F35" i="3"/>
  <c r="E35" i="3"/>
  <c r="E38" i="3"/>
  <c r="E48" i="3"/>
  <c r="E56" i="3"/>
  <c r="E55" i="3"/>
  <c r="E52" i="3"/>
  <c r="E59" i="3"/>
  <c r="E42" i="3"/>
  <c r="E49" i="3"/>
  <c r="E40" i="3"/>
  <c r="E39" i="3"/>
  <c r="V13" i="1"/>
  <c r="U13" i="1"/>
  <c r="H36" i="1" s="1"/>
  <c r="T13" i="1"/>
  <c r="D57" i="3"/>
  <c r="C42" i="46" s="1"/>
  <c r="D58" i="3"/>
  <c r="C26" i="46" s="1"/>
  <c r="D36" i="3"/>
  <c r="C30" i="46"/>
  <c r="D38" i="3"/>
  <c r="C31" i="46" s="1"/>
  <c r="D39" i="3"/>
  <c r="C21" i="46" s="1"/>
  <c r="D41" i="3"/>
  <c r="C23" i="46" s="1"/>
  <c r="D43" i="3"/>
  <c r="D44" i="3"/>
  <c r="D45" i="3"/>
  <c r="D46" i="3"/>
  <c r="D47" i="3"/>
  <c r="D50" i="3"/>
  <c r="C20" i="46" s="1"/>
  <c r="D51" i="3"/>
  <c r="C34" i="46" s="1"/>
  <c r="D53" i="3"/>
  <c r="C36" i="46" s="1"/>
  <c r="D54" i="3"/>
  <c r="D56" i="3"/>
  <c r="C41" i="46" s="1"/>
  <c r="D35" i="3"/>
  <c r="G25" i="3"/>
  <c r="R36" i="1" l="1"/>
  <c r="E58" i="3" s="1"/>
  <c r="AH7" i="12" l="1"/>
  <c r="Q65" i="5" l="1"/>
  <c r="AB68" i="7"/>
  <c r="AB55" i="7"/>
  <c r="AB54" i="7"/>
  <c r="G34" i="7" l="1"/>
  <c r="N87" i="5" l="1"/>
  <c r="W87" i="5"/>
  <c r="F89" i="5"/>
  <c r="O93" i="5"/>
  <c r="E9" i="5" a="1"/>
  <c r="E9" i="5" s="1"/>
  <c r="Q36" i="1" l="1"/>
  <c r="Q34" i="1"/>
  <c r="M34" i="1"/>
  <c r="M33" i="1"/>
  <c r="Q30" i="1"/>
  <c r="I34" i="1"/>
  <c r="F56" i="3"/>
  <c r="D41" i="46" s="1"/>
  <c r="F55" i="3"/>
  <c r="D40" i="46" s="1"/>
  <c r="F49" i="3"/>
  <c r="D19" i="46" s="1"/>
  <c r="F48" i="3" l="1"/>
  <c r="D18" i="46" s="1"/>
  <c r="F58" i="3"/>
  <c r="D26" i="46" s="1"/>
  <c r="G56" i="3"/>
  <c r="E41" i="46" s="1"/>
  <c r="AF14" i="24"/>
  <c r="AG14" i="24" s="1"/>
  <c r="AY16" i="10"/>
  <c r="G32" i="39"/>
  <c r="F33" i="15"/>
  <c r="V24" i="15"/>
  <c r="K23" i="15"/>
  <c r="K24" i="15"/>
  <c r="K22" i="15"/>
  <c r="F8" i="11" l="1"/>
  <c r="L37" i="35"/>
  <c r="M43" i="35"/>
  <c r="P47" i="35"/>
  <c r="M11" i="15" l="1"/>
  <c r="AA11" i="15"/>
  <c r="CG36" i="9"/>
  <c r="F29" i="50"/>
  <c r="BR43" i="9"/>
  <c r="BZ18" i="9"/>
  <c r="BB18" i="9"/>
  <c r="BJ43" i="9"/>
  <c r="BI36" i="9"/>
  <c r="AE50" i="10"/>
  <c r="R20" i="35" l="1"/>
  <c r="S20" i="35"/>
  <c r="S15" i="35"/>
  <c r="S16" i="35"/>
  <c r="S17" i="35"/>
  <c r="S18" i="35"/>
  <c r="R18" i="35"/>
  <c r="R17" i="35"/>
  <c r="R15" i="35"/>
  <c r="R16" i="35"/>
  <c r="G10" i="35"/>
  <c r="H10" i="35" s="1"/>
  <c r="P10" i="35" s="1"/>
  <c r="AF29" i="10"/>
  <c r="AE29" i="10"/>
  <c r="H170" i="5"/>
  <c r="P45" i="1"/>
  <c r="O57" i="1" s="1"/>
  <c r="N45" i="1"/>
  <c r="O56" i="1" s="1"/>
  <c r="K19" i="1"/>
  <c r="M16" i="1"/>
  <c r="F42" i="3"/>
  <c r="D24" i="46" s="1"/>
  <c r="F40" i="3"/>
  <c r="D22" i="46" s="1"/>
  <c r="F39" i="3"/>
  <c r="D21" i="46" s="1"/>
  <c r="F38" i="3"/>
  <c r="D31" i="46" s="1"/>
  <c r="AE11" i="10"/>
  <c r="F7" i="11" s="1"/>
  <c r="F6" i="11"/>
  <c r="S22" i="35"/>
  <c r="AK28" i="10" s="1"/>
  <c r="S23" i="35"/>
  <c r="AS28" i="10" s="1"/>
  <c r="S24" i="35"/>
  <c r="S25" i="35"/>
  <c r="AC28" i="10" s="1"/>
  <c r="I10" i="36"/>
  <c r="P40" i="20"/>
  <c r="P41" i="20" s="1"/>
  <c r="O40" i="20"/>
  <c r="O41" i="20" s="1"/>
  <c r="N40" i="20"/>
  <c r="N41" i="20" s="1"/>
  <c r="M40" i="20"/>
  <c r="M41" i="20" s="1"/>
  <c r="L40" i="20"/>
  <c r="L41" i="20" s="1"/>
  <c r="K40" i="20"/>
  <c r="K41" i="20" s="1"/>
  <c r="J40" i="20"/>
  <c r="J41" i="20" s="1"/>
  <c r="E40" i="20"/>
  <c r="E41" i="20" s="1"/>
  <c r="I40" i="20"/>
  <c r="I41" i="20" s="1"/>
  <c r="H40" i="20"/>
  <c r="H41" i="20" s="1"/>
  <c r="G40" i="20"/>
  <c r="G41" i="20" s="1"/>
  <c r="F40" i="20"/>
  <c r="F41" i="20" s="1"/>
  <c r="J11" i="53"/>
  <c r="J14" i="53"/>
  <c r="J15" i="53"/>
  <c r="J16" i="53"/>
  <c r="H26" i="53"/>
  <c r="H27" i="53"/>
  <c r="H28" i="53"/>
  <c r="H6" i="53"/>
  <c r="H7" i="53"/>
  <c r="I7" i="53"/>
  <c r="J7" i="53" s="1"/>
  <c r="H8" i="53"/>
  <c r="I8" i="53"/>
  <c r="J8" i="53" s="1"/>
  <c r="H9" i="53"/>
  <c r="I9" i="53"/>
  <c r="J9" i="53" s="1"/>
  <c r="H10" i="53"/>
  <c r="I10" i="53"/>
  <c r="J10" i="53" s="1"/>
  <c r="H11" i="53"/>
  <c r="I11" i="53"/>
  <c r="H12" i="53"/>
  <c r="H13" i="53"/>
  <c r="H14" i="53"/>
  <c r="I14" i="53"/>
  <c r="H15" i="53"/>
  <c r="I15" i="53"/>
  <c r="H16" i="53"/>
  <c r="I16" i="53"/>
  <c r="H17" i="53"/>
  <c r="I17" i="53"/>
  <c r="J17" i="53" s="1"/>
  <c r="H18" i="53"/>
  <c r="I18" i="53"/>
  <c r="J18" i="53" s="1"/>
  <c r="H19" i="53"/>
  <c r="I19" i="53"/>
  <c r="J19" i="53" s="1"/>
  <c r="H5" i="53"/>
  <c r="E338" i="50"/>
  <c r="F338" i="50" s="1"/>
  <c r="F352" i="50" s="1"/>
  <c r="F313" i="50"/>
  <c r="E261" i="50"/>
  <c r="F261" i="50" s="1"/>
  <c r="F256" i="50"/>
  <c r="F257" i="50"/>
  <c r="F255" i="50"/>
  <c r="E256" i="50"/>
  <c r="E257" i="50"/>
  <c r="E255" i="50"/>
  <c r="E206" i="50"/>
  <c r="J207" i="50" s="1"/>
  <c r="E195" i="50"/>
  <c r="E69" i="50"/>
  <c r="E57" i="50"/>
  <c r="C51" i="50"/>
  <c r="C52" i="50"/>
  <c r="C53" i="50"/>
  <c r="F24" i="50"/>
  <c r="E24" i="50"/>
  <c r="D10" i="50"/>
  <c r="D7" i="50"/>
  <c r="D42" i="49"/>
  <c r="H42" i="49"/>
  <c r="F4" i="50" s="1"/>
  <c r="C5" i="49"/>
  <c r="E23" i="49"/>
  <c r="E19" i="49"/>
  <c r="D36" i="49"/>
  <c r="D31" i="49"/>
  <c r="E15" i="49"/>
  <c r="K17" i="52"/>
  <c r="F398" i="50"/>
  <c r="E398" i="50"/>
  <c r="J375" i="50"/>
  <c r="J374" i="50"/>
  <c r="E353" i="50"/>
  <c r="E349" i="50"/>
  <c r="E347" i="50"/>
  <c r="E313" i="50"/>
  <c r="F307" i="50"/>
  <c r="F308" i="50" s="1"/>
  <c r="E307" i="50"/>
  <c r="E308" i="50" s="1"/>
  <c r="F306" i="50"/>
  <c r="E306" i="50"/>
  <c r="F244" i="50"/>
  <c r="E244" i="50"/>
  <c r="F241" i="50"/>
  <c r="E241" i="50"/>
  <c r="F238" i="50"/>
  <c r="E238" i="50"/>
  <c r="F228" i="50"/>
  <c r="E228" i="50"/>
  <c r="F224" i="50"/>
  <c r="F225" i="50" s="1"/>
  <c r="E224" i="50"/>
  <c r="E225" i="50" s="1"/>
  <c r="F219" i="50"/>
  <c r="E219" i="50"/>
  <c r="F190" i="50"/>
  <c r="E190" i="50"/>
  <c r="F188" i="50"/>
  <c r="E188" i="50"/>
  <c r="F184" i="50"/>
  <c r="E184" i="50"/>
  <c r="F179" i="50"/>
  <c r="E179" i="50"/>
  <c r="F170" i="50"/>
  <c r="E170" i="50"/>
  <c r="F168" i="50"/>
  <c r="E168" i="50"/>
  <c r="F164" i="50"/>
  <c r="E164" i="50"/>
  <c r="F159" i="50"/>
  <c r="E159" i="50"/>
  <c r="F150" i="50"/>
  <c r="E150" i="50"/>
  <c r="F148" i="50"/>
  <c r="E148" i="50"/>
  <c r="F144" i="50"/>
  <c r="F145" i="50" s="1"/>
  <c r="E144" i="50"/>
  <c r="E145" i="50" s="1"/>
  <c r="F137" i="50"/>
  <c r="E137" i="50"/>
  <c r="E125" i="50"/>
  <c r="E123" i="50"/>
  <c r="E112" i="50"/>
  <c r="F94" i="50"/>
  <c r="E94" i="50"/>
  <c r="F92" i="50"/>
  <c r="E92" i="50"/>
  <c r="F88" i="50"/>
  <c r="E88" i="50"/>
  <c r="F81" i="50"/>
  <c r="E81" i="50"/>
  <c r="G52" i="3" l="1"/>
  <c r="E35" i="46" s="1"/>
  <c r="F52" i="3"/>
  <c r="D35" i="46" s="1"/>
  <c r="E309" i="50"/>
  <c r="F309" i="50"/>
  <c r="F310" i="50" s="1"/>
  <c r="E23" i="20"/>
  <c r="E42" i="20"/>
  <c r="E89" i="50"/>
  <c r="F314" i="50"/>
  <c r="E315" i="50"/>
  <c r="E316" i="50" s="1"/>
  <c r="E310" i="50"/>
  <c r="E311" i="50"/>
  <c r="E312" i="50" s="1"/>
  <c r="E314" i="50"/>
  <c r="F89" i="50"/>
  <c r="E354" i="50"/>
  <c r="GG1" i="12"/>
  <c r="M39" i="35"/>
  <c r="M40" i="35"/>
  <c r="M66" i="35"/>
  <c r="D13" i="46"/>
  <c r="E12" i="46"/>
  <c r="E13" i="46" s="1"/>
  <c r="D11" i="46"/>
  <c r="E11" i="46" s="1"/>
  <c r="D5" i="46"/>
  <c r="E5" i="46" s="1"/>
  <c r="Q20" i="47"/>
  <c r="G20" i="47"/>
  <c r="F12" i="47"/>
  <c r="E4" i="46"/>
  <c r="F35" i="47" l="1"/>
  <c r="L68" i="30" l="1"/>
  <c r="M68" i="30" s="1"/>
  <c r="H94" i="30"/>
  <c r="J12" i="45"/>
  <c r="I12" i="45"/>
  <c r="M15" i="43"/>
  <c r="J15" i="43"/>
  <c r="E53" i="30"/>
  <c r="H53" i="30" s="1"/>
  <c r="H39" i="30"/>
  <c r="H38" i="30"/>
  <c r="H37" i="30"/>
  <c r="H36" i="30"/>
  <c r="H35" i="30"/>
  <c r="H34" i="30"/>
  <c r="H33" i="30"/>
  <c r="H32" i="30"/>
  <c r="D44" i="30" l="1"/>
  <c r="D42" i="30"/>
  <c r="D43" i="30"/>
  <c r="H19" i="30"/>
  <c r="H17" i="30"/>
  <c r="H52" i="30" s="1"/>
  <c r="E17" i="30"/>
  <c r="E52" i="30" s="1"/>
  <c r="E9" i="30" l="1"/>
  <c r="E8" i="30"/>
  <c r="E7" i="30"/>
  <c r="BX179" i="12"/>
  <c r="CJ179" i="12"/>
  <c r="BL179" i="12"/>
  <c r="AZ179" i="12"/>
  <c r="AN179" i="12"/>
  <c r="ER176" i="12"/>
  <c r="EF176" i="12"/>
  <c r="DT176" i="12"/>
  <c r="DH176" i="12"/>
  <c r="CV176" i="12"/>
  <c r="CJ176" i="12"/>
  <c r="AB176" i="12"/>
  <c r="AN176" i="12" s="1"/>
  <c r="P176" i="12"/>
  <c r="AH10" i="12"/>
  <c r="U183" i="7"/>
  <c r="U185" i="7"/>
  <c r="T183" i="7"/>
  <c r="V179" i="7"/>
  <c r="P14" i="45"/>
  <c r="I16" i="45"/>
  <c r="J16" i="45" s="1"/>
  <c r="I15" i="45"/>
  <c r="T14" i="45"/>
  <c r="Q14" i="45"/>
  <c r="J8" i="45"/>
  <c r="I8" i="45"/>
  <c r="A4" i="45"/>
  <c r="A5" i="45" s="1"/>
  <c r="A6" i="45" s="1"/>
  <c r="A7" i="45" s="1"/>
  <c r="A8" i="45" s="1"/>
  <c r="A9" i="45" s="1"/>
  <c r="A10" i="45" s="1"/>
  <c r="A11" i="45" s="1"/>
  <c r="A12" i="45" s="1"/>
  <c r="A13" i="45" s="1"/>
  <c r="A14" i="45" s="1"/>
  <c r="A15" i="45" s="1"/>
  <c r="A16" i="45" s="1"/>
  <c r="A17" i="45" s="1"/>
  <c r="A18" i="45" s="1"/>
  <c r="A19" i="45" s="1"/>
  <c r="A20" i="45" s="1"/>
  <c r="A21" i="45" s="1"/>
  <c r="A22" i="45" s="1"/>
  <c r="A23" i="45" s="1"/>
  <c r="A24" i="45" s="1"/>
  <c r="A25" i="45" s="1"/>
  <c r="A26" i="45" s="1"/>
  <c r="A27" i="45" s="1"/>
  <c r="A28" i="45" s="1"/>
  <c r="I3" i="45"/>
  <c r="J3" i="45" s="1"/>
  <c r="BZ36" i="9"/>
  <c r="BZ51" i="9" s="1"/>
  <c r="D23" i="11"/>
  <c r="D22" i="11"/>
  <c r="D21" i="11"/>
  <c r="D20" i="11"/>
  <c r="D18" i="11"/>
  <c r="D17" i="11"/>
  <c r="D16" i="11"/>
  <c r="D15" i="11"/>
  <c r="Y17" i="43"/>
  <c r="V17" i="43"/>
  <c r="AH26" i="24"/>
  <c r="AH25" i="24"/>
  <c r="U14" i="45" l="1"/>
  <c r="H55" i="30" s="1"/>
  <c r="BL176" i="12"/>
  <c r="FD176" i="12"/>
  <c r="AZ176" i="12"/>
  <c r="GN176" i="12"/>
  <c r="FP176" i="12"/>
  <c r="GB176" i="12"/>
  <c r="F31" i="50"/>
  <c r="E6" i="46"/>
  <c r="H14" i="30"/>
  <c r="C42" i="50"/>
  <c r="D33" i="30"/>
  <c r="BX176" i="12"/>
  <c r="C41" i="50"/>
  <c r="D32" i="30"/>
  <c r="C47" i="50"/>
  <c r="D38" i="30"/>
  <c r="D40" i="30"/>
  <c r="C46" i="50"/>
  <c r="D37" i="30"/>
  <c r="C50" i="50"/>
  <c r="D41" i="30"/>
  <c r="C44" i="50"/>
  <c r="D35" i="30"/>
  <c r="C43" i="50"/>
  <c r="D34" i="30"/>
  <c r="P9" i="45"/>
  <c r="P10" i="45" s="1"/>
  <c r="C48" i="50"/>
  <c r="D39" i="30"/>
  <c r="C45" i="50"/>
  <c r="D36" i="30"/>
  <c r="E43" i="30"/>
  <c r="D52" i="50"/>
  <c r="E42" i="30"/>
  <c r="D51" i="50"/>
  <c r="E44" i="30"/>
  <c r="D53" i="50"/>
  <c r="J42" i="30"/>
  <c r="F51" i="50"/>
  <c r="G44" i="30"/>
  <c r="E53" i="50"/>
  <c r="G35" i="30"/>
  <c r="E44" i="50"/>
  <c r="G39" i="30"/>
  <c r="E48" i="50"/>
  <c r="G43" i="30"/>
  <c r="E52" i="50"/>
  <c r="G34" i="30"/>
  <c r="E43" i="50"/>
  <c r="G38" i="30"/>
  <c r="E47" i="50"/>
  <c r="G33" i="30"/>
  <c r="E42" i="50"/>
  <c r="G37" i="30"/>
  <c r="E46" i="50"/>
  <c r="G41" i="30"/>
  <c r="E50" i="50"/>
  <c r="G42" i="30"/>
  <c r="E51" i="50"/>
  <c r="G32" i="30"/>
  <c r="E41" i="50"/>
  <c r="G36" i="30"/>
  <c r="E45" i="50"/>
  <c r="U186" i="7"/>
  <c r="I9" i="45"/>
  <c r="J9" i="45" s="1"/>
  <c r="S14" i="45"/>
  <c r="I11" i="45" l="1"/>
  <c r="L12" i="45" s="1"/>
  <c r="U16" i="45"/>
  <c r="J43" i="30"/>
  <c r="F52" i="50"/>
  <c r="I13" i="45"/>
  <c r="U59" i="14"/>
  <c r="I26" i="45" l="1"/>
  <c r="J11" i="45"/>
  <c r="J26" i="45" s="1"/>
  <c r="I5" i="45"/>
  <c r="H54" i="30" s="1"/>
  <c r="G250" i="3"/>
  <c r="G15" i="32"/>
  <c r="J183" i="12"/>
  <c r="V183" i="12" s="1"/>
  <c r="AH183" i="12" s="1"/>
  <c r="AT183" i="12" s="1"/>
  <c r="BF183" i="12" s="1"/>
  <c r="BR183" i="12" s="1"/>
  <c r="CD183" i="12" s="1"/>
  <c r="CP183" i="12" s="1"/>
  <c r="DB183" i="12" s="1"/>
  <c r="DN183" i="12" s="1"/>
  <c r="DZ183" i="12" s="1"/>
  <c r="EL183" i="12" s="1"/>
  <c r="EX183" i="12" s="1"/>
  <c r="FJ183" i="12" s="1"/>
  <c r="FV183" i="12" s="1"/>
  <c r="GH183" i="12" s="1"/>
  <c r="GT183" i="12" s="1"/>
  <c r="M12" i="45"/>
  <c r="AA23" i="15"/>
  <c r="AA24" i="15" s="1"/>
  <c r="AA16" i="15"/>
  <c r="F258" i="50" s="1"/>
  <c r="CA36" i="9"/>
  <c r="CH36" i="9"/>
  <c r="CI36" i="9" s="1"/>
  <c r="BR36" i="9"/>
  <c r="BS36" i="9" s="1"/>
  <c r="AE36" i="9"/>
  <c r="AL36" i="9"/>
  <c r="AL51" i="9" s="1"/>
  <c r="AT36" i="9"/>
  <c r="AT51" i="9" s="1"/>
  <c r="BJ36" i="9"/>
  <c r="BJ51" i="9" s="1"/>
  <c r="V51" i="9"/>
  <c r="V52" i="9" s="1"/>
  <c r="N51" i="9"/>
  <c r="I6" i="45" l="1"/>
  <c r="I7" i="45" s="1"/>
  <c r="I10" i="45" s="1"/>
  <c r="I21" i="45" s="1"/>
  <c r="I4" i="45"/>
  <c r="J4" i="45" s="1"/>
  <c r="J13" i="45"/>
  <c r="J5" i="45"/>
  <c r="J6" i="45" s="1"/>
  <c r="J7" i="45" s="1"/>
  <c r="J10" i="45" s="1"/>
  <c r="J21" i="45" s="1"/>
  <c r="J23" i="45" s="1"/>
  <c r="L13" i="45"/>
  <c r="AD51" i="9"/>
  <c r="AU36" i="9"/>
  <c r="BK36" i="9"/>
  <c r="AM36" i="9"/>
  <c r="BR51" i="9"/>
  <c r="CH51" i="9"/>
  <c r="CH43" i="9"/>
  <c r="CH18" i="9"/>
  <c r="BZ43" i="9"/>
  <c r="BR18" i="9"/>
  <c r="I37" i="30" s="1"/>
  <c r="BR16" i="9"/>
  <c r="BZ16" i="9" s="1"/>
  <c r="CH16" i="9" s="1"/>
  <c r="BR15" i="9"/>
  <c r="BZ15" i="9" s="1"/>
  <c r="CH15" i="9" s="1"/>
  <c r="V16" i="9"/>
  <c r="V15" i="9"/>
  <c r="BJ18" i="9"/>
  <c r="I36" i="30" s="1"/>
  <c r="AT18" i="9"/>
  <c r="I35" i="30" s="1"/>
  <c r="BB13" i="9"/>
  <c r="BB14" i="9" s="1"/>
  <c r="N18" i="9"/>
  <c r="I32" i="30" s="1"/>
  <c r="AD18" i="9"/>
  <c r="I34" i="30"/>
  <c r="AL11" i="9"/>
  <c r="F34" i="30" s="1"/>
  <c r="AD43" i="9"/>
  <c r="AD16" i="9"/>
  <c r="AL16" i="9" s="1"/>
  <c r="AD15" i="9"/>
  <c r="AL15" i="9" s="1"/>
  <c r="V13" i="9"/>
  <c r="V10" i="9"/>
  <c r="U10" i="35"/>
  <c r="U11" i="35"/>
  <c r="U19" i="35"/>
  <c r="U21" i="35"/>
  <c r="T21" i="35"/>
  <c r="N14" i="9" s="1"/>
  <c r="L26" i="9" s="1"/>
  <c r="L27" i="9" s="1"/>
  <c r="T19" i="35"/>
  <c r="AB26" i="9" s="1"/>
  <c r="AB27" i="9" s="1"/>
  <c r="T11" i="35"/>
  <c r="T10" i="35"/>
  <c r="BZ14" i="9" s="1"/>
  <c r="BX26" i="9" s="1"/>
  <c r="BX27" i="9" s="1"/>
  <c r="S10" i="35"/>
  <c r="S11" i="35"/>
  <c r="S12" i="35"/>
  <c r="S19" i="35"/>
  <c r="S21" i="35"/>
  <c r="R21" i="35"/>
  <c r="N13" i="9" s="1"/>
  <c r="R19" i="35"/>
  <c r="AL13" i="9"/>
  <c r="AL14" i="9" s="1"/>
  <c r="AJ26" i="9" s="1"/>
  <c r="AJ27" i="9" s="1"/>
  <c r="AT13" i="9"/>
  <c r="BJ13" i="9"/>
  <c r="BJ14" i="9" s="1"/>
  <c r="BH26" i="9" s="1"/>
  <c r="BH27" i="9" s="1"/>
  <c r="R12" i="35"/>
  <c r="R11" i="35"/>
  <c r="BR13" i="9" s="1"/>
  <c r="BZ13" i="9"/>
  <c r="N90" i="6"/>
  <c r="BP26" i="9" l="1"/>
  <c r="BP27" i="9" s="1"/>
  <c r="CH13" i="9"/>
  <c r="CH14" i="9" s="1"/>
  <c r="CF26" i="9" s="1"/>
  <c r="CF27" i="9" s="1"/>
  <c r="T26" i="9"/>
  <c r="T27" i="9" s="1"/>
  <c r="V42" i="9" s="1"/>
  <c r="V14" i="9"/>
  <c r="AC25" i="9"/>
  <c r="AC26" i="9" s="1"/>
  <c r="I33" i="30"/>
  <c r="CI25" i="9"/>
  <c r="I39" i="30"/>
  <c r="CA25" i="9"/>
  <c r="CA26" i="9" s="1"/>
  <c r="I38" i="30"/>
  <c r="CH25" i="9"/>
  <c r="CG25" i="9"/>
  <c r="CH17" i="9"/>
  <c r="BZ25" i="9"/>
  <c r="BZ26" i="9" s="1"/>
  <c r="BY25" i="9"/>
  <c r="BY26" i="9" s="1"/>
  <c r="BZ17" i="9"/>
  <c r="AD25" i="9"/>
  <c r="AD26" i="9" s="1"/>
  <c r="AE25" i="9"/>
  <c r="AE26" i="9" s="1"/>
  <c r="L33" i="20"/>
  <c r="E33" i="20"/>
  <c r="F32" i="20"/>
  <c r="F33" i="20" s="1"/>
  <c r="G32" i="20"/>
  <c r="G33" i="20" s="1"/>
  <c r="H32" i="20"/>
  <c r="H33" i="20" s="1"/>
  <c r="I32" i="20"/>
  <c r="I33" i="20" s="1"/>
  <c r="J32" i="20"/>
  <c r="J33" i="20" s="1"/>
  <c r="K32" i="20"/>
  <c r="K33" i="20" s="1"/>
  <c r="L32" i="20"/>
  <c r="M32" i="20"/>
  <c r="M33" i="20" s="1"/>
  <c r="N32" i="20"/>
  <c r="N33" i="20" s="1"/>
  <c r="O32" i="20"/>
  <c r="O33" i="20" s="1"/>
  <c r="P32" i="20"/>
  <c r="P33" i="20" s="1"/>
  <c r="E32" i="20"/>
  <c r="E13" i="20"/>
  <c r="AD17" i="9"/>
  <c r="W37" i="9"/>
  <c r="V37" i="9"/>
  <c r="U37" i="9"/>
  <c r="W25" i="9"/>
  <c r="W26" i="9" s="1"/>
  <c r="V25" i="9"/>
  <c r="V26" i="9" s="1"/>
  <c r="U25" i="9"/>
  <c r="U26" i="9" s="1"/>
  <c r="V17" i="9"/>
  <c r="T30" i="9" s="1"/>
  <c r="V11" i="9"/>
  <c r="W29" i="10"/>
  <c r="N91" i="6"/>
  <c r="N89" i="6"/>
  <c r="N88" i="6"/>
  <c r="N87" i="6"/>
  <c r="E89" i="6"/>
  <c r="E88" i="6"/>
  <c r="E86" i="6"/>
  <c r="CG26" i="9" l="1"/>
  <c r="CG27" i="9" s="1"/>
  <c r="CI26" i="9"/>
  <c r="CI27" i="9" s="1"/>
  <c r="CH26" i="9"/>
  <c r="CH27" i="9" s="1"/>
  <c r="U30" i="9"/>
  <c r="W30" i="9"/>
  <c r="V30" i="9"/>
  <c r="G40" i="30"/>
  <c r="E49" i="50"/>
  <c r="CA27" i="9"/>
  <c r="BZ27" i="9"/>
  <c r="P36" i="1" s="1"/>
  <c r="G58" i="3" s="1"/>
  <c r="BY27" i="9"/>
  <c r="V38" i="9"/>
  <c r="V44" i="9" s="1"/>
  <c r="E34" i="20"/>
  <c r="N12" i="9" s="1"/>
  <c r="AD27" i="9"/>
  <c r="AC27" i="9"/>
  <c r="AE27" i="9"/>
  <c r="V27" i="9"/>
  <c r="U38" i="9"/>
  <c r="U27" i="9"/>
  <c r="W38" i="9"/>
  <c r="W27" i="9"/>
  <c r="E26" i="46" l="1"/>
  <c r="J44" i="30"/>
  <c r="F53" i="50"/>
  <c r="AD12" i="9"/>
  <c r="AL12" i="9" s="1"/>
  <c r="V12" i="9"/>
  <c r="AD42" i="9"/>
  <c r="G16" i="11"/>
  <c r="F42" i="50" s="1"/>
  <c r="CH42" i="9"/>
  <c r="G23" i="11"/>
  <c r="F48" i="50" s="1"/>
  <c r="BZ42" i="9"/>
  <c r="G22" i="11"/>
  <c r="F47" i="50" s="1"/>
  <c r="J19" i="43"/>
  <c r="J18" i="43"/>
  <c r="K17" i="43"/>
  <c r="M11" i="43"/>
  <c r="J11" i="43"/>
  <c r="B7" i="43"/>
  <c r="B8" i="43" s="1"/>
  <c r="B9" i="43" s="1"/>
  <c r="B10" i="43" s="1"/>
  <c r="B11" i="43" s="1"/>
  <c r="B12" i="43" s="1"/>
  <c r="B13" i="43" s="1"/>
  <c r="B14" i="43" s="1"/>
  <c r="B15" i="43" s="1"/>
  <c r="B16" i="43" s="1"/>
  <c r="B17" i="43" s="1"/>
  <c r="B18" i="43" s="1"/>
  <c r="B19" i="43" s="1"/>
  <c r="B20" i="43" s="1"/>
  <c r="B21" i="43" s="1"/>
  <c r="B22" i="43" s="1"/>
  <c r="B23" i="43" s="1"/>
  <c r="B24" i="43" s="1"/>
  <c r="B25" i="43" s="1"/>
  <c r="B26" i="43" s="1"/>
  <c r="B27" i="43" s="1"/>
  <c r="B28" i="43" s="1"/>
  <c r="B29" i="43" s="1"/>
  <c r="B30" i="43" s="1"/>
  <c r="B31" i="43" s="1"/>
  <c r="T8" i="43" l="1"/>
  <c r="K18" i="43"/>
  <c r="L18" i="43" s="1"/>
  <c r="T9" i="43"/>
  <c r="K19" i="43"/>
  <c r="L19" i="43" s="1"/>
  <c r="T6" i="43"/>
  <c r="T10" i="43"/>
  <c r="T29" i="9"/>
  <c r="U29" i="9"/>
  <c r="W29" i="9"/>
  <c r="V29" i="9"/>
  <c r="J38" i="30"/>
  <c r="J33" i="30"/>
  <c r="J39" i="30"/>
  <c r="J20" i="43"/>
  <c r="L20" i="43" l="1"/>
  <c r="K20" i="43"/>
  <c r="E180" i="7"/>
  <c r="AH16" i="24"/>
  <c r="AH15" i="24"/>
  <c r="AH14" i="24"/>
  <c r="G189" i="5"/>
  <c r="G188" i="5"/>
  <c r="G185" i="5"/>
  <c r="G184" i="5"/>
  <c r="K22" i="14" l="1"/>
  <c r="L44" i="35"/>
  <c r="L51" i="35"/>
  <c r="L55" i="35"/>
  <c r="L64" i="35"/>
  <c r="L69" i="35"/>
  <c r="H45" i="1"/>
  <c r="F45" i="1"/>
  <c r="Q37" i="1"/>
  <c r="L29" i="1"/>
  <c r="L30" i="1"/>
  <c r="L32" i="1"/>
  <c r="L33" i="1"/>
  <c r="L34" i="1"/>
  <c r="L35" i="1"/>
  <c r="L36" i="1"/>
  <c r="L37" i="1"/>
  <c r="L38" i="1"/>
  <c r="J6" i="43"/>
  <c r="F59" i="3"/>
  <c r="D27" i="46" s="1"/>
  <c r="K37" i="1"/>
  <c r="E18" i="1"/>
  <c r="M18" i="1" l="1"/>
  <c r="U17" i="43"/>
  <c r="X17" i="43" s="1"/>
  <c r="G135" i="7"/>
  <c r="M6" i="43"/>
  <c r="J12" i="43"/>
  <c r="M12" i="43" s="1"/>
  <c r="O50" i="1"/>
  <c r="L16" i="1"/>
  <c r="L17" i="1"/>
  <c r="L18" i="1"/>
  <c r="L21" i="1"/>
  <c r="L22" i="1"/>
  <c r="L23" i="1"/>
  <c r="K15" i="1"/>
  <c r="K16" i="1"/>
  <c r="K17" i="1"/>
  <c r="K18" i="1"/>
  <c r="K20" i="1"/>
  <c r="K21" i="1"/>
  <c r="K22" i="1"/>
  <c r="K23" i="1"/>
  <c r="K24" i="1"/>
  <c r="K25" i="1"/>
  <c r="K26" i="1"/>
  <c r="K27" i="1"/>
  <c r="K28" i="1"/>
  <c r="K29" i="1"/>
  <c r="K30" i="1"/>
  <c r="K31" i="1"/>
  <c r="K32" i="1"/>
  <c r="K33" i="1"/>
  <c r="K34" i="1"/>
  <c r="K35" i="1"/>
  <c r="K36" i="1"/>
  <c r="K38" i="1"/>
  <c r="K39" i="1"/>
  <c r="K14" i="1"/>
  <c r="L24" i="1"/>
  <c r="L25" i="1"/>
  <c r="L26" i="1"/>
  <c r="L27" i="1"/>
  <c r="L28" i="1"/>
  <c r="L14" i="1"/>
  <c r="G42" i="3"/>
  <c r="E24" i="46" s="1"/>
  <c r="P18" i="1"/>
  <c r="G40" i="3" s="1"/>
  <c r="E22" i="46" s="1"/>
  <c r="P16" i="1"/>
  <c r="G38" i="3" s="1"/>
  <c r="E31" i="46" s="1"/>
  <c r="F11" i="9"/>
  <c r="AX12" i="10"/>
  <c r="F32" i="39"/>
  <c r="AB203" i="8"/>
  <c r="F30" i="39"/>
  <c r="F29" i="39"/>
  <c r="AB201" i="8" s="1"/>
  <c r="F28" i="39"/>
  <c r="AB200" i="8" s="1"/>
  <c r="F27" i="39"/>
  <c r="AB199" i="8" s="1"/>
  <c r="F26" i="39"/>
  <c r="Q16" i="1" l="1"/>
  <c r="V43" i="9"/>
  <c r="AB204" i="8"/>
  <c r="F41" i="30"/>
  <c r="U12" i="43"/>
  <c r="U13" i="43" s="1"/>
  <c r="Z17" i="43"/>
  <c r="AB198" i="8"/>
  <c r="H26" i="39"/>
  <c r="AB202" i="8"/>
  <c r="H27" i="39"/>
  <c r="M78" i="35"/>
  <c r="M77" i="35"/>
  <c r="M72" i="35"/>
  <c r="M71" i="35"/>
  <c r="M70" i="35"/>
  <c r="M68" i="35"/>
  <c r="M67" i="35"/>
  <c r="M65" i="35"/>
  <c r="M63" i="35"/>
  <c r="Q63" i="35" s="1"/>
  <c r="M62" i="35"/>
  <c r="M61" i="35"/>
  <c r="R63" i="35" s="1"/>
  <c r="M60" i="35"/>
  <c r="AW159" i="7" s="1"/>
  <c r="M59" i="35"/>
  <c r="M58" i="35"/>
  <c r="M57" i="35"/>
  <c r="Q57" i="35" s="1"/>
  <c r="M56" i="35"/>
  <c r="Q56" i="35" s="1"/>
  <c r="M54" i="35"/>
  <c r="M53" i="35"/>
  <c r="M52" i="35"/>
  <c r="M46" i="35"/>
  <c r="M47" i="35"/>
  <c r="R47" i="35" s="1"/>
  <c r="M48" i="35"/>
  <c r="M49" i="35"/>
  <c r="M50" i="35"/>
  <c r="R56" i="35" s="1"/>
  <c r="M45" i="35"/>
  <c r="M41" i="35"/>
  <c r="M42" i="35"/>
  <c r="M38" i="35"/>
  <c r="M27" i="35"/>
  <c r="M28" i="35"/>
  <c r="R57" i="35" s="1"/>
  <c r="M29" i="35"/>
  <c r="S47" i="35" s="1"/>
  <c r="M31" i="35"/>
  <c r="O11" i="35" s="1"/>
  <c r="M36" i="35"/>
  <c r="O15" i="35" s="1"/>
  <c r="G23" i="35"/>
  <c r="G24" i="35"/>
  <c r="G22" i="35"/>
  <c r="H22" i="35" s="1"/>
  <c r="L22" i="35" s="1"/>
  <c r="M22" i="35" s="1"/>
  <c r="G20" i="35"/>
  <c r="L20" i="35" s="1"/>
  <c r="M20" i="35" s="1"/>
  <c r="P20" i="35" s="1"/>
  <c r="G21" i="35"/>
  <c r="H21" i="35" s="1"/>
  <c r="G19" i="35"/>
  <c r="H19" i="35" s="1"/>
  <c r="G15" i="35"/>
  <c r="G16" i="35"/>
  <c r="G2" i="35" s="1"/>
  <c r="G17" i="35"/>
  <c r="H17" i="35" s="1"/>
  <c r="P17" i="35" s="1"/>
  <c r="G18" i="35"/>
  <c r="G12" i="35"/>
  <c r="G11" i="35"/>
  <c r="F10" i="35"/>
  <c r="F12" i="35"/>
  <c r="F14" i="35"/>
  <c r="F15" i="35"/>
  <c r="F16" i="35"/>
  <c r="F17" i="35"/>
  <c r="F18" i="35"/>
  <c r="F19" i="35"/>
  <c r="F20" i="35"/>
  <c r="F21" i="35"/>
  <c r="F22" i="35"/>
  <c r="F23" i="35"/>
  <c r="F24" i="35"/>
  <c r="E23" i="35"/>
  <c r="E24" i="35"/>
  <c r="E22" i="35"/>
  <c r="E20" i="35"/>
  <c r="E21" i="35"/>
  <c r="E19" i="35"/>
  <c r="E15" i="35"/>
  <c r="E16" i="35"/>
  <c r="E17" i="35"/>
  <c r="E18" i="35"/>
  <c r="E12" i="35"/>
  <c r="E11" i="35"/>
  <c r="E10" i="35"/>
  <c r="BB10" i="9" l="1"/>
  <c r="F19" i="11" s="1"/>
  <c r="G1" i="35"/>
  <c r="O16" i="35"/>
  <c r="Z17" i="35"/>
  <c r="Y17" i="35"/>
  <c r="P22" i="35"/>
  <c r="AL42" i="10" s="1"/>
  <c r="AA50" i="15"/>
  <c r="E14" i="31" s="1"/>
  <c r="H24" i="35"/>
  <c r="L24" i="35" s="1"/>
  <c r="M24" i="35" s="1"/>
  <c r="N24" i="35" s="1"/>
  <c r="P24" i="35" s="1"/>
  <c r="M37" i="35"/>
  <c r="M69" i="35"/>
  <c r="H28" i="39"/>
  <c r="AB205" i="8"/>
  <c r="E41" i="30"/>
  <c r="D50" i="50"/>
  <c r="U47" i="35"/>
  <c r="V66" i="14" s="1"/>
  <c r="GH210" i="12"/>
  <c r="BT159" i="7"/>
  <c r="U63" i="35"/>
  <c r="AP159" i="7" s="1"/>
  <c r="F40" i="30"/>
  <c r="J14" i="43"/>
  <c r="E55" i="30"/>
  <c r="Z19" i="43"/>
  <c r="M51" i="35"/>
  <c r="U57" i="35"/>
  <c r="U56" i="35"/>
  <c r="AB159" i="7" s="1"/>
  <c r="M64" i="35"/>
  <c r="BZ10" i="9"/>
  <c r="F22" i="11" s="1"/>
  <c r="AL50" i="9"/>
  <c r="AL52" i="9" s="1"/>
  <c r="AL35" i="9" s="1"/>
  <c r="AL10" i="9"/>
  <c r="F17" i="11" s="1"/>
  <c r="AD10" i="9"/>
  <c r="F16" i="11" s="1"/>
  <c r="CH10" i="9"/>
  <c r="F23" i="11" s="1"/>
  <c r="AT10" i="9"/>
  <c r="F18" i="11" s="1"/>
  <c r="BR10" i="9"/>
  <c r="F21" i="11" s="1"/>
  <c r="BJ10" i="9"/>
  <c r="F20" i="11" s="1"/>
  <c r="N10" i="9"/>
  <c r="F15" i="11" s="1"/>
  <c r="M55" i="35"/>
  <c r="M44" i="35"/>
  <c r="AI31" i="24"/>
  <c r="AK31" i="24" s="1"/>
  <c r="AI32" i="24"/>
  <c r="AK32" i="24" s="1"/>
  <c r="AI30" i="24"/>
  <c r="AK30" i="24" s="1"/>
  <c r="AH27" i="24"/>
  <c r="AG19" i="24"/>
  <c r="AH17" i="24"/>
  <c r="F36" i="29"/>
  <c r="F35" i="29"/>
  <c r="F37" i="29"/>
  <c r="O18" i="28"/>
  <c r="H18" i="28"/>
  <c r="G18" i="28"/>
  <c r="G12" i="27"/>
  <c r="G13" i="27"/>
  <c r="G14" i="27"/>
  <c r="G15" i="27"/>
  <c r="G16" i="27"/>
  <c r="G17" i="27"/>
  <c r="M11" i="26"/>
  <c r="M12" i="26"/>
  <c r="M13" i="26"/>
  <c r="M14" i="26"/>
  <c r="M15" i="26"/>
  <c r="M16" i="26"/>
  <c r="M17" i="26"/>
  <c r="G11" i="26"/>
  <c r="G12" i="26"/>
  <c r="G13" i="26"/>
  <c r="G14" i="26"/>
  <c r="G15" i="26"/>
  <c r="G16" i="26"/>
  <c r="G17" i="26"/>
  <c r="M15" i="24"/>
  <c r="M16" i="24"/>
  <c r="M17" i="24"/>
  <c r="G15" i="24"/>
  <c r="G16" i="24"/>
  <c r="S10" i="26"/>
  <c r="S9" i="26"/>
  <c r="G17" i="24"/>
  <c r="G8" i="24"/>
  <c r="G9" i="24"/>
  <c r="G10" i="24"/>
  <c r="G11" i="24"/>
  <c r="G12" i="24"/>
  <c r="G13" i="24"/>
  <c r="G14" i="24"/>
  <c r="BD178" i="7" l="1"/>
  <c r="L39" i="11"/>
  <c r="L48" i="11" s="1"/>
  <c r="Y18" i="35"/>
  <c r="Y20" i="35" s="1"/>
  <c r="Q23" i="35" s="1"/>
  <c r="AY17" i="10"/>
  <c r="H23" i="35"/>
  <c r="AD20" i="35"/>
  <c r="AD21" i="35" s="1"/>
  <c r="F27" i="11"/>
  <c r="Z18" i="35"/>
  <c r="Z20" i="35" s="1"/>
  <c r="G3" i="35"/>
  <c r="H2" i="35" s="1"/>
  <c r="J2" i="35" s="1"/>
  <c r="H16" i="35" s="1"/>
  <c r="L16" i="35" s="1"/>
  <c r="M16" i="35" s="1"/>
  <c r="N16" i="35" s="1"/>
  <c r="P16" i="35" s="1"/>
  <c r="AT50" i="9" s="1"/>
  <c r="AT52" i="9" s="1"/>
  <c r="AT35" i="9" s="1"/>
  <c r="L14" i="43"/>
  <c r="K14" i="43"/>
  <c r="K29" i="43" s="1"/>
  <c r="J16" i="43"/>
  <c r="AM42" i="10"/>
  <c r="AN42" i="10" s="1"/>
  <c r="E196" i="50"/>
  <c r="E37" i="30"/>
  <c r="Q15" i="43"/>
  <c r="R15" i="43" s="1"/>
  <c r="Q16" i="43" s="1"/>
  <c r="M14" i="43"/>
  <c r="R27" i="35"/>
  <c r="J8" i="43"/>
  <c r="M8" i="43" s="1"/>
  <c r="M9" i="43" s="1"/>
  <c r="M10" i="43" s="1"/>
  <c r="M13" i="43" s="1"/>
  <c r="M24" i="43" s="1"/>
  <c r="N24" i="43" s="1"/>
  <c r="J29" i="43"/>
  <c r="E36" i="30"/>
  <c r="D45" i="50"/>
  <c r="E32" i="30"/>
  <c r="D41" i="50"/>
  <c r="E39" i="30"/>
  <c r="D48" i="50"/>
  <c r="E38" i="30"/>
  <c r="D47" i="50"/>
  <c r="E40" i="30"/>
  <c r="D49" i="50"/>
  <c r="E35" i="30"/>
  <c r="D44" i="50"/>
  <c r="E34" i="30"/>
  <c r="D43" i="50"/>
  <c r="E33" i="30"/>
  <c r="D42" i="50"/>
  <c r="AT210" i="12"/>
  <c r="M14" i="35"/>
  <c r="BJ11" i="9"/>
  <c r="F36" i="30" s="1"/>
  <c r="M19" i="35"/>
  <c r="P19" i="35" s="1"/>
  <c r="AD11" i="9"/>
  <c r="F33" i="30" s="1"/>
  <c r="BZ50" i="9"/>
  <c r="BZ52" i="9" s="1"/>
  <c r="BZ35" i="9" s="1"/>
  <c r="BZ11" i="9"/>
  <c r="F38" i="30" s="1"/>
  <c r="AB29" i="9"/>
  <c r="AC29" i="9"/>
  <c r="AE29" i="9"/>
  <c r="AB30" i="9"/>
  <c r="AE30" i="9"/>
  <c r="AD30" i="9"/>
  <c r="AD29" i="9"/>
  <c r="AC30" i="9"/>
  <c r="BX30" i="9"/>
  <c r="BZ30" i="9"/>
  <c r="CA30" i="9"/>
  <c r="BY30" i="9"/>
  <c r="M11" i="35"/>
  <c r="BR11" i="9"/>
  <c r="F37" i="30" s="1"/>
  <c r="M12" i="35"/>
  <c r="P12" i="35" s="1"/>
  <c r="CH50" i="9" s="1"/>
  <c r="CH52" i="9" s="1"/>
  <c r="CH35" i="9" s="1"/>
  <c r="CH11" i="9"/>
  <c r="F39" i="30" s="1"/>
  <c r="CH30" i="9"/>
  <c r="CG30" i="9"/>
  <c r="CI30" i="9"/>
  <c r="CF30" i="9"/>
  <c r="AK35" i="9"/>
  <c r="AM35" i="9"/>
  <c r="M21" i="35"/>
  <c r="P21" i="35" s="1"/>
  <c r="N50" i="9" s="1"/>
  <c r="N52" i="9" s="1"/>
  <c r="N35" i="9" s="1"/>
  <c r="N11" i="9"/>
  <c r="F32" i="30" s="1"/>
  <c r="AH28" i="24"/>
  <c r="AK33" i="24"/>
  <c r="AK34" i="24" s="1"/>
  <c r="D5" i="33"/>
  <c r="D4" i="33"/>
  <c r="N14" i="43" l="1"/>
  <c r="N29" i="43" s="1"/>
  <c r="O14" i="43"/>
  <c r="Q25" i="35"/>
  <c r="L25" i="35" s="1"/>
  <c r="M25" i="35" s="1"/>
  <c r="L7" i="11" s="1"/>
  <c r="Q26" i="35"/>
  <c r="L26" i="35" s="1"/>
  <c r="L23" i="35"/>
  <c r="M23" i="35" s="1"/>
  <c r="M26" i="35"/>
  <c r="L6" i="11" s="1"/>
  <c r="AU11" i="10"/>
  <c r="AY19" i="10"/>
  <c r="N11" i="35"/>
  <c r="P11" i="35" s="1"/>
  <c r="BR50" i="9" s="1"/>
  <c r="BR52" i="9" s="1"/>
  <c r="BR35" i="9" s="1"/>
  <c r="J36" i="43"/>
  <c r="J21" i="43"/>
  <c r="J37" i="43" s="1"/>
  <c r="AT11" i="9"/>
  <c r="F35" i="30" s="1"/>
  <c r="H1" i="35"/>
  <c r="J1" i="35" s="1"/>
  <c r="H15" i="35" s="1"/>
  <c r="N25" i="35"/>
  <c r="P25" i="35" s="1"/>
  <c r="AD42" i="10" s="1"/>
  <c r="AE42" i="10" s="1"/>
  <c r="AF42" i="10" s="1"/>
  <c r="N23" i="35"/>
  <c r="P23" i="35" s="1"/>
  <c r="AT42" i="10" s="1"/>
  <c r="AT43" i="10" s="1"/>
  <c r="AT45" i="10" s="1"/>
  <c r="N26" i="35"/>
  <c r="P26" i="35" s="1"/>
  <c r="V42" i="10" s="1"/>
  <c r="W42" i="10" s="1"/>
  <c r="X42" i="10" s="1"/>
  <c r="F196" i="50"/>
  <c r="M16" i="43"/>
  <c r="L16" i="43"/>
  <c r="L21" i="43" s="1"/>
  <c r="K16" i="43"/>
  <c r="K21" i="43" s="1"/>
  <c r="I43" i="6" s="1"/>
  <c r="F43" i="6" s="1"/>
  <c r="T21" i="43"/>
  <c r="P14" i="35"/>
  <c r="BJ50" i="9" s="1"/>
  <c r="BJ52" i="9" s="1"/>
  <c r="BJ35" i="9" s="1"/>
  <c r="Q21" i="43"/>
  <c r="Q19" i="43"/>
  <c r="D46" i="50"/>
  <c r="J9" i="43"/>
  <c r="J10" i="43" s="1"/>
  <c r="J13" i="43" s="1"/>
  <c r="J24" i="43" s="1"/>
  <c r="K24" i="43" s="1"/>
  <c r="M29" i="43"/>
  <c r="J7" i="43"/>
  <c r="M7" i="43" s="1"/>
  <c r="AD50" i="9"/>
  <c r="AD52" i="9" s="1"/>
  <c r="CI35" i="9"/>
  <c r="CI37" i="9" s="1"/>
  <c r="CI38" i="9" s="1"/>
  <c r="CH37" i="9"/>
  <c r="CH38" i="9" s="1"/>
  <c r="CG35" i="9"/>
  <c r="CG37" i="9" s="1"/>
  <c r="CG38" i="9" s="1"/>
  <c r="BY35" i="9"/>
  <c r="BY37" i="9" s="1"/>
  <c r="BY38" i="9" s="1"/>
  <c r="BZ37" i="9"/>
  <c r="BZ38" i="9" s="1"/>
  <c r="CA35" i="9"/>
  <c r="CA37" i="9" s="1"/>
  <c r="CA38" i="9" s="1"/>
  <c r="AU35" i="9"/>
  <c r="AS35" i="9"/>
  <c r="O35" i="9"/>
  <c r="M35" i="9"/>
  <c r="M37" i="9" s="1"/>
  <c r="M38" i="9" s="1"/>
  <c r="L76" i="35"/>
  <c r="M76" i="35"/>
  <c r="AZ15" i="10" l="1"/>
  <c r="BA15" i="10" s="1"/>
  <c r="W12" i="10" s="1"/>
  <c r="AZ14" i="10"/>
  <c r="BA14" i="10" s="1"/>
  <c r="AE12" i="10" s="1"/>
  <c r="AZ16" i="10"/>
  <c r="BA16" i="10" s="1"/>
  <c r="AZ13" i="10"/>
  <c r="BA13" i="10" s="1"/>
  <c r="AU36" i="10"/>
  <c r="AV36" i="10"/>
  <c r="AT36" i="10"/>
  <c r="F9" i="11"/>
  <c r="AS36" i="10"/>
  <c r="L9" i="11"/>
  <c r="L11" i="11"/>
  <c r="AZ17" i="10"/>
  <c r="BA17" i="10" s="1"/>
  <c r="AU12" i="10" s="1"/>
  <c r="N76" i="35"/>
  <c r="BB11" i="9"/>
  <c r="L15" i="35"/>
  <c r="O39" i="35" s="1"/>
  <c r="Q39" i="35" s="1"/>
  <c r="AU42" i="10"/>
  <c r="AV42" i="10" s="1"/>
  <c r="AV43" i="10" s="1"/>
  <c r="AV45" i="10" s="1"/>
  <c r="O16" i="43"/>
  <c r="N16" i="43"/>
  <c r="BQ35" i="9"/>
  <c r="BS35" i="9"/>
  <c r="BK35" i="9"/>
  <c r="BI35" i="9"/>
  <c r="AU51" i="10"/>
  <c r="H9" i="11"/>
  <c r="R21" i="43"/>
  <c r="J64" i="12" s="1"/>
  <c r="R22" i="43"/>
  <c r="S21" i="43"/>
  <c r="J92" i="12" s="1"/>
  <c r="F146" i="12" s="1"/>
  <c r="S22" i="43"/>
  <c r="J94" i="12" s="1"/>
  <c r="H146" i="12" s="1"/>
  <c r="E14" i="16" s="1"/>
  <c r="Q22" i="43"/>
  <c r="E54" i="30"/>
  <c r="AD37" i="9"/>
  <c r="AD38" i="9" s="1"/>
  <c r="AD44" i="9" s="1"/>
  <c r="AE35" i="9"/>
  <c r="AE37" i="9" s="1"/>
  <c r="AE38" i="9" s="1"/>
  <c r="AC37" i="9"/>
  <c r="AC38" i="9" s="1"/>
  <c r="F140" i="7"/>
  <c r="M140" i="7" s="1"/>
  <c r="T140" i="7" s="1"/>
  <c r="CH44" i="9"/>
  <c r="H23" i="11"/>
  <c r="BZ44" i="9"/>
  <c r="H22" i="11"/>
  <c r="AS37" i="10" l="1"/>
  <c r="AS38" i="10" s="1"/>
  <c r="AU37" i="10"/>
  <c r="AU38" i="10" s="1"/>
  <c r="AV37" i="10"/>
  <c r="AV38" i="10" s="1"/>
  <c r="AT37" i="10"/>
  <c r="AT38" i="10" s="1"/>
  <c r="AU43" i="10"/>
  <c r="AU45" i="10" s="1"/>
  <c r="M15" i="35"/>
  <c r="L9" i="35"/>
  <c r="L75" i="35" s="1"/>
  <c r="L73" i="35" s="1"/>
  <c r="S23" i="43"/>
  <c r="H16" i="11"/>
  <c r="S7" i="33"/>
  <c r="S18" i="33"/>
  <c r="R18" i="33"/>
  <c r="Q18" i="33"/>
  <c r="P18" i="33"/>
  <c r="O18" i="33"/>
  <c r="N18" i="33"/>
  <c r="M18" i="33"/>
  <c r="L18" i="33"/>
  <c r="K18" i="33"/>
  <c r="J18" i="33"/>
  <c r="I18" i="33"/>
  <c r="R7" i="33"/>
  <c r="Q7" i="33"/>
  <c r="P7" i="33"/>
  <c r="O7" i="33"/>
  <c r="N7" i="33"/>
  <c r="M7" i="33"/>
  <c r="L7" i="33"/>
  <c r="K7" i="33"/>
  <c r="J7" i="33"/>
  <c r="I7" i="33"/>
  <c r="H7" i="33"/>
  <c r="G7" i="33"/>
  <c r="F7" i="33"/>
  <c r="N15" i="35" l="1"/>
  <c r="P15" i="35" s="1"/>
  <c r="BB50" i="9" s="1"/>
  <c r="BB52" i="9" s="1"/>
  <c r="BB35" i="9" s="1"/>
  <c r="BA35" i="9" s="1"/>
  <c r="M9" i="35"/>
  <c r="M75" i="35" s="1"/>
  <c r="E29" i="34"/>
  <c r="M73" i="35" l="1"/>
  <c r="N75" i="35"/>
  <c r="G36" i="33"/>
  <c r="E21" i="32" l="1"/>
  <c r="E19" i="32"/>
  <c r="E17" i="32"/>
  <c r="F19" i="31"/>
  <c r="F20" i="31" s="1"/>
  <c r="E20" i="31"/>
  <c r="F6" i="31"/>
  <c r="I87" i="29"/>
  <c r="I98" i="29" s="1"/>
  <c r="I108" i="29" s="1"/>
  <c r="E27" i="29"/>
  <c r="F12" i="29"/>
  <c r="F11" i="29"/>
  <c r="F10" i="29"/>
  <c r="F9" i="29"/>
  <c r="F8" i="29"/>
  <c r="F7" i="29"/>
  <c r="F68" i="29"/>
  <c r="F67" i="29"/>
  <c r="F66" i="29"/>
  <c r="F65" i="29"/>
  <c r="F60" i="29"/>
  <c r="F59" i="29"/>
  <c r="F58" i="29"/>
  <c r="F57" i="29"/>
  <c r="F51" i="29"/>
  <c r="F38" i="29"/>
  <c r="F34" i="29"/>
  <c r="F33" i="29"/>
  <c r="F32" i="29"/>
  <c r="I32" i="29" l="1"/>
  <c r="I51" i="29" s="1"/>
  <c r="X93" i="5" s="1"/>
  <c r="E22" i="32"/>
  <c r="E24" i="32" s="1"/>
  <c r="I86" i="29"/>
  <c r="I97" i="29" s="1"/>
  <c r="I107" i="29" s="1"/>
  <c r="F108" i="29" s="1"/>
  <c r="I85" i="29"/>
  <c r="I96" i="29" s="1"/>
  <c r="I106" i="29" s="1"/>
  <c r="F107" i="29" s="1"/>
  <c r="F178" i="5" l="1"/>
  <c r="F102" i="5"/>
  <c r="G108" i="5" s="1"/>
  <c r="F87" i="29"/>
  <c r="F109" i="29"/>
  <c r="F110" i="29" s="1"/>
  <c r="F98" i="29"/>
  <c r="F97" i="29"/>
  <c r="F86" i="29"/>
  <c r="F88" i="29" s="1"/>
  <c r="F89" i="29" s="1"/>
  <c r="F99" i="29" l="1"/>
  <c r="F100" i="29" s="1"/>
  <c r="N18" i="28" l="1"/>
  <c r="Q6" i="28" s="1"/>
  <c r="Q7" i="28" s="1"/>
  <c r="Q8" i="28" s="1"/>
  <c r="Q9" i="28" s="1"/>
  <c r="Q10" i="28" s="1"/>
  <c r="Q11" i="28" s="1"/>
  <c r="Q12" i="28" s="1"/>
  <c r="Q13" i="28" s="1"/>
  <c r="Q14" i="28" s="1"/>
  <c r="Q15" i="28" s="1"/>
  <c r="Q16" i="28" s="1"/>
  <c r="Q17" i="28" s="1"/>
  <c r="L18" i="27"/>
  <c r="K18" i="27"/>
  <c r="U44" i="14" s="1"/>
  <c r="F18" i="27"/>
  <c r="E18" i="27"/>
  <c r="M17" i="27"/>
  <c r="M16" i="27"/>
  <c r="M15" i="27"/>
  <c r="M14" i="27"/>
  <c r="M13" i="27"/>
  <c r="M12" i="27"/>
  <c r="M11" i="27"/>
  <c r="G11" i="27"/>
  <c r="M10" i="27"/>
  <c r="G10" i="27"/>
  <c r="M9" i="27"/>
  <c r="G9" i="27"/>
  <c r="M8" i="27"/>
  <c r="G8" i="27"/>
  <c r="M7" i="27"/>
  <c r="G7" i="27"/>
  <c r="M6" i="27"/>
  <c r="G6" i="27"/>
  <c r="L18" i="26"/>
  <c r="K18" i="26"/>
  <c r="F18" i="26"/>
  <c r="E18" i="26"/>
  <c r="M10" i="26"/>
  <c r="G10" i="26"/>
  <c r="M9" i="26"/>
  <c r="G9" i="26"/>
  <c r="M8" i="26"/>
  <c r="G8" i="26"/>
  <c r="M7" i="26"/>
  <c r="G7" i="26"/>
  <c r="M6" i="26"/>
  <c r="G6" i="26"/>
  <c r="L18" i="24"/>
  <c r="K18" i="24"/>
  <c r="F18" i="24"/>
  <c r="E18" i="24"/>
  <c r="M14" i="24"/>
  <c r="M13" i="24"/>
  <c r="M12" i="24"/>
  <c r="M11" i="24"/>
  <c r="M10" i="24"/>
  <c r="M9" i="24"/>
  <c r="M8" i="24"/>
  <c r="M7" i="24"/>
  <c r="G7" i="24"/>
  <c r="M6" i="24"/>
  <c r="G6" i="24"/>
  <c r="P36" i="20"/>
  <c r="P37" i="20" s="1"/>
  <c r="O36" i="20"/>
  <c r="O37" i="20" s="1"/>
  <c r="N36" i="20"/>
  <c r="N37" i="20" s="1"/>
  <c r="M36" i="20"/>
  <c r="M37" i="20" s="1"/>
  <c r="L36" i="20"/>
  <c r="L37" i="20" s="1"/>
  <c r="K36" i="20"/>
  <c r="K37" i="20" s="1"/>
  <c r="J36" i="20"/>
  <c r="J37" i="20" s="1"/>
  <c r="I36" i="20"/>
  <c r="I37" i="20" s="1"/>
  <c r="H36" i="20"/>
  <c r="H37" i="20" s="1"/>
  <c r="G36" i="20"/>
  <c r="G37" i="20" s="1"/>
  <c r="F36" i="20"/>
  <c r="F37" i="20" s="1"/>
  <c r="E36" i="20"/>
  <c r="E37" i="20" s="1"/>
  <c r="P28" i="20"/>
  <c r="P29" i="20" s="1"/>
  <c r="O28" i="20"/>
  <c r="O29" i="20" s="1"/>
  <c r="N28" i="20"/>
  <c r="N29" i="20" s="1"/>
  <c r="M28" i="20"/>
  <c r="M29" i="20" s="1"/>
  <c r="L28" i="20"/>
  <c r="L29" i="20" s="1"/>
  <c r="K28" i="20"/>
  <c r="K29" i="20" s="1"/>
  <c r="J28" i="20"/>
  <c r="J29" i="20" s="1"/>
  <c r="I28" i="20"/>
  <c r="I29" i="20" s="1"/>
  <c r="H28" i="20"/>
  <c r="H29" i="20" s="1"/>
  <c r="G28" i="20"/>
  <c r="G29" i="20" s="1"/>
  <c r="F28" i="20"/>
  <c r="F29" i="20" s="1"/>
  <c r="E28" i="20"/>
  <c r="E29" i="20" s="1"/>
  <c r="E18" i="20"/>
  <c r="E8" i="20"/>
  <c r="E100" i="30" l="1"/>
  <c r="M11" i="45"/>
  <c r="R14" i="43"/>
  <c r="K19" i="24"/>
  <c r="M18" i="27"/>
  <c r="P6" i="27" s="1"/>
  <c r="P7" i="27" s="1"/>
  <c r="P8" i="27" s="1"/>
  <c r="P9" i="27" s="1"/>
  <c r="P10" i="27" s="1"/>
  <c r="P11" i="27" s="1"/>
  <c r="P12" i="27" s="1"/>
  <c r="P13" i="27" s="1"/>
  <c r="P14" i="27" s="1"/>
  <c r="P15" i="27" s="1"/>
  <c r="P16" i="27" s="1"/>
  <c r="P17" i="27" s="1"/>
  <c r="G18" i="27"/>
  <c r="M18" i="26"/>
  <c r="P6" i="26" s="1"/>
  <c r="P7" i="26" s="1"/>
  <c r="P8" i="26" s="1"/>
  <c r="P9" i="26" s="1"/>
  <c r="P10" i="26" s="1"/>
  <c r="P11" i="26" s="1"/>
  <c r="P12" i="26" s="1"/>
  <c r="P13" i="26" s="1"/>
  <c r="P14" i="26" s="1"/>
  <c r="P15" i="26" s="1"/>
  <c r="P16" i="26" s="1"/>
  <c r="P17" i="26" s="1"/>
  <c r="G18" i="26"/>
  <c r="M18" i="24"/>
  <c r="O6" i="24" s="1"/>
  <c r="O7" i="24" s="1"/>
  <c r="O8" i="24" s="1"/>
  <c r="O9" i="24" s="1"/>
  <c r="O10" i="24" s="1"/>
  <c r="O11" i="24" s="1"/>
  <c r="O12" i="24" s="1"/>
  <c r="O13" i="24" s="1"/>
  <c r="O14" i="24" s="1"/>
  <c r="O15" i="24" s="1"/>
  <c r="O16" i="24" s="1"/>
  <c r="O17" i="24" s="1"/>
  <c r="G18" i="24"/>
  <c r="E30" i="20"/>
  <c r="E38" i="20"/>
  <c r="F46" i="20" l="1"/>
  <c r="BB12" i="9"/>
  <c r="M9" i="45"/>
  <c r="M13" i="45"/>
  <c r="N11" i="45"/>
  <c r="N12" i="45"/>
  <c r="R16" i="43"/>
  <c r="R12" i="43"/>
  <c r="S14" i="43"/>
  <c r="S15" i="43"/>
  <c r="H171" i="5"/>
  <c r="E75" i="50" s="1"/>
  <c r="AH21" i="24"/>
  <c r="W13" i="10"/>
  <c r="F45" i="20"/>
  <c r="M16" i="15"/>
  <c r="E258" i="50" s="1"/>
  <c r="DB46" i="12"/>
  <c r="S16" i="43" l="1"/>
  <c r="S17" i="43"/>
  <c r="N14" i="45"/>
  <c r="N13" i="45"/>
  <c r="O166" i="5"/>
  <c r="H165" i="5"/>
  <c r="F123" i="6"/>
  <c r="BA37" i="9" l="1"/>
  <c r="BC35" i="9"/>
  <c r="V138" i="12"/>
  <c r="AH138" i="12" s="1"/>
  <c r="V139" i="12"/>
  <c r="AH139" i="12" s="1"/>
  <c r="V140" i="12"/>
  <c r="AH140" i="12" s="1"/>
  <c r="V141" i="12"/>
  <c r="AH141" i="12" s="1"/>
  <c r="V142" i="12"/>
  <c r="AH142" i="12" s="1"/>
  <c r="V143" i="12"/>
  <c r="AH143" i="12" s="1"/>
  <c r="V144" i="12"/>
  <c r="AH144" i="12" s="1"/>
  <c r="V145" i="12"/>
  <c r="AH145" i="12" s="1"/>
  <c r="V146" i="12"/>
  <c r="AH146" i="12" s="1"/>
  <c r="V147" i="12"/>
  <c r="AH147" i="12" s="1"/>
  <c r="V148" i="12"/>
  <c r="AH148" i="12" s="1"/>
  <c r="V149" i="12"/>
  <c r="AH149" i="12" s="1"/>
  <c r="V150" i="12"/>
  <c r="AH150" i="12" s="1"/>
  <c r="V151" i="12"/>
  <c r="AH151" i="12" s="1"/>
  <c r="V152" i="12"/>
  <c r="AH152" i="12" s="1"/>
  <c r="V153" i="12"/>
  <c r="V137" i="12"/>
  <c r="DB15" i="12" l="1"/>
  <c r="DN15" i="12" s="1"/>
  <c r="DZ15" i="12" s="1"/>
  <c r="EL15" i="12" s="1"/>
  <c r="EX15" i="12" s="1"/>
  <c r="FJ15" i="12" s="1"/>
  <c r="FV15" i="12" s="1"/>
  <c r="GH15" i="12" s="1"/>
  <c r="CP24" i="12"/>
  <c r="CP33" i="12" s="1"/>
  <c r="DB33" i="12" s="1"/>
  <c r="DN33" i="12" s="1"/>
  <c r="DZ33" i="12" s="1"/>
  <c r="EL33" i="12" s="1"/>
  <c r="EX33" i="12" s="1"/>
  <c r="FJ33" i="12" s="1"/>
  <c r="FV33" i="12" s="1"/>
  <c r="GH33" i="12" s="1"/>
  <c r="F95" i="3"/>
  <c r="F91" i="3"/>
  <c r="BL94" i="7"/>
  <c r="BB152" i="7"/>
  <c r="BB151" i="7"/>
  <c r="AI69" i="7" l="1"/>
  <c r="AP69" i="7" s="1"/>
  <c r="AW69" i="7" s="1"/>
  <c r="BD69" i="7" s="1"/>
  <c r="CP37" i="12" s="1"/>
  <c r="AI55" i="7"/>
  <c r="AP55" i="7" s="1"/>
  <c r="AW55" i="7" s="1"/>
  <c r="BD55" i="7" s="1"/>
  <c r="BL55" i="7" s="1"/>
  <c r="AI54" i="7"/>
  <c r="AP54" i="7" s="1"/>
  <c r="AW54" i="7" s="1"/>
  <c r="BL54" i="7" s="1"/>
  <c r="AH50" i="7"/>
  <c r="AO50" i="7" s="1"/>
  <c r="AV50" i="7" s="1"/>
  <c r="BC50" i="7" s="1"/>
  <c r="BK50" i="7" s="1"/>
  <c r="BS50" i="7" s="1"/>
  <c r="AB158" i="7"/>
  <c r="AB157" i="7" s="1"/>
  <c r="AA49" i="7"/>
  <c r="AH49" i="7" s="1"/>
  <c r="AO49" i="7" s="1"/>
  <c r="AV49" i="7" s="1"/>
  <c r="BC49" i="7" s="1"/>
  <c r="BK49" i="7" s="1"/>
  <c r="BS49" i="7" s="1"/>
  <c r="G36" i="7"/>
  <c r="AA140" i="7"/>
  <c r="AH140" i="7" s="1"/>
  <c r="AO140" i="7" s="1"/>
  <c r="AV140" i="7" s="1"/>
  <c r="AW158" i="7" s="1"/>
  <c r="AW157" i="7" s="1"/>
  <c r="BT55" i="7" l="1"/>
  <c r="BN55" i="7"/>
  <c r="BT54" i="7"/>
  <c r="BL80" i="7"/>
  <c r="BN54" i="7"/>
  <c r="G152" i="7"/>
  <c r="BT80" i="7" l="1"/>
  <c r="BV54" i="7"/>
  <c r="F146" i="7"/>
  <c r="F151" i="7" s="1"/>
  <c r="G145" i="7"/>
  <c r="I141" i="7" l="1"/>
  <c r="G146" i="7"/>
  <c r="H146" i="7" s="1"/>
  <c r="G56" i="7"/>
  <c r="G45" i="7"/>
  <c r="F53" i="7" s="1"/>
  <c r="F52" i="7" s="1"/>
  <c r="G56" i="1"/>
  <c r="F133" i="6" l="1"/>
  <c r="F134" i="6" s="1"/>
  <c r="K44" i="14"/>
  <c r="T33" i="15"/>
  <c r="AA49" i="15" s="1"/>
  <c r="R166" i="5" l="1"/>
  <c r="X166" i="5"/>
  <c r="P166" i="5"/>
  <c r="Q166" i="5"/>
  <c r="N166" i="5"/>
  <c r="M166" i="5"/>
  <c r="N158" i="5"/>
  <c r="G186" i="5"/>
  <c r="AA166" i="5" l="1"/>
  <c r="Y166" i="5"/>
  <c r="Z166" i="5"/>
  <c r="W166" i="5"/>
  <c r="V166" i="5"/>
  <c r="W18" i="10"/>
  <c r="N19" i="9" s="1"/>
  <c r="BR19" i="9" s="1"/>
  <c r="BZ19" i="9" s="1"/>
  <c r="CH19" i="9" s="1"/>
  <c r="F246" i="3"/>
  <c r="U53" i="14"/>
  <c r="F266" i="50" l="1"/>
  <c r="F345" i="50"/>
  <c r="Q47" i="35"/>
  <c r="U55" i="14"/>
  <c r="G11" i="32"/>
  <c r="U66" i="14"/>
  <c r="F15" i="47"/>
  <c r="J23" i="43"/>
  <c r="K23" i="43" s="1"/>
  <c r="E103" i="30"/>
  <c r="H103" i="30" s="1"/>
  <c r="V19" i="9"/>
  <c r="AD19" i="9" s="1"/>
  <c r="AL19" i="9" s="1"/>
  <c r="BB19" i="9" s="1"/>
  <c r="AT19" i="9" s="1"/>
  <c r="BJ19" i="9" s="1"/>
  <c r="F48" i="6"/>
  <c r="N133" i="7"/>
  <c r="U133" i="7" s="1"/>
  <c r="AB133" i="7" s="1"/>
  <c r="AI133" i="7" s="1"/>
  <c r="N134" i="7"/>
  <c r="U134" i="7" s="1"/>
  <c r="AB134" i="7" s="1"/>
  <c r="AI134" i="7" s="1"/>
  <c r="N69" i="7"/>
  <c r="U69" i="7" s="1"/>
  <c r="T51" i="7"/>
  <c r="M50" i="7"/>
  <c r="G125" i="7"/>
  <c r="G57" i="1"/>
  <c r="M23" i="1"/>
  <c r="L13" i="1"/>
  <c r="E23" i="15"/>
  <c r="AT14" i="9"/>
  <c r="AR26" i="9"/>
  <c r="AR27" i="9" s="1"/>
  <c r="U46" i="14"/>
  <c r="E22" i="15"/>
  <c r="E252" i="50" s="1"/>
  <c r="F252" i="50" s="1"/>
  <c r="AA12" i="15"/>
  <c r="V6" i="15"/>
  <c r="AB101" i="8"/>
  <c r="Q119" i="6"/>
  <c r="P118" i="6"/>
  <c r="N106" i="6"/>
  <c r="N92" i="6"/>
  <c r="N103" i="6"/>
  <c r="N86" i="6"/>
  <c r="G134" i="6"/>
  <c r="P134" i="6" s="1"/>
  <c r="G133" i="6"/>
  <c r="P133" i="6" s="1"/>
  <c r="G130" i="6"/>
  <c r="P130" i="6" s="1"/>
  <c r="G129" i="6"/>
  <c r="P129" i="6" s="1"/>
  <c r="O178" i="5"/>
  <c r="Q165" i="5"/>
  <c r="R165" i="5"/>
  <c r="P165" i="5"/>
  <c r="O165" i="5"/>
  <c r="N165" i="5"/>
  <c r="M165" i="5"/>
  <c r="O48" i="6" l="1"/>
  <c r="P64" i="6" s="1"/>
  <c r="G65" i="6"/>
  <c r="AA51" i="7"/>
  <c r="AH51" i="7" s="1"/>
  <c r="AO51" i="7" s="1"/>
  <c r="AV51" i="7" s="1"/>
  <c r="BC51" i="7" s="1"/>
  <c r="BK51" i="7" s="1"/>
  <c r="BS51" i="7" s="1"/>
  <c r="V178" i="7"/>
  <c r="F348" i="50"/>
  <c r="F267" i="50"/>
  <c r="F268" i="50" s="1"/>
  <c r="H12" i="32"/>
  <c r="G12" i="32" s="1"/>
  <c r="G17" i="32" s="1"/>
  <c r="U56" i="14"/>
  <c r="H17" i="32" s="1"/>
  <c r="F17" i="47"/>
  <c r="G17" i="47" s="1"/>
  <c r="G15" i="47"/>
  <c r="I20" i="45"/>
  <c r="J20" i="45" s="1"/>
  <c r="M23" i="43"/>
  <c r="N23" i="43" s="1"/>
  <c r="X178" i="5"/>
  <c r="V19" i="12"/>
  <c r="AI68" i="7"/>
  <c r="O65" i="5"/>
  <c r="E29" i="53" l="1"/>
  <c r="E350" i="50"/>
  <c r="F353" i="50"/>
  <c r="F349" i="50"/>
  <c r="AP68" i="7"/>
  <c r="AW68" i="7" s="1"/>
  <c r="BB37" i="9"/>
  <c r="BA25" i="9"/>
  <c r="AZ26" i="9"/>
  <c r="AT12" i="9"/>
  <c r="BJ12" i="9" s="1"/>
  <c r="BR12" i="9" s="1"/>
  <c r="E23" i="8"/>
  <c r="AE49" i="10"/>
  <c r="AN28" i="10"/>
  <c r="AM28" i="10"/>
  <c r="AL28" i="10"/>
  <c r="AE13" i="10"/>
  <c r="AM13" i="10" s="1"/>
  <c r="AU13" i="10" s="1"/>
  <c r="V34" i="10"/>
  <c r="U34" i="10"/>
  <c r="X28" i="10"/>
  <c r="W28" i="10"/>
  <c r="V28" i="10"/>
  <c r="E351" i="50" l="1"/>
  <c r="F346" i="50"/>
  <c r="F347" i="50" s="1"/>
  <c r="DB19" i="12"/>
  <c r="CP28" i="12"/>
  <c r="DB28" i="12" s="1"/>
  <c r="AV34" i="10"/>
  <c r="AV33" i="10"/>
  <c r="AU33" i="10"/>
  <c r="AT33" i="10"/>
  <c r="AS33" i="10"/>
  <c r="AU34" i="10"/>
  <c r="AT34" i="10"/>
  <c r="AS34" i="10"/>
  <c r="W49" i="10"/>
  <c r="AM49" i="10"/>
  <c r="F354" i="50"/>
  <c r="E355" i="50"/>
  <c r="E356" i="50" s="1"/>
  <c r="BP29" i="9"/>
  <c r="BZ12" i="9"/>
  <c r="AC34" i="10"/>
  <c r="BA26" i="9"/>
  <c r="BA27" i="9" s="1"/>
  <c r="AZ27" i="9"/>
  <c r="AU35" i="10" l="1"/>
  <c r="AS35" i="10"/>
  <c r="AV35" i="10"/>
  <c r="AT35" i="10"/>
  <c r="F50" i="50"/>
  <c r="J41" i="30"/>
  <c r="F49" i="50"/>
  <c r="J40" i="30"/>
  <c r="CH12" i="9"/>
  <c r="BX29" i="9"/>
  <c r="BZ29" i="9"/>
  <c r="CA29" i="9"/>
  <c r="BY29" i="9"/>
  <c r="E159" i="8"/>
  <c r="K159" i="8"/>
  <c r="Q159" i="8"/>
  <c r="W159" i="8"/>
  <c r="AC159" i="8"/>
  <c r="E160" i="8"/>
  <c r="K160" i="8"/>
  <c r="Q160" i="8"/>
  <c r="W160" i="8"/>
  <c r="AC160" i="8"/>
  <c r="E161" i="8"/>
  <c r="K161" i="8"/>
  <c r="Q161" i="8"/>
  <c r="W161" i="8"/>
  <c r="AC161" i="8"/>
  <c r="E162" i="8"/>
  <c r="K162" i="8"/>
  <c r="Q162" i="8"/>
  <c r="W162" i="8"/>
  <c r="AC162" i="8"/>
  <c r="E163" i="8"/>
  <c r="K163" i="8"/>
  <c r="Q163" i="8"/>
  <c r="W163" i="8"/>
  <c r="AC163" i="8"/>
  <c r="C164" i="8"/>
  <c r="J164" i="8"/>
  <c r="P164" i="8"/>
  <c r="V164" i="8"/>
  <c r="AB164" i="8"/>
  <c r="E166" i="8"/>
  <c r="K166" i="8"/>
  <c r="Q166" i="8"/>
  <c r="W166" i="8"/>
  <c r="AC166" i="8"/>
  <c r="E167" i="8"/>
  <c r="K167" i="8"/>
  <c r="Q167" i="8"/>
  <c r="W167" i="8"/>
  <c r="AC167" i="8"/>
  <c r="E168" i="8"/>
  <c r="K168" i="8"/>
  <c r="Q168" i="8"/>
  <c r="W168" i="8"/>
  <c r="AC168" i="8"/>
  <c r="E169" i="8"/>
  <c r="K169" i="8"/>
  <c r="Q169" i="8"/>
  <c r="W169" i="8"/>
  <c r="AC169" i="8"/>
  <c r="E170" i="8"/>
  <c r="K170" i="8"/>
  <c r="Q170" i="8"/>
  <c r="W170" i="8"/>
  <c r="AC170" i="8"/>
  <c r="C171" i="8"/>
  <c r="J171" i="8"/>
  <c r="P171" i="8"/>
  <c r="V171" i="8"/>
  <c r="AB171" i="8"/>
  <c r="E173" i="8"/>
  <c r="K173" i="8"/>
  <c r="Q173" i="8"/>
  <c r="W173" i="8"/>
  <c r="AC173" i="8"/>
  <c r="E174" i="8"/>
  <c r="K174" i="8"/>
  <c r="Q174" i="8"/>
  <c r="W174" i="8"/>
  <c r="AC174" i="8"/>
  <c r="E175" i="8"/>
  <c r="K175" i="8"/>
  <c r="Q175" i="8"/>
  <c r="W175" i="8"/>
  <c r="AC175" i="8"/>
  <c r="E176" i="8"/>
  <c r="K176" i="8"/>
  <c r="Q176" i="8"/>
  <c r="W176" i="8"/>
  <c r="AC176" i="8"/>
  <c r="E177" i="8"/>
  <c r="K177" i="8"/>
  <c r="Q177" i="8"/>
  <c r="W177" i="8"/>
  <c r="AC177" i="8"/>
  <c r="C178" i="8"/>
  <c r="J178" i="8"/>
  <c r="P178" i="8"/>
  <c r="V178" i="8"/>
  <c r="AB178" i="8"/>
  <c r="E180" i="8"/>
  <c r="K180" i="8"/>
  <c r="Q180" i="8"/>
  <c r="W180" i="8"/>
  <c r="AC180" i="8"/>
  <c r="E181" i="8"/>
  <c r="K181" i="8"/>
  <c r="Q181" i="8"/>
  <c r="W181" i="8"/>
  <c r="AC181" i="8"/>
  <c r="E182" i="8"/>
  <c r="K182" i="8"/>
  <c r="Q182" i="8"/>
  <c r="W182" i="8"/>
  <c r="AC182" i="8"/>
  <c r="E183" i="8"/>
  <c r="K183" i="8"/>
  <c r="Q183" i="8"/>
  <c r="W183" i="8"/>
  <c r="AC183" i="8"/>
  <c r="E184" i="8"/>
  <c r="K184" i="8"/>
  <c r="Q184" i="8"/>
  <c r="W184" i="8"/>
  <c r="AC184" i="8"/>
  <c r="C185" i="8"/>
  <c r="J185" i="8"/>
  <c r="P185" i="8"/>
  <c r="V185" i="8"/>
  <c r="AB185" i="8"/>
  <c r="J11" i="8"/>
  <c r="J16" i="8"/>
  <c r="J21" i="8"/>
  <c r="J26" i="8"/>
  <c r="P26" i="8"/>
  <c r="P21" i="8"/>
  <c r="P16" i="8"/>
  <c r="P11" i="8"/>
  <c r="V11" i="8"/>
  <c r="V16" i="8"/>
  <c r="V21" i="8"/>
  <c r="V26" i="8"/>
  <c r="AB26" i="8"/>
  <c r="AB21" i="8"/>
  <c r="AB16" i="8"/>
  <c r="AB11" i="8"/>
  <c r="AB150" i="8"/>
  <c r="V150" i="8"/>
  <c r="P150" i="8"/>
  <c r="J150" i="8"/>
  <c r="J143" i="8"/>
  <c r="P143" i="8"/>
  <c r="V143" i="8"/>
  <c r="AB143" i="8"/>
  <c r="AB136" i="8"/>
  <c r="V136" i="8"/>
  <c r="P136" i="8"/>
  <c r="J136" i="8"/>
  <c r="J129" i="8"/>
  <c r="P129" i="8"/>
  <c r="V129" i="8"/>
  <c r="AB129" i="8"/>
  <c r="AB115" i="8"/>
  <c r="V115" i="8"/>
  <c r="P115" i="8"/>
  <c r="J115" i="8"/>
  <c r="J108" i="8"/>
  <c r="P108" i="8"/>
  <c r="V108" i="8"/>
  <c r="AB108" i="8"/>
  <c r="V101" i="8"/>
  <c r="P101" i="8"/>
  <c r="J101" i="8"/>
  <c r="AB94" i="8"/>
  <c r="V94" i="8"/>
  <c r="P94" i="8"/>
  <c r="J94" i="8"/>
  <c r="J75" i="8"/>
  <c r="P75" i="8"/>
  <c r="V75" i="8"/>
  <c r="AB75" i="8"/>
  <c r="AB80" i="8"/>
  <c r="V80" i="8"/>
  <c r="P80" i="8"/>
  <c r="J80" i="8"/>
  <c r="AB70" i="8"/>
  <c r="V70" i="8"/>
  <c r="P70" i="8"/>
  <c r="J70" i="8"/>
  <c r="AB65" i="8"/>
  <c r="V65" i="8"/>
  <c r="P65" i="8"/>
  <c r="J65" i="8"/>
  <c r="AH153" i="12"/>
  <c r="AT153" i="12" s="1"/>
  <c r="BF153" i="12" s="1"/>
  <c r="BR153" i="12" s="1"/>
  <c r="CD153" i="12" s="1"/>
  <c r="CP153" i="12" s="1"/>
  <c r="DB153" i="12" s="1"/>
  <c r="DN153" i="12" s="1"/>
  <c r="DZ153" i="12" s="1"/>
  <c r="EL153" i="12" s="1"/>
  <c r="EX153" i="12" s="1"/>
  <c r="FJ153" i="12" s="1"/>
  <c r="FV153" i="12" s="1"/>
  <c r="GH153" i="12" s="1"/>
  <c r="GT153" i="12" s="1"/>
  <c r="AT152" i="12"/>
  <c r="BF152" i="12" s="1"/>
  <c r="BR152" i="12" s="1"/>
  <c r="CD152" i="12" s="1"/>
  <c r="CP152" i="12" s="1"/>
  <c r="DB152" i="12" s="1"/>
  <c r="DN152" i="12" s="1"/>
  <c r="DZ152" i="12" s="1"/>
  <c r="EL152" i="12" s="1"/>
  <c r="EX152" i="12" s="1"/>
  <c r="FJ152" i="12" s="1"/>
  <c r="FV152" i="12" s="1"/>
  <c r="GH152" i="12" s="1"/>
  <c r="GT152" i="12" s="1"/>
  <c r="AT151" i="12"/>
  <c r="BF151" i="12" s="1"/>
  <c r="BR151" i="12" s="1"/>
  <c r="CD151" i="12" s="1"/>
  <c r="CP151" i="12" s="1"/>
  <c r="DB151" i="12" s="1"/>
  <c r="DN151" i="12" s="1"/>
  <c r="DZ151" i="12" s="1"/>
  <c r="EL151" i="12" s="1"/>
  <c r="EX151" i="12" s="1"/>
  <c r="FJ151" i="12" s="1"/>
  <c r="FV151" i="12" s="1"/>
  <c r="GH151" i="12" s="1"/>
  <c r="GT151" i="12" s="1"/>
  <c r="AT150" i="12"/>
  <c r="BF150" i="12" s="1"/>
  <c r="BR150" i="12" s="1"/>
  <c r="CD150" i="12" s="1"/>
  <c r="CP150" i="12" s="1"/>
  <c r="DB150" i="12" s="1"/>
  <c r="DN150" i="12" s="1"/>
  <c r="DZ150" i="12" s="1"/>
  <c r="EL150" i="12" s="1"/>
  <c r="EX150" i="12" s="1"/>
  <c r="FJ150" i="12" s="1"/>
  <c r="FV150" i="12" s="1"/>
  <c r="GH150" i="12" s="1"/>
  <c r="GT150" i="12" s="1"/>
  <c r="AT149" i="12"/>
  <c r="BF149" i="12" s="1"/>
  <c r="BR149" i="12" s="1"/>
  <c r="CD149" i="12" s="1"/>
  <c r="CP149" i="12" s="1"/>
  <c r="DB149" i="12" s="1"/>
  <c r="DN149" i="12" s="1"/>
  <c r="DZ149" i="12" s="1"/>
  <c r="EL149" i="12" s="1"/>
  <c r="FJ149" i="12" s="1"/>
  <c r="FV149" i="12" s="1"/>
  <c r="GH149" i="12" s="1"/>
  <c r="GT149" i="12" s="1"/>
  <c r="AT148" i="12"/>
  <c r="BF148" i="12" s="1"/>
  <c r="BR148" i="12" s="1"/>
  <c r="CD148" i="12" s="1"/>
  <c r="CP148" i="12" s="1"/>
  <c r="DB148" i="12" s="1"/>
  <c r="DN148" i="12" s="1"/>
  <c r="DZ148" i="12" s="1"/>
  <c r="EL148" i="12" s="1"/>
  <c r="AT147" i="12"/>
  <c r="BF147" i="12" s="1"/>
  <c r="BR147" i="12" s="1"/>
  <c r="CD147" i="12" s="1"/>
  <c r="CP147" i="12" s="1"/>
  <c r="DB147" i="12" s="1"/>
  <c r="DN147" i="12" s="1"/>
  <c r="DZ147" i="12" s="1"/>
  <c r="EL147" i="12" s="1"/>
  <c r="EX147" i="12" s="1"/>
  <c r="FJ147" i="12" s="1"/>
  <c r="FV147" i="12" s="1"/>
  <c r="GH147" i="12" s="1"/>
  <c r="GT147" i="12" s="1"/>
  <c r="AT146" i="12"/>
  <c r="BF146" i="12" s="1"/>
  <c r="BR146" i="12" s="1"/>
  <c r="CD146" i="12" s="1"/>
  <c r="CP146" i="12" s="1"/>
  <c r="DB146" i="12" s="1"/>
  <c r="DN146" i="12" s="1"/>
  <c r="DZ146" i="12" s="1"/>
  <c r="EL146" i="12" s="1"/>
  <c r="EX146" i="12" s="1"/>
  <c r="FJ146" i="12" s="1"/>
  <c r="FV146" i="12" s="1"/>
  <c r="GH146" i="12" s="1"/>
  <c r="GT146" i="12" s="1"/>
  <c r="AT145" i="12"/>
  <c r="BF145" i="12" s="1"/>
  <c r="BR145" i="12" s="1"/>
  <c r="CD145" i="12" s="1"/>
  <c r="CP145" i="12" s="1"/>
  <c r="DB145" i="12" s="1"/>
  <c r="DN145" i="12" s="1"/>
  <c r="DZ145" i="12" s="1"/>
  <c r="EL145" i="12" s="1"/>
  <c r="EX145" i="12" s="1"/>
  <c r="FJ145" i="12" s="1"/>
  <c r="FV145" i="12" s="1"/>
  <c r="GH145" i="12" s="1"/>
  <c r="GT145" i="12" s="1"/>
  <c r="AT144" i="12"/>
  <c r="BF144" i="12" s="1"/>
  <c r="BR144" i="12" s="1"/>
  <c r="CD144" i="12" s="1"/>
  <c r="CP144" i="12" s="1"/>
  <c r="DB144" i="12" s="1"/>
  <c r="DN144" i="12" s="1"/>
  <c r="DZ144" i="12" s="1"/>
  <c r="EL144" i="12" s="1"/>
  <c r="EX144" i="12" s="1"/>
  <c r="FJ144" i="12" s="1"/>
  <c r="FV144" i="12" s="1"/>
  <c r="GH144" i="12" s="1"/>
  <c r="GT144" i="12" s="1"/>
  <c r="AT143" i="12"/>
  <c r="BF143" i="12" s="1"/>
  <c r="BR143" i="12" s="1"/>
  <c r="CD143" i="12" s="1"/>
  <c r="CP143" i="12" s="1"/>
  <c r="DN143" i="12" s="1"/>
  <c r="DZ143" i="12" s="1"/>
  <c r="EL143" i="12" s="1"/>
  <c r="EX143" i="12" s="1"/>
  <c r="FJ143" i="12" s="1"/>
  <c r="FV143" i="12" s="1"/>
  <c r="GH143" i="12" s="1"/>
  <c r="GT143" i="12" s="1"/>
  <c r="AT141" i="12"/>
  <c r="BF141" i="12" s="1"/>
  <c r="BR141" i="12" s="1"/>
  <c r="CD141" i="12" s="1"/>
  <c r="CP141" i="12" s="1"/>
  <c r="DB141" i="12" s="1"/>
  <c r="DN141" i="12" s="1"/>
  <c r="DZ141" i="12" s="1"/>
  <c r="EL141" i="12" s="1"/>
  <c r="EX141" i="12" s="1"/>
  <c r="FJ141" i="12" s="1"/>
  <c r="FV141" i="12" s="1"/>
  <c r="GH141" i="12" s="1"/>
  <c r="GT141" i="12" s="1"/>
  <c r="AT140" i="12"/>
  <c r="BF140" i="12" s="1"/>
  <c r="BR140" i="12" s="1"/>
  <c r="CD140" i="12" s="1"/>
  <c r="CP140" i="12" s="1"/>
  <c r="DB140" i="12" s="1"/>
  <c r="DN140" i="12" s="1"/>
  <c r="DZ140" i="12" s="1"/>
  <c r="EL140" i="12" s="1"/>
  <c r="EX140" i="12" s="1"/>
  <c r="FJ140" i="12" s="1"/>
  <c r="FV140" i="12" s="1"/>
  <c r="GH140" i="12" s="1"/>
  <c r="GT140" i="12" s="1"/>
  <c r="AT139" i="12"/>
  <c r="BF139" i="12" s="1"/>
  <c r="BR139" i="12" s="1"/>
  <c r="CD139" i="12" s="1"/>
  <c r="CP139" i="12" s="1"/>
  <c r="DB139" i="12" s="1"/>
  <c r="DN139" i="12" s="1"/>
  <c r="DZ139" i="12" s="1"/>
  <c r="EL139" i="12" s="1"/>
  <c r="EX139" i="12" s="1"/>
  <c r="FJ139" i="12" s="1"/>
  <c r="FV139" i="12" s="1"/>
  <c r="GH139" i="12" s="1"/>
  <c r="GT139" i="12" s="1"/>
  <c r="AH137" i="12"/>
  <c r="AT137" i="12" s="1"/>
  <c r="BF137" i="12" s="1"/>
  <c r="BR137" i="12" s="1"/>
  <c r="CD137" i="12" s="1"/>
  <c r="DB137" i="12" s="1"/>
  <c r="DN137" i="12" s="1"/>
  <c r="DZ137" i="12" s="1"/>
  <c r="EL137" i="12" s="1"/>
  <c r="EX137" i="12" s="1"/>
  <c r="FJ137" i="12" s="1"/>
  <c r="FV137" i="12" s="1"/>
  <c r="GH137" i="12" s="1"/>
  <c r="GT137" i="12" s="1"/>
  <c r="V136" i="12"/>
  <c r="AH136" i="12" s="1"/>
  <c r="AT136" i="12" s="1"/>
  <c r="BF136" i="12" s="1"/>
  <c r="BR136" i="12" s="1"/>
  <c r="CD136" i="12" s="1"/>
  <c r="CP136" i="12" s="1"/>
  <c r="DB136" i="12" s="1"/>
  <c r="DN136" i="12" s="1"/>
  <c r="DZ136" i="12" s="1"/>
  <c r="EL136" i="12" s="1"/>
  <c r="EX136" i="12" s="1"/>
  <c r="FJ136" i="12" s="1"/>
  <c r="FV136" i="12" s="1"/>
  <c r="GT136" i="12" s="1"/>
  <c r="G246" i="3"/>
  <c r="F195" i="50"/>
  <c r="G90" i="3"/>
  <c r="G84" i="3"/>
  <c r="G83" i="3"/>
  <c r="F57" i="50"/>
  <c r="K53" i="14"/>
  <c r="K55" i="14" s="1"/>
  <c r="K57" i="14" s="1"/>
  <c r="K52" i="14"/>
  <c r="M17" i="15"/>
  <c r="Q17" i="1"/>
  <c r="J7" i="12"/>
  <c r="F21" i="3"/>
  <c r="F22" i="3"/>
  <c r="G22" i="3" l="1"/>
  <c r="E26" i="50"/>
  <c r="G21" i="3"/>
  <c r="E25" i="50"/>
  <c r="E12" i="30"/>
  <c r="CF29" i="9"/>
  <c r="CH29" i="9"/>
  <c r="CI29" i="9"/>
  <c r="CG29" i="9"/>
  <c r="P117" i="8"/>
  <c r="AT142" i="12"/>
  <c r="BF142" i="12" s="1"/>
  <c r="BR142" i="12" s="1"/>
  <c r="CD142" i="12" s="1"/>
  <c r="CP142" i="12" s="1"/>
  <c r="DB142" i="12" s="1"/>
  <c r="DN142" i="12" s="1"/>
  <c r="DZ142" i="12" s="1"/>
  <c r="EL142" i="12" s="1"/>
  <c r="EX142" i="12" s="1"/>
  <c r="FJ142" i="12" s="1"/>
  <c r="FV142" i="12" s="1"/>
  <c r="GH142" i="12" s="1"/>
  <c r="GT142" i="12" s="1"/>
  <c r="AT138" i="12"/>
  <c r="BF138" i="12" s="1"/>
  <c r="BR138" i="12" s="1"/>
  <c r="CD138" i="12" s="1"/>
  <c r="CP138" i="12" s="1"/>
  <c r="DB138" i="12" s="1"/>
  <c r="DN138" i="12" s="1"/>
  <c r="DZ138" i="12" s="1"/>
  <c r="EL138" i="12" s="1"/>
  <c r="EX138" i="12" s="1"/>
  <c r="FJ138" i="12" s="1"/>
  <c r="FV138" i="12" s="1"/>
  <c r="GH138" i="12" s="1"/>
  <c r="GT138" i="12" s="1"/>
  <c r="J117" i="8"/>
  <c r="Q164" i="8"/>
  <c r="AE175" i="8"/>
  <c r="AE177" i="8"/>
  <c r="AE174" i="8"/>
  <c r="W171" i="8"/>
  <c r="AC164" i="8"/>
  <c r="E164" i="8"/>
  <c r="AE183" i="8"/>
  <c r="AC178" i="8"/>
  <c r="E178" i="8"/>
  <c r="AE162" i="8"/>
  <c r="W178" i="8"/>
  <c r="K178" i="8"/>
  <c r="K171" i="8"/>
  <c r="AE168" i="8"/>
  <c r="AE160" i="8"/>
  <c r="W164" i="8"/>
  <c r="AC171" i="8"/>
  <c r="Q185" i="8"/>
  <c r="AE161" i="8"/>
  <c r="E171" i="8"/>
  <c r="C187" i="8"/>
  <c r="V187" i="8"/>
  <c r="AE184" i="8"/>
  <c r="AC185" i="8"/>
  <c r="AE180" i="8"/>
  <c r="AE176" i="8"/>
  <c r="AE169" i="8"/>
  <c r="P187" i="8"/>
  <c r="K164" i="8"/>
  <c r="AE159" i="8"/>
  <c r="W185" i="8"/>
  <c r="Q171" i="8"/>
  <c r="AB187" i="8"/>
  <c r="J187" i="8"/>
  <c r="AE182" i="8"/>
  <c r="K185" i="8"/>
  <c r="AE173" i="8"/>
  <c r="AE170" i="8"/>
  <c r="AE167" i="8"/>
  <c r="AE163" i="8"/>
  <c r="E185" i="8"/>
  <c r="Q178" i="8"/>
  <c r="AE181" i="8"/>
  <c r="AE166" i="8"/>
  <c r="G7" i="17"/>
  <c r="I6" i="53" s="1"/>
  <c r="J6" i="53" s="1"/>
  <c r="G6" i="17"/>
  <c r="I5" i="53" s="1"/>
  <c r="J5" i="53" s="1"/>
  <c r="F25" i="50" l="1"/>
  <c r="F26" i="50"/>
  <c r="E187" i="8"/>
  <c r="AE171" i="8"/>
  <c r="K187" i="8"/>
  <c r="AC187" i="8"/>
  <c r="AE164" i="8"/>
  <c r="W187" i="8"/>
  <c r="AE178" i="8"/>
  <c r="AE185" i="8"/>
  <c r="Q187" i="8"/>
  <c r="BS37" i="9"/>
  <c r="BR37" i="9"/>
  <c r="BQ37" i="9"/>
  <c r="X29" i="10"/>
  <c r="W30" i="10"/>
  <c r="X30" i="10"/>
  <c r="W31" i="10"/>
  <c r="X31" i="10"/>
  <c r="G16" i="10"/>
  <c r="AA115" i="5"/>
  <c r="I115" i="5"/>
  <c r="X34" i="10" l="1"/>
  <c r="W34" i="10"/>
  <c r="AE187" i="8"/>
  <c r="BL68" i="7"/>
  <c r="BL69" i="7"/>
  <c r="BV106" i="7"/>
  <c r="BJ75" i="7"/>
  <c r="BJ76" i="7"/>
  <c r="BJ77" i="7"/>
  <c r="BJ74" i="7"/>
  <c r="BR74" i="7" s="1"/>
  <c r="BL57" i="7"/>
  <c r="BT57" i="7" s="1"/>
  <c r="AP61" i="7"/>
  <c r="AU153" i="7"/>
  <c r="AU154" i="7"/>
  <c r="AV146" i="7"/>
  <c r="AN110" i="7"/>
  <c r="AN112" i="7" s="1"/>
  <c r="AI104" i="7"/>
  <c r="AI105" i="7" s="1"/>
  <c r="AI39" i="7"/>
  <c r="N147" i="7"/>
  <c r="U147" i="7" s="1"/>
  <c r="AH68" i="12" s="1"/>
  <c r="N141" i="7"/>
  <c r="N142" i="7"/>
  <c r="N143" i="7"/>
  <c r="N144" i="7"/>
  <c r="BT69" i="7" l="1"/>
  <c r="BN69" i="7"/>
  <c r="BT68" i="7"/>
  <c r="BN68" i="7"/>
  <c r="AB147" i="7"/>
  <c r="S28" i="16"/>
  <c r="I28" i="16"/>
  <c r="H16" i="16"/>
  <c r="I16" i="16"/>
  <c r="G163" i="3"/>
  <c r="W143" i="14"/>
  <c r="W102" i="14"/>
  <c r="D107" i="5"/>
  <c r="D127" i="5" s="1"/>
  <c r="X176" i="5" l="1"/>
  <c r="BV68" i="7"/>
  <c r="G141" i="3"/>
  <c r="F209" i="50"/>
  <c r="F210" i="50" s="1"/>
  <c r="S16" i="16"/>
  <c r="R198" i="5" l="1"/>
  <c r="O74" i="5"/>
  <c r="F155" i="5"/>
  <c r="F176" i="5" s="1"/>
  <c r="F48" i="5"/>
  <c r="F41" i="5"/>
  <c r="F100" i="5" s="1"/>
  <c r="P106" i="5" l="1"/>
  <c r="Z23" i="15" l="1"/>
  <c r="Z24" i="15"/>
  <c r="Z22" i="15"/>
  <c r="L24" i="15"/>
  <c r="L22" i="15"/>
  <c r="R22" i="13"/>
  <c r="Q22" i="13"/>
  <c r="T24" i="13"/>
  <c r="U24" i="13" s="1"/>
  <c r="W16" i="13"/>
  <c r="Q26" i="1"/>
  <c r="Q33" i="1"/>
  <c r="U34" i="7"/>
  <c r="U36" i="7" l="1"/>
  <c r="AB34" i="7"/>
  <c r="DN81" i="12"/>
  <c r="CP81" i="12"/>
  <c r="W24" i="13"/>
  <c r="X24" i="13" s="1"/>
  <c r="V24" i="13"/>
  <c r="AB36" i="7" l="1"/>
  <c r="AI36" i="7" s="1"/>
  <c r="AI34" i="7"/>
  <c r="N20" i="5"/>
  <c r="E34" i="10"/>
  <c r="F34" i="10"/>
  <c r="M146" i="7"/>
  <c r="O147" i="7"/>
  <c r="H147" i="7"/>
  <c r="BH29" i="9"/>
  <c r="BR25" i="9"/>
  <c r="BS25" i="9"/>
  <c r="BQ25" i="9"/>
  <c r="BJ25" i="9"/>
  <c r="BK25" i="9"/>
  <c r="BI25" i="9"/>
  <c r="AT25" i="9"/>
  <c r="AU25" i="9"/>
  <c r="AS25" i="9"/>
  <c r="BB25" i="9"/>
  <c r="BB26" i="9" s="1"/>
  <c r="BC25" i="9"/>
  <c r="BC26" i="9" s="1"/>
  <c r="AJ29" i="9"/>
  <c r="AL25" i="9"/>
  <c r="AL26" i="9" s="1"/>
  <c r="AM25" i="9"/>
  <c r="AM26" i="9" s="1"/>
  <c r="AK25" i="9"/>
  <c r="AK26" i="9" s="1"/>
  <c r="L29" i="9"/>
  <c r="N25" i="9"/>
  <c r="N26" i="9" s="1"/>
  <c r="O25" i="9"/>
  <c r="O26" i="9" s="1"/>
  <c r="O27" i="9" s="1"/>
  <c r="M25" i="9"/>
  <c r="M26" i="9" s="1"/>
  <c r="M29" i="9" s="1"/>
  <c r="N65" i="5"/>
  <c r="P65" i="5"/>
  <c r="S65" i="5"/>
  <c r="M65" i="5"/>
  <c r="U52" i="14"/>
  <c r="E78" i="7"/>
  <c r="G64" i="7"/>
  <c r="AH18" i="24" s="1"/>
  <c r="G61" i="7"/>
  <c r="G65" i="7" l="1"/>
  <c r="G66" i="7"/>
  <c r="N145" i="7"/>
  <c r="N27" i="9"/>
  <c r="N29" i="9"/>
  <c r="AK27" i="9"/>
  <c r="AK29" i="9"/>
  <c r="AM27" i="9"/>
  <c r="AM29" i="9"/>
  <c r="AL27" i="9"/>
  <c r="AL29" i="9"/>
  <c r="O29" i="9"/>
  <c r="M27" i="9"/>
  <c r="G17" i="11" l="1"/>
  <c r="P17" i="1"/>
  <c r="G39" i="3" s="1"/>
  <c r="E21" i="46" s="1"/>
  <c r="F73" i="3"/>
  <c r="Q171" i="5"/>
  <c r="Q172" i="5" s="1"/>
  <c r="N42" i="9"/>
  <c r="G15" i="11"/>
  <c r="F41" i="50" s="1"/>
  <c r="AL42" i="9"/>
  <c r="G67" i="7"/>
  <c r="G29" i="10"/>
  <c r="H29" i="10"/>
  <c r="G30" i="10"/>
  <c r="H30" i="10"/>
  <c r="G31" i="10"/>
  <c r="H31" i="10"/>
  <c r="F76" i="5"/>
  <c r="F96" i="5" s="1"/>
  <c r="H106" i="7"/>
  <c r="F74" i="3" l="1"/>
  <c r="H67" i="50"/>
  <c r="J32" i="30"/>
  <c r="G34" i="10"/>
  <c r="G50" i="1"/>
  <c r="Q45" i="1"/>
  <c r="L45" i="1"/>
  <c r="E28" i="30" l="1"/>
  <c r="E93" i="30" s="1"/>
  <c r="K61" i="14"/>
  <c r="GT33" i="12"/>
  <c r="GT15" i="12"/>
  <c r="V60" i="12"/>
  <c r="AH60" i="12" s="1"/>
  <c r="AT60" i="12" s="1"/>
  <c r="BF60" i="12" s="1"/>
  <c r="BR60" i="12" s="1"/>
  <c r="CD60" i="12" s="1"/>
  <c r="CP60" i="12" s="1"/>
  <c r="DB60" i="12" s="1"/>
  <c r="DN60" i="12" s="1"/>
  <c r="DZ60" i="12" s="1"/>
  <c r="EL60" i="12" s="1"/>
  <c r="EX60" i="12" s="1"/>
  <c r="FJ60" i="12" s="1"/>
  <c r="FV60" i="12" s="1"/>
  <c r="GH60" i="12" s="1"/>
  <c r="GT60" i="12" s="1"/>
  <c r="DB42" i="12"/>
  <c r="DN42" i="12" s="1"/>
  <c r="DZ42" i="12" s="1"/>
  <c r="EL42" i="12" s="1"/>
  <c r="EX42" i="12" s="1"/>
  <c r="FJ42" i="12" s="1"/>
  <c r="FV42" i="12" s="1"/>
  <c r="GH42" i="12" s="1"/>
  <c r="GT42" i="12" s="1"/>
  <c r="CP42" i="12"/>
  <c r="BF28" i="12"/>
  <c r="GH24" i="12"/>
  <c r="GT24" i="12" s="1"/>
  <c r="DB24" i="12"/>
  <c r="DN24" i="12" s="1"/>
  <c r="DZ24" i="12" s="1"/>
  <c r="EL24" i="12" s="1"/>
  <c r="EX24" i="12" s="1"/>
  <c r="FJ24" i="12" s="1"/>
  <c r="FV24" i="12" s="1"/>
  <c r="L196" i="12"/>
  <c r="V73" i="12"/>
  <c r="AH73" i="12" s="1"/>
  <c r="AT73" i="12" s="1"/>
  <c r="BF73" i="12" s="1"/>
  <c r="BR73" i="12" s="1"/>
  <c r="CD73" i="12" s="1"/>
  <c r="CP73" i="12" s="1"/>
  <c r="DN73" i="12" s="1"/>
  <c r="DZ73" i="12" s="1"/>
  <c r="EL73" i="12" s="1"/>
  <c r="EX73" i="12" s="1"/>
  <c r="FJ73" i="12" s="1"/>
  <c r="FV73" i="12" s="1"/>
  <c r="GH73" i="12" s="1"/>
  <c r="GT73" i="12" s="1"/>
  <c r="J53" i="12"/>
  <c r="V53" i="12" s="1"/>
  <c r="AH53" i="12" s="1"/>
  <c r="AT53" i="12" s="1"/>
  <c r="U79" i="13"/>
  <c r="U78" i="13"/>
  <c r="U65" i="13"/>
  <c r="U64" i="13"/>
  <c r="I64" i="13"/>
  <c r="I65" i="13"/>
  <c r="K17" i="13"/>
  <c r="W17" i="13" s="1"/>
  <c r="BR80" i="7"/>
  <c r="BR78" i="7"/>
  <c r="BJ78" i="7"/>
  <c r="L74" i="7"/>
  <c r="L78" i="7" s="1"/>
  <c r="L75" i="7"/>
  <c r="S75" i="7" s="1"/>
  <c r="Z75" i="7" s="1"/>
  <c r="L76" i="7"/>
  <c r="S76" i="7" s="1"/>
  <c r="L77" i="7"/>
  <c r="N77" i="7" s="1"/>
  <c r="E81" i="7"/>
  <c r="E80" i="7"/>
  <c r="G80" i="7" s="1"/>
  <c r="J23" i="12" s="1"/>
  <c r="F137" i="12" s="1"/>
  <c r="E79" i="7"/>
  <c r="G77" i="7"/>
  <c r="G76" i="7"/>
  <c r="J15" i="12"/>
  <c r="J24" i="12" s="1"/>
  <c r="V24" i="12" s="1"/>
  <c r="AH24" i="12" s="1"/>
  <c r="AT24" i="12" s="1"/>
  <c r="BF24" i="12" s="1"/>
  <c r="BR24" i="12" s="1"/>
  <c r="CD24" i="12" s="1"/>
  <c r="J10" i="12"/>
  <c r="V10" i="12" s="1"/>
  <c r="AT10" i="12" s="1"/>
  <c r="BF10" i="12" s="1"/>
  <c r="BR10" i="12" s="1"/>
  <c r="CD10" i="12" s="1"/>
  <c r="CP10" i="12" s="1"/>
  <c r="DB10" i="12" s="1"/>
  <c r="DN10" i="12" s="1"/>
  <c r="DZ10" i="12" s="1"/>
  <c r="EL10" i="12" s="1"/>
  <c r="EX10" i="12" s="1"/>
  <c r="FJ10" i="12" s="1"/>
  <c r="FV10" i="12" s="1"/>
  <c r="GH10" i="12" s="1"/>
  <c r="GT10" i="12" s="1"/>
  <c r="J8" i="12"/>
  <c r="V8" i="12" s="1"/>
  <c r="AH8" i="12" s="1"/>
  <c r="AT8" i="12" s="1"/>
  <c r="BR154" i="7"/>
  <c r="BR153" i="7"/>
  <c r="AN154" i="7"/>
  <c r="AN153" i="7"/>
  <c r="AG154" i="7"/>
  <c r="AG153" i="7"/>
  <c r="Z154" i="7"/>
  <c r="Z153" i="7"/>
  <c r="S154" i="7"/>
  <c r="S153" i="7"/>
  <c r="L154" i="7"/>
  <c r="L153" i="7"/>
  <c r="E154" i="7"/>
  <c r="E153" i="7"/>
  <c r="BV99" i="7"/>
  <c r="AP94" i="7"/>
  <c r="AI92" i="7"/>
  <c r="L111" i="7"/>
  <c r="L113" i="7" s="1"/>
  <c r="L110" i="7"/>
  <c r="L112" i="7" s="1"/>
  <c r="G111" i="7"/>
  <c r="E113" i="7"/>
  <c r="G113" i="7" s="1"/>
  <c r="E112" i="7"/>
  <c r="G97" i="3"/>
  <c r="AG27" i="7"/>
  <c r="AN27" i="7" s="1"/>
  <c r="AU27" i="7" s="1"/>
  <c r="BB27" i="7" s="1"/>
  <c r="BJ27" i="7" s="1"/>
  <c r="BR27" i="7" s="1"/>
  <c r="BD70" i="7"/>
  <c r="X100" i="5" s="1"/>
  <c r="AJ69" i="7"/>
  <c r="AU17" i="7"/>
  <c r="AU20" i="7"/>
  <c r="AU22" i="7"/>
  <c r="AU15" i="7"/>
  <c r="AW59" i="7"/>
  <c r="BD59" i="7" s="1"/>
  <c r="AW60" i="7"/>
  <c r="BL60" i="7" s="1"/>
  <c r="BT60" i="7" s="1"/>
  <c r="AW58" i="7"/>
  <c r="BD58" i="7" s="1"/>
  <c r="BE58" i="7" s="1"/>
  <c r="BR25" i="12"/>
  <c r="CD25" i="12" s="1"/>
  <c r="AQ54" i="7"/>
  <c r="BF19" i="12"/>
  <c r="AJ54" i="7"/>
  <c r="AJ55" i="7"/>
  <c r="AP39" i="7"/>
  <c r="AP34" i="7"/>
  <c r="AW34" i="7" s="1"/>
  <c r="BD34" i="7" s="1"/>
  <c r="BL34" i="7" s="1"/>
  <c r="BT34" i="7" s="1"/>
  <c r="N44" i="7"/>
  <c r="U44" i="7" s="1"/>
  <c r="N43" i="7"/>
  <c r="U43" i="7" s="1"/>
  <c r="N39" i="7"/>
  <c r="N45" i="7"/>
  <c r="M55" i="7" s="1"/>
  <c r="G38" i="7"/>
  <c r="V69" i="7"/>
  <c r="V68" i="7"/>
  <c r="N63" i="7"/>
  <c r="U63" i="7" s="1"/>
  <c r="AB63" i="7" s="1"/>
  <c r="AI63" i="7" s="1"/>
  <c r="N62" i="7"/>
  <c r="U62" i="7" s="1"/>
  <c r="N59" i="7"/>
  <c r="U59" i="7" s="1"/>
  <c r="AB59" i="7" s="1"/>
  <c r="AI59" i="7" s="1"/>
  <c r="N60" i="7"/>
  <c r="U60" i="7" s="1"/>
  <c r="AB60" i="7" s="1"/>
  <c r="AI60" i="7" s="1"/>
  <c r="N58" i="7"/>
  <c r="N57" i="7"/>
  <c r="U57" i="7" s="1"/>
  <c r="AB57" i="7" s="1"/>
  <c r="AI57" i="7" s="1"/>
  <c r="AP57" i="7" s="1"/>
  <c r="AB70" i="7"/>
  <c r="AC69" i="7"/>
  <c r="AC68" i="7"/>
  <c r="N70" i="7"/>
  <c r="O69" i="7"/>
  <c r="O68" i="7"/>
  <c r="O78" i="5"/>
  <c r="J58" i="12"/>
  <c r="V58" i="12" s="1"/>
  <c r="AH58" i="12" s="1"/>
  <c r="AT58" i="12" s="1"/>
  <c r="BF58" i="12" s="1"/>
  <c r="BR58" i="12" s="1"/>
  <c r="CD58" i="12" s="1"/>
  <c r="CP58" i="12" s="1"/>
  <c r="DB58" i="12" s="1"/>
  <c r="DN58" i="12" s="1"/>
  <c r="DZ58" i="12" s="1"/>
  <c r="EL58" i="12" s="1"/>
  <c r="EX58" i="12" s="1"/>
  <c r="FJ58" i="12" s="1"/>
  <c r="FV58" i="12" s="1"/>
  <c r="GH58" i="12" s="1"/>
  <c r="GT58" i="12" s="1"/>
  <c r="J57" i="12"/>
  <c r="F141" i="12" s="1"/>
  <c r="U146" i="14"/>
  <c r="G189" i="3"/>
  <c r="F189" i="3"/>
  <c r="G185" i="3"/>
  <c r="G182" i="3"/>
  <c r="F185" i="3"/>
  <c r="F182" i="3"/>
  <c r="G176" i="3"/>
  <c r="G173" i="3"/>
  <c r="F176" i="3"/>
  <c r="F173" i="3"/>
  <c r="F155" i="3"/>
  <c r="F156" i="3" s="1"/>
  <c r="F150" i="3"/>
  <c r="F117" i="3"/>
  <c r="F118" i="3"/>
  <c r="F119" i="3"/>
  <c r="F116" i="3"/>
  <c r="F124" i="3"/>
  <c r="F125" i="3" s="1"/>
  <c r="F114" i="3"/>
  <c r="F115" i="3" s="1"/>
  <c r="F107" i="3"/>
  <c r="F108" i="3" s="1"/>
  <c r="F102" i="3"/>
  <c r="E118" i="50" s="1"/>
  <c r="F101" i="3"/>
  <c r="E117" i="50" s="1"/>
  <c r="F98" i="3"/>
  <c r="F99" i="3"/>
  <c r="F100" i="3"/>
  <c r="F97" i="3"/>
  <c r="F85" i="3"/>
  <c r="F79" i="3"/>
  <c r="F80" i="3" s="1"/>
  <c r="F8" i="47" s="1"/>
  <c r="F77" i="3"/>
  <c r="F72" i="3"/>
  <c r="F71" i="3"/>
  <c r="F70" i="3"/>
  <c r="F69" i="3"/>
  <c r="F68" i="3"/>
  <c r="F26" i="3"/>
  <c r="F27" i="3"/>
  <c r="F25" i="3"/>
  <c r="F23" i="3"/>
  <c r="G23" i="3" s="1"/>
  <c r="CR198" i="12"/>
  <c r="CR197" i="12"/>
  <c r="CR196" i="12"/>
  <c r="H47" i="11"/>
  <c r="FV130" i="12"/>
  <c r="FV129" i="12"/>
  <c r="FJ125" i="12"/>
  <c r="FV125" i="12" s="1"/>
  <c r="GH125" i="12" s="1"/>
  <c r="GT125" i="12" s="1"/>
  <c r="FJ123" i="12"/>
  <c r="FV123" i="12" s="1"/>
  <c r="GH123" i="12" s="1"/>
  <c r="GT123" i="12" s="1"/>
  <c r="EX113" i="12"/>
  <c r="FJ113" i="12" s="1"/>
  <c r="FV113" i="12" s="1"/>
  <c r="GH113" i="12" s="1"/>
  <c r="GT113" i="12" s="1"/>
  <c r="U124" i="14"/>
  <c r="U116" i="14"/>
  <c r="U118" i="14" s="1"/>
  <c r="G183" i="3" s="1"/>
  <c r="K116" i="14"/>
  <c r="K118" i="14" s="1"/>
  <c r="F183" i="3" s="1"/>
  <c r="J95" i="12"/>
  <c r="V93" i="12"/>
  <c r="AH93" i="12" s="1"/>
  <c r="AT93" i="12" s="1"/>
  <c r="BF93" i="12" s="1"/>
  <c r="BR93" i="12" s="1"/>
  <c r="U147" i="14"/>
  <c r="U138" i="14"/>
  <c r="U152" i="14" s="1"/>
  <c r="FV210" i="12" s="1"/>
  <c r="U122" i="14"/>
  <c r="U105" i="14"/>
  <c r="U97" i="14"/>
  <c r="G180" i="3" s="1"/>
  <c r="U82" i="14"/>
  <c r="U67" i="14"/>
  <c r="E25" i="32" s="1"/>
  <c r="U18" i="14"/>
  <c r="K18" i="14"/>
  <c r="DB53" i="12"/>
  <c r="DN53" i="12" s="1"/>
  <c r="DZ53" i="12" s="1"/>
  <c r="EL53" i="12" s="1"/>
  <c r="EX53" i="12" s="1"/>
  <c r="FJ53" i="12" s="1"/>
  <c r="FV53" i="12" s="1"/>
  <c r="GH53" i="12" s="1"/>
  <c r="GT53" i="12" s="1"/>
  <c r="X199" i="12"/>
  <c r="AJ199" i="12" s="1"/>
  <c r="AV199" i="12" s="1"/>
  <c r="BH199" i="12" s="1"/>
  <c r="BT199" i="12" s="1"/>
  <c r="CF199" i="12" s="1"/>
  <c r="CR199" i="12" s="1"/>
  <c r="DD199" i="12" s="1"/>
  <c r="DP199" i="12" s="1"/>
  <c r="EB199" i="12" s="1"/>
  <c r="EN199" i="12" s="1"/>
  <c r="EZ199" i="12" s="1"/>
  <c r="FL199" i="12" s="1"/>
  <c r="FX199" i="12" s="1"/>
  <c r="GJ199" i="12" s="1"/>
  <c r="GV199" i="12" s="1"/>
  <c r="DN19" i="12"/>
  <c r="DZ19" i="12" s="1"/>
  <c r="EL19" i="12" s="1"/>
  <c r="EX19" i="12" s="1"/>
  <c r="FJ19" i="12" s="1"/>
  <c r="FV19" i="12" s="1"/>
  <c r="GH19" i="12" s="1"/>
  <c r="Y195" i="5"/>
  <c r="CP50" i="12"/>
  <c r="CL140" i="12" s="1"/>
  <c r="BF50" i="12"/>
  <c r="BF14" i="12"/>
  <c r="BB136" i="12" s="1"/>
  <c r="BF8" i="12"/>
  <c r="BR8" i="12" s="1"/>
  <c r="CD8" i="12" s="1"/>
  <c r="CP8" i="12" s="1"/>
  <c r="DB8" i="12" s="1"/>
  <c r="DN8" i="12" s="1"/>
  <c r="DZ8" i="12" s="1"/>
  <c r="EL8" i="12" s="1"/>
  <c r="EX8" i="12" s="1"/>
  <c r="FJ8" i="12" s="1"/>
  <c r="FV8" i="12" s="1"/>
  <c r="GH8" i="12" s="1"/>
  <c r="GT8" i="12" s="1"/>
  <c r="AT37" i="12"/>
  <c r="BF37" i="12" s="1"/>
  <c r="AT32" i="12"/>
  <c r="AP138" i="12" s="1"/>
  <c r="AT19" i="12"/>
  <c r="AT14" i="12"/>
  <c r="AP136" i="12" s="1"/>
  <c r="AP157" i="12" s="1"/>
  <c r="AH14" i="12"/>
  <c r="AD136" i="12" s="1"/>
  <c r="V14" i="12"/>
  <c r="R136" i="12" s="1"/>
  <c r="K163" i="12"/>
  <c r="L198" i="12"/>
  <c r="L197" i="12"/>
  <c r="G92" i="7"/>
  <c r="N92" i="7" s="1"/>
  <c r="U92" i="7" s="1"/>
  <c r="AB92" i="7" s="1"/>
  <c r="L26" i="6"/>
  <c r="M11" i="6"/>
  <c r="M10" i="6"/>
  <c r="M9" i="6"/>
  <c r="E140" i="6"/>
  <c r="O71" i="5"/>
  <c r="S71" i="5"/>
  <c r="N9" i="5"/>
  <c r="W9" i="5" s="1"/>
  <c r="M12" i="5"/>
  <c r="BF99" i="7"/>
  <c r="BF69" i="7"/>
  <c r="AI170" i="7"/>
  <c r="Y161" i="7"/>
  <c r="R161" i="7"/>
  <c r="AJ99" i="7"/>
  <c r="AI56" i="7"/>
  <c r="H35" i="11"/>
  <c r="G35" i="7"/>
  <c r="G37" i="7" s="1"/>
  <c r="AB56" i="7"/>
  <c r="AC55" i="7"/>
  <c r="AC54" i="7"/>
  <c r="U56" i="7"/>
  <c r="V55" i="7"/>
  <c r="V54" i="7"/>
  <c r="U142" i="7"/>
  <c r="AB142" i="7" s="1"/>
  <c r="AI142" i="7" s="1"/>
  <c r="AP142" i="7" s="1"/>
  <c r="AP134" i="7"/>
  <c r="AP133" i="7"/>
  <c r="L122" i="7"/>
  <c r="S122" i="7" s="1"/>
  <c r="Z122" i="7" s="1"/>
  <c r="AG122" i="7" s="1"/>
  <c r="AN122" i="7" s="1"/>
  <c r="L118" i="7"/>
  <c r="S118" i="7" s="1"/>
  <c r="Z118" i="7" s="1"/>
  <c r="AG118" i="7" s="1"/>
  <c r="AN118" i="7" s="1"/>
  <c r="AU118" i="7" s="1"/>
  <c r="BB118" i="7" s="1"/>
  <c r="L119" i="7"/>
  <c r="S119" i="7" s="1"/>
  <c r="Z119" i="7" s="1"/>
  <c r="AG119" i="7" s="1"/>
  <c r="AN119" i="7" s="1"/>
  <c r="AU119" i="7" s="1"/>
  <c r="BB119" i="7" s="1"/>
  <c r="L120" i="7"/>
  <c r="S120" i="7" s="1"/>
  <c r="Z120" i="7" s="1"/>
  <c r="AG120" i="7" s="1"/>
  <c r="AN120" i="7" s="1"/>
  <c r="L121" i="7"/>
  <c r="S121" i="7" s="1"/>
  <c r="Z121" i="7" s="1"/>
  <c r="AG121" i="7" s="1"/>
  <c r="AN121" i="7" s="1"/>
  <c r="AU121" i="7" s="1"/>
  <c r="BB121" i="7" s="1"/>
  <c r="L117" i="7"/>
  <c r="S117" i="7" s="1"/>
  <c r="Z117" i="7" s="1"/>
  <c r="AG117" i="7" s="1"/>
  <c r="AN117" i="7" s="1"/>
  <c r="AU117" i="7" s="1"/>
  <c r="BB117" i="7" s="1"/>
  <c r="L116" i="7"/>
  <c r="S116" i="7" s="1"/>
  <c r="Z116" i="7" s="1"/>
  <c r="AG116" i="7" s="1"/>
  <c r="AN116" i="7" s="1"/>
  <c r="N106" i="7"/>
  <c r="U106" i="7" s="1"/>
  <c r="V106" i="7" s="1"/>
  <c r="L86" i="7"/>
  <c r="S86" i="7" s="1"/>
  <c r="Z86" i="7" s="1"/>
  <c r="AG86" i="7" s="1"/>
  <c r="AN86" i="7" s="1"/>
  <c r="AU86" i="7" s="1"/>
  <c r="BB86" i="7" s="1"/>
  <c r="BJ86" i="7" s="1"/>
  <c r="BR86" i="7" s="1"/>
  <c r="L87" i="7"/>
  <c r="S87" i="7" s="1"/>
  <c r="Z87" i="7" s="1"/>
  <c r="AG87" i="7" s="1"/>
  <c r="AN87" i="7" s="1"/>
  <c r="AU87" i="7" s="1"/>
  <c r="BB87" i="7" s="1"/>
  <c r="BJ87" i="7" s="1"/>
  <c r="BR87" i="7" s="1"/>
  <c r="L88" i="7"/>
  <c r="S88" i="7" s="1"/>
  <c r="Z88" i="7" s="1"/>
  <c r="AG88" i="7" s="1"/>
  <c r="AN88" i="7" s="1"/>
  <c r="AU88" i="7" s="1"/>
  <c r="BB88" i="7" s="1"/>
  <c r="BJ88" i="7" s="1"/>
  <c r="BR88" i="7" s="1"/>
  <c r="L89" i="7"/>
  <c r="S89" i="7" s="1"/>
  <c r="Z89" i="7" s="1"/>
  <c r="AG89" i="7" s="1"/>
  <c r="AN89" i="7" s="1"/>
  <c r="AU89" i="7" s="1"/>
  <c r="BB89" i="7" s="1"/>
  <c r="BJ89" i="7" s="1"/>
  <c r="BR89" i="7" s="1"/>
  <c r="L85" i="7"/>
  <c r="S85" i="7" s="1"/>
  <c r="Z85" i="7" s="1"/>
  <c r="AG85" i="7" s="1"/>
  <c r="AN85" i="7" s="1"/>
  <c r="AU85" i="7" s="1"/>
  <c r="BB85" i="7" s="1"/>
  <c r="BJ85" i="7" s="1"/>
  <c r="BR85" i="7" s="1"/>
  <c r="L84" i="7"/>
  <c r="S84" i="7" s="1"/>
  <c r="Z84" i="7" s="1"/>
  <c r="AG84" i="7" s="1"/>
  <c r="AN84" i="7" s="1"/>
  <c r="AU84" i="7" s="1"/>
  <c r="BB84" i="7" s="1"/>
  <c r="BJ84" i="7" s="1"/>
  <c r="BR84" i="7" s="1"/>
  <c r="AB94" i="7"/>
  <c r="L28" i="7"/>
  <c r="S28" i="7" s="1"/>
  <c r="Z28" i="7" s="1"/>
  <c r="AG28" i="7" s="1"/>
  <c r="AN28" i="7" s="1"/>
  <c r="AU28" i="7" s="1"/>
  <c r="BB28" i="7" s="1"/>
  <c r="BJ28" i="7" s="1"/>
  <c r="BR28" i="7" s="1"/>
  <c r="L29" i="7"/>
  <c r="S29" i="7" s="1"/>
  <c r="Z29" i="7" s="1"/>
  <c r="AG29" i="7" s="1"/>
  <c r="AN29" i="7" s="1"/>
  <c r="AU29" i="7" s="1"/>
  <c r="BB29" i="7" s="1"/>
  <c r="BJ29" i="7" s="1"/>
  <c r="BR29" i="7" s="1"/>
  <c r="L30" i="7"/>
  <c r="S30" i="7" s="1"/>
  <c r="Z30" i="7" s="1"/>
  <c r="AG30" i="7" s="1"/>
  <c r="AN30" i="7" s="1"/>
  <c r="AU30" i="7" s="1"/>
  <c r="BB30" i="7" s="1"/>
  <c r="BJ30" i="7" s="1"/>
  <c r="BR30" i="7" s="1"/>
  <c r="L31" i="7"/>
  <c r="S31" i="7" s="1"/>
  <c r="Z31" i="7" s="1"/>
  <c r="AG31" i="7" s="1"/>
  <c r="AN31" i="7" s="1"/>
  <c r="AU31" i="7" s="1"/>
  <c r="BB31" i="7" s="1"/>
  <c r="BJ31" i="7" s="1"/>
  <c r="BR31" i="7" s="1"/>
  <c r="L27" i="7"/>
  <c r="S27" i="7" s="1"/>
  <c r="L26" i="7"/>
  <c r="S26" i="7" s="1"/>
  <c r="L16" i="7"/>
  <c r="S16" i="7" s="1"/>
  <c r="Z16" i="7" s="1"/>
  <c r="AG16" i="7" s="1"/>
  <c r="AU16" i="7" s="1"/>
  <c r="L17" i="7"/>
  <c r="S17" i="7" s="1"/>
  <c r="Z17" i="7" s="1"/>
  <c r="AG17" i="7" s="1"/>
  <c r="L18" i="7"/>
  <c r="S18" i="7" s="1"/>
  <c r="Z18" i="7" s="1"/>
  <c r="AG18" i="7" s="1"/>
  <c r="AU18" i="7" s="1"/>
  <c r="L19" i="7"/>
  <c r="S19" i="7" s="1"/>
  <c r="Z19" i="7" s="1"/>
  <c r="L20" i="7"/>
  <c r="S20" i="7" s="1"/>
  <c r="Z20" i="7" s="1"/>
  <c r="AG20" i="7" s="1"/>
  <c r="L21" i="7"/>
  <c r="S21" i="7" s="1"/>
  <c r="Z21" i="7" s="1"/>
  <c r="AG21" i="7" s="1"/>
  <c r="AN21" i="7" s="1"/>
  <c r="AU21" i="7" s="1"/>
  <c r="L22" i="7"/>
  <c r="S22" i="7" s="1"/>
  <c r="Z22" i="7" s="1"/>
  <c r="AG22" i="7" s="1"/>
  <c r="L23" i="7"/>
  <c r="S23" i="7" s="1"/>
  <c r="Z23" i="7" s="1"/>
  <c r="AG23" i="7" s="1"/>
  <c r="AU23" i="7" s="1"/>
  <c r="L15" i="7"/>
  <c r="S15" i="7" s="1"/>
  <c r="Z15" i="7" s="1"/>
  <c r="AG15" i="7" s="1"/>
  <c r="J130" i="12"/>
  <c r="H188" i="12" s="1"/>
  <c r="K142" i="14"/>
  <c r="K147" i="14" s="1"/>
  <c r="J129" i="12"/>
  <c r="F152" i="12" s="1"/>
  <c r="J123" i="12"/>
  <c r="V123" i="12" s="1"/>
  <c r="AH123" i="12" s="1"/>
  <c r="AT123" i="12" s="1"/>
  <c r="BF123" i="12" s="1"/>
  <c r="BR123" i="12" s="1"/>
  <c r="CD123" i="12" s="1"/>
  <c r="CP123" i="12" s="1"/>
  <c r="DB123" i="12" s="1"/>
  <c r="DN123" i="12" s="1"/>
  <c r="DZ123" i="12" s="1"/>
  <c r="EL123" i="12" s="1"/>
  <c r="EX123" i="12" s="1"/>
  <c r="J125" i="12"/>
  <c r="V125" i="12" s="1"/>
  <c r="AH125" i="12" s="1"/>
  <c r="AT125" i="12" s="1"/>
  <c r="BF125" i="12" s="1"/>
  <c r="BR125" i="12" s="1"/>
  <c r="CD125" i="12" s="1"/>
  <c r="CP125" i="12" s="1"/>
  <c r="DB125" i="12" s="1"/>
  <c r="DN125" i="12" s="1"/>
  <c r="DZ125" i="12" s="1"/>
  <c r="EL125" i="12" s="1"/>
  <c r="EX125" i="12" s="1"/>
  <c r="J118" i="12"/>
  <c r="H185" i="12" s="1"/>
  <c r="J113" i="12"/>
  <c r="V113" i="12" s="1"/>
  <c r="AH113" i="12" s="1"/>
  <c r="AT113" i="12" s="1"/>
  <c r="BF113" i="12" s="1"/>
  <c r="BR113" i="12" s="1"/>
  <c r="CD113" i="12" s="1"/>
  <c r="CP113" i="12" s="1"/>
  <c r="DB113" i="12" s="1"/>
  <c r="DN113" i="12" s="1"/>
  <c r="DZ113" i="12" s="1"/>
  <c r="EL113" i="12" s="1"/>
  <c r="J111" i="12"/>
  <c r="V111" i="12" s="1"/>
  <c r="AH111" i="12" s="1"/>
  <c r="AT111" i="12" s="1"/>
  <c r="BF111" i="12" s="1"/>
  <c r="BR111" i="12" s="1"/>
  <c r="CD111" i="12" s="1"/>
  <c r="CP111" i="12" s="1"/>
  <c r="DB111" i="12" s="1"/>
  <c r="DN111" i="12" s="1"/>
  <c r="DZ111" i="12" s="1"/>
  <c r="EL111" i="12" s="1"/>
  <c r="FJ111" i="12" s="1"/>
  <c r="FV111" i="12" s="1"/>
  <c r="GH111" i="12" s="1"/>
  <c r="GT111" i="12" s="1"/>
  <c r="J106" i="12"/>
  <c r="H182" i="12" s="1"/>
  <c r="J81" i="12"/>
  <c r="AB25" i="15"/>
  <c r="AC25" i="15" s="1"/>
  <c r="AB24" i="15"/>
  <c r="AC24" i="15" s="1"/>
  <c r="AB23" i="15"/>
  <c r="AC23" i="15" s="1"/>
  <c r="V23" i="15"/>
  <c r="S23" i="15"/>
  <c r="S24" i="15" s="1"/>
  <c r="AB22" i="15"/>
  <c r="AC22" i="15" s="1"/>
  <c r="V22" i="15"/>
  <c r="S22" i="15"/>
  <c r="AA17" i="15"/>
  <c r="J100" i="12"/>
  <c r="V100" i="12" s="1"/>
  <c r="AH100" i="12" s="1"/>
  <c r="AT100" i="12" s="1"/>
  <c r="BF100" i="12" s="1"/>
  <c r="BR100" i="12" s="1"/>
  <c r="CD100" i="12" s="1"/>
  <c r="CP100" i="12" s="1"/>
  <c r="DB100" i="12" s="1"/>
  <c r="DN100" i="12" s="1"/>
  <c r="DZ100" i="12" s="1"/>
  <c r="H22" i="15"/>
  <c r="N24" i="15"/>
  <c r="O24" i="15" s="1"/>
  <c r="H24" i="15"/>
  <c r="I24" i="15" s="1"/>
  <c r="N23" i="15"/>
  <c r="O23" i="15" s="1"/>
  <c r="H23" i="15"/>
  <c r="N22" i="15"/>
  <c r="O22" i="15" s="1"/>
  <c r="P42" i="13"/>
  <c r="R42" i="13" s="1"/>
  <c r="P43" i="13"/>
  <c r="R43" i="13" s="1"/>
  <c r="P44" i="13"/>
  <c r="R44" i="13" s="1"/>
  <c r="P45" i="13"/>
  <c r="R45" i="13" s="1"/>
  <c r="P46" i="13"/>
  <c r="R46" i="13" s="1"/>
  <c r="P47" i="13"/>
  <c r="R47" i="13" s="1"/>
  <c r="P48" i="13"/>
  <c r="R48" i="13" s="1"/>
  <c r="P49" i="13"/>
  <c r="R49" i="13" s="1"/>
  <c r="P41" i="13"/>
  <c r="R41" i="13" s="1"/>
  <c r="P40" i="13"/>
  <c r="R40" i="13" s="1"/>
  <c r="K105" i="14"/>
  <c r="K97" i="14"/>
  <c r="F57" i="6"/>
  <c r="K84" i="14"/>
  <c r="K46" i="14"/>
  <c r="K146" i="14"/>
  <c r="K138" i="14"/>
  <c r="K124" i="14"/>
  <c r="K122" i="14"/>
  <c r="K82" i="14"/>
  <c r="T33" i="13"/>
  <c r="V33" i="13" s="1"/>
  <c r="T31" i="13"/>
  <c r="T26" i="13"/>
  <c r="H24" i="13"/>
  <c r="J24" i="13" s="1"/>
  <c r="H25" i="13"/>
  <c r="J25" i="13" s="1"/>
  <c r="H26" i="13"/>
  <c r="J26" i="13" s="1"/>
  <c r="H27" i="13"/>
  <c r="J27" i="13" s="1"/>
  <c r="H28" i="13"/>
  <c r="J28" i="13" s="1"/>
  <c r="H29" i="13"/>
  <c r="J29" i="13" s="1"/>
  <c r="H30" i="13"/>
  <c r="J30" i="13" s="1"/>
  <c r="H31" i="13"/>
  <c r="J31" i="13" s="1"/>
  <c r="H32" i="13"/>
  <c r="J32" i="13" s="1"/>
  <c r="H33" i="13"/>
  <c r="I33" i="13" s="1"/>
  <c r="K33" i="13" s="1"/>
  <c r="L33" i="13" s="1"/>
  <c r="P34" i="13"/>
  <c r="P72" i="13" s="1"/>
  <c r="T32" i="13"/>
  <c r="U32" i="13" s="1"/>
  <c r="W32" i="13" s="1"/>
  <c r="T30" i="13"/>
  <c r="V30" i="13" s="1"/>
  <c r="T29" i="13"/>
  <c r="V29" i="13" s="1"/>
  <c r="T28" i="13"/>
  <c r="V28" i="13" s="1"/>
  <c r="T27" i="13"/>
  <c r="V27" i="13" s="1"/>
  <c r="T25" i="13"/>
  <c r="F22" i="13"/>
  <c r="E22" i="13"/>
  <c r="D34" i="13"/>
  <c r="X167" i="5"/>
  <c r="W167" i="5"/>
  <c r="Z106" i="5"/>
  <c r="V68" i="12"/>
  <c r="AT68" i="12" s="1"/>
  <c r="BF68" i="12" s="1"/>
  <c r="BR68" i="12" s="1"/>
  <c r="J50" i="12"/>
  <c r="F140" i="12" s="1"/>
  <c r="J37" i="12"/>
  <c r="V37" i="12" s="1"/>
  <c r="AH37" i="12" s="1"/>
  <c r="J32" i="12"/>
  <c r="F138" i="12" s="1"/>
  <c r="J19" i="12"/>
  <c r="J14" i="12"/>
  <c r="F136" i="12" s="1"/>
  <c r="F157" i="12" s="1"/>
  <c r="J9" i="12"/>
  <c r="V9" i="12" s="1"/>
  <c r="AH9" i="12" s="1"/>
  <c r="V7" i="12"/>
  <c r="N34" i="10"/>
  <c r="M34" i="10"/>
  <c r="P31" i="10"/>
  <c r="O31" i="10"/>
  <c r="P30" i="10"/>
  <c r="O30" i="10"/>
  <c r="P29" i="10"/>
  <c r="O29" i="10"/>
  <c r="O16" i="10"/>
  <c r="M37" i="10" s="1"/>
  <c r="AF43" i="10"/>
  <c r="AE43" i="10"/>
  <c r="AD43" i="10"/>
  <c r="AD34" i="10"/>
  <c r="AC33" i="10"/>
  <c r="AF31" i="10"/>
  <c r="AE31" i="10"/>
  <c r="AF30" i="10"/>
  <c r="AE30" i="10"/>
  <c r="AF33" i="10"/>
  <c r="AE33" i="10"/>
  <c r="AD33" i="10"/>
  <c r="AE16" i="10"/>
  <c r="AC37" i="10" s="1"/>
  <c r="W16" i="10"/>
  <c r="AL34" i="10"/>
  <c r="AK34" i="10"/>
  <c r="AN31" i="10"/>
  <c r="AM31" i="10"/>
  <c r="AN30" i="10"/>
  <c r="AM30" i="10"/>
  <c r="AN29" i="10"/>
  <c r="AM29" i="10"/>
  <c r="AM16" i="10"/>
  <c r="N37" i="9"/>
  <c r="O37" i="9"/>
  <c r="BS26" i="9"/>
  <c r="BR26" i="9"/>
  <c r="BQ26" i="9"/>
  <c r="BR17" i="9"/>
  <c r="BP30" i="9" s="1"/>
  <c r="BK37" i="9"/>
  <c r="BJ37" i="9"/>
  <c r="BI37" i="9"/>
  <c r="BK26" i="9"/>
  <c r="BJ26" i="9"/>
  <c r="BI26" i="9"/>
  <c r="BJ17" i="9"/>
  <c r="BH30" i="9" s="1"/>
  <c r="AU37" i="9"/>
  <c r="AT37" i="9"/>
  <c r="AS37" i="9"/>
  <c r="AU26" i="9"/>
  <c r="AT26" i="9"/>
  <c r="AS26" i="9"/>
  <c r="AT17" i="9"/>
  <c r="BC37" i="9"/>
  <c r="BB17" i="9"/>
  <c r="AM37" i="9"/>
  <c r="AL37" i="9"/>
  <c r="AK37" i="9"/>
  <c r="AL17" i="9"/>
  <c r="N17" i="9"/>
  <c r="AC79" i="8"/>
  <c r="W79" i="8"/>
  <c r="Q79" i="8"/>
  <c r="K79" i="8"/>
  <c r="E79" i="8"/>
  <c r="AC78" i="8"/>
  <c r="W78" i="8"/>
  <c r="Q78" i="8"/>
  <c r="K78" i="8"/>
  <c r="E78" i="8"/>
  <c r="AC77" i="8"/>
  <c r="W77" i="8"/>
  <c r="Q77" i="8"/>
  <c r="K77" i="8"/>
  <c r="E77" i="8"/>
  <c r="AC74" i="8"/>
  <c r="W74" i="8"/>
  <c r="Q74" i="8"/>
  <c r="K74" i="8"/>
  <c r="E74" i="8"/>
  <c r="AC73" i="8"/>
  <c r="W73" i="8"/>
  <c r="Q73" i="8"/>
  <c r="K73" i="8"/>
  <c r="E73" i="8"/>
  <c r="AC72" i="8"/>
  <c r="W72" i="8"/>
  <c r="Q72" i="8"/>
  <c r="K72" i="8"/>
  <c r="E72" i="8"/>
  <c r="AC69" i="8"/>
  <c r="W69" i="8"/>
  <c r="Q69" i="8"/>
  <c r="K69" i="8"/>
  <c r="E69" i="8"/>
  <c r="AC68" i="8"/>
  <c r="W68" i="8"/>
  <c r="Q68" i="8"/>
  <c r="K68" i="8"/>
  <c r="E68" i="8"/>
  <c r="AC67" i="8"/>
  <c r="W67" i="8"/>
  <c r="Q67" i="8"/>
  <c r="K67" i="8"/>
  <c r="E67" i="8"/>
  <c r="AC64" i="8"/>
  <c r="W64" i="8"/>
  <c r="Q64" i="8"/>
  <c r="K64" i="8"/>
  <c r="E64" i="8"/>
  <c r="AC63" i="8"/>
  <c r="W63" i="8"/>
  <c r="Q63" i="8"/>
  <c r="K63" i="8"/>
  <c r="E63" i="8"/>
  <c r="AC62" i="8"/>
  <c r="W62" i="8"/>
  <c r="Q62" i="8"/>
  <c r="K62" i="8"/>
  <c r="E62" i="8"/>
  <c r="AB53" i="8"/>
  <c r="V53" i="8"/>
  <c r="P53" i="8"/>
  <c r="J53" i="8"/>
  <c r="AC52" i="8"/>
  <c r="W52" i="8"/>
  <c r="Q52" i="8"/>
  <c r="K52" i="8"/>
  <c r="E52" i="8"/>
  <c r="AC51" i="8"/>
  <c r="W51" i="8"/>
  <c r="Q51" i="8"/>
  <c r="K51" i="8"/>
  <c r="E51" i="8"/>
  <c r="AC50" i="8"/>
  <c r="W50" i="8"/>
  <c r="Q50" i="8"/>
  <c r="K50" i="8"/>
  <c r="E50" i="8"/>
  <c r="AB48" i="8"/>
  <c r="V48" i="8"/>
  <c r="P48" i="8"/>
  <c r="J48" i="8"/>
  <c r="AC47" i="8"/>
  <c r="W47" i="8"/>
  <c r="Q47" i="8"/>
  <c r="K47" i="8"/>
  <c r="E47" i="8"/>
  <c r="AC46" i="8"/>
  <c r="W46" i="8"/>
  <c r="Q46" i="8"/>
  <c r="K46" i="8"/>
  <c r="E46" i="8"/>
  <c r="AC45" i="8"/>
  <c r="W45" i="8"/>
  <c r="Q45" i="8"/>
  <c r="K45" i="8"/>
  <c r="E45" i="8"/>
  <c r="AB43" i="8"/>
  <c r="V43" i="8"/>
  <c r="P43" i="8"/>
  <c r="J43" i="8"/>
  <c r="AC42" i="8"/>
  <c r="W42" i="8"/>
  <c r="Q42" i="8"/>
  <c r="K42" i="8"/>
  <c r="E42" i="8"/>
  <c r="AC41" i="8"/>
  <c r="W41" i="8"/>
  <c r="Q41" i="8"/>
  <c r="K41" i="8"/>
  <c r="E41" i="8"/>
  <c r="AC40" i="8"/>
  <c r="W40" i="8"/>
  <c r="Q40" i="8"/>
  <c r="K40" i="8"/>
  <c r="E40" i="8"/>
  <c r="AB38" i="8"/>
  <c r="V38" i="8"/>
  <c r="P38" i="8"/>
  <c r="J38" i="8"/>
  <c r="AC37" i="8"/>
  <c r="W37" i="8"/>
  <c r="Q37" i="8"/>
  <c r="K37" i="8"/>
  <c r="E37" i="8"/>
  <c r="AC36" i="8"/>
  <c r="W36" i="8"/>
  <c r="Q36" i="8"/>
  <c r="K36" i="8"/>
  <c r="E36" i="8"/>
  <c r="AC35" i="8"/>
  <c r="W35" i="8"/>
  <c r="Q35" i="8"/>
  <c r="K35" i="8"/>
  <c r="E35" i="8"/>
  <c r="AC149" i="8"/>
  <c r="W149" i="8"/>
  <c r="Q149" i="8"/>
  <c r="K149" i="8"/>
  <c r="E149" i="8"/>
  <c r="AC148" i="8"/>
  <c r="W148" i="8"/>
  <c r="Q148" i="8"/>
  <c r="K148" i="8"/>
  <c r="E148" i="8"/>
  <c r="AC147" i="8"/>
  <c r="W147" i="8"/>
  <c r="Q147" i="8"/>
  <c r="K147" i="8"/>
  <c r="E147" i="8"/>
  <c r="AC146" i="8"/>
  <c r="W146" i="8"/>
  <c r="Q146" i="8"/>
  <c r="K146" i="8"/>
  <c r="E146" i="8"/>
  <c r="AC145" i="8"/>
  <c r="W145" i="8"/>
  <c r="Q145" i="8"/>
  <c r="K145" i="8"/>
  <c r="E145" i="8"/>
  <c r="AC142" i="8"/>
  <c r="W142" i="8"/>
  <c r="Q142" i="8"/>
  <c r="K142" i="8"/>
  <c r="E142" i="8"/>
  <c r="AC141" i="8"/>
  <c r="W141" i="8"/>
  <c r="Q141" i="8"/>
  <c r="K141" i="8"/>
  <c r="E141" i="8"/>
  <c r="AC140" i="8"/>
  <c r="W140" i="8"/>
  <c r="Q140" i="8"/>
  <c r="K140" i="8"/>
  <c r="E140" i="8"/>
  <c r="AC139" i="8"/>
  <c r="W139" i="8"/>
  <c r="Q139" i="8"/>
  <c r="K139" i="8"/>
  <c r="E139" i="8"/>
  <c r="AC138" i="8"/>
  <c r="W138" i="8"/>
  <c r="Q138" i="8"/>
  <c r="K138" i="8"/>
  <c r="E138" i="8"/>
  <c r="AC135" i="8"/>
  <c r="W135" i="8"/>
  <c r="Q135" i="8"/>
  <c r="K135" i="8"/>
  <c r="E135" i="8"/>
  <c r="AC134" i="8"/>
  <c r="W134" i="8"/>
  <c r="Q134" i="8"/>
  <c r="K134" i="8"/>
  <c r="E134" i="8"/>
  <c r="AC133" i="8"/>
  <c r="W133" i="8"/>
  <c r="Q133" i="8"/>
  <c r="K133" i="8"/>
  <c r="E133" i="8"/>
  <c r="AC132" i="8"/>
  <c r="W132" i="8"/>
  <c r="Q132" i="8"/>
  <c r="K132" i="8"/>
  <c r="E132" i="8"/>
  <c r="AC131" i="8"/>
  <c r="W131" i="8"/>
  <c r="Q131" i="8"/>
  <c r="K131" i="8"/>
  <c r="E131" i="8"/>
  <c r="AC128" i="8"/>
  <c r="W128" i="8"/>
  <c r="Q128" i="8"/>
  <c r="K128" i="8"/>
  <c r="E128" i="8"/>
  <c r="AC127" i="8"/>
  <c r="W127" i="8"/>
  <c r="Q127" i="8"/>
  <c r="K127" i="8"/>
  <c r="E127" i="8"/>
  <c r="AC126" i="8"/>
  <c r="W126" i="8"/>
  <c r="Q126" i="8"/>
  <c r="K126" i="8"/>
  <c r="E126" i="8"/>
  <c r="AC125" i="8"/>
  <c r="W125" i="8"/>
  <c r="Q125" i="8"/>
  <c r="K125" i="8"/>
  <c r="E125" i="8"/>
  <c r="AC124" i="8"/>
  <c r="W124" i="8"/>
  <c r="Q124" i="8"/>
  <c r="K124" i="8"/>
  <c r="E124" i="8"/>
  <c r="AC25" i="8"/>
  <c r="W25" i="8"/>
  <c r="Q25" i="8"/>
  <c r="K25" i="8"/>
  <c r="AC24" i="8"/>
  <c r="W24" i="8"/>
  <c r="Q24" i="8"/>
  <c r="K24" i="8"/>
  <c r="AC23" i="8"/>
  <c r="W23" i="8"/>
  <c r="Q23" i="8"/>
  <c r="K23" i="8"/>
  <c r="AC20" i="8"/>
  <c r="W20" i="8"/>
  <c r="Q20" i="8"/>
  <c r="K20" i="8"/>
  <c r="AC19" i="8"/>
  <c r="W19" i="8"/>
  <c r="Q19" i="8"/>
  <c r="K19" i="8"/>
  <c r="AC18" i="8"/>
  <c r="W18" i="8"/>
  <c r="Q18" i="8"/>
  <c r="K18" i="8"/>
  <c r="AC15" i="8"/>
  <c r="W15" i="8"/>
  <c r="Q15" i="8"/>
  <c r="K15" i="8"/>
  <c r="AC14" i="8"/>
  <c r="W14" i="8"/>
  <c r="Q14" i="8"/>
  <c r="K14" i="8"/>
  <c r="AC13" i="8"/>
  <c r="W13" i="8"/>
  <c r="Q13" i="8"/>
  <c r="K13" i="8"/>
  <c r="E25" i="8"/>
  <c r="E24" i="8"/>
  <c r="E20" i="8"/>
  <c r="E19" i="8"/>
  <c r="E18" i="8"/>
  <c r="AC114" i="8"/>
  <c r="W114" i="8"/>
  <c r="Q114" i="8"/>
  <c r="K114" i="8"/>
  <c r="E114" i="8"/>
  <c r="AC113" i="8"/>
  <c r="W113" i="8"/>
  <c r="Q113" i="8"/>
  <c r="K113" i="8"/>
  <c r="E113" i="8"/>
  <c r="AC112" i="8"/>
  <c r="W112" i="8"/>
  <c r="Q112" i="8"/>
  <c r="K112" i="8"/>
  <c r="E112" i="8"/>
  <c r="AC111" i="8"/>
  <c r="W111" i="8"/>
  <c r="Q111" i="8"/>
  <c r="K111" i="8"/>
  <c r="E111" i="8"/>
  <c r="AC110" i="8"/>
  <c r="W110" i="8"/>
  <c r="Q110" i="8"/>
  <c r="K110" i="8"/>
  <c r="E110" i="8"/>
  <c r="AC107" i="8"/>
  <c r="W107" i="8"/>
  <c r="Q107" i="8"/>
  <c r="K107" i="8"/>
  <c r="E107" i="8"/>
  <c r="AC106" i="8"/>
  <c r="W106" i="8"/>
  <c r="Q106" i="8"/>
  <c r="K106" i="8"/>
  <c r="E106" i="8"/>
  <c r="AC105" i="8"/>
  <c r="W105" i="8"/>
  <c r="Q105" i="8"/>
  <c r="K105" i="8"/>
  <c r="E105" i="8"/>
  <c r="AC104" i="8"/>
  <c r="W104" i="8"/>
  <c r="Q104" i="8"/>
  <c r="K104" i="8"/>
  <c r="E104" i="8"/>
  <c r="AC103" i="8"/>
  <c r="W103" i="8"/>
  <c r="Q103" i="8"/>
  <c r="K103" i="8"/>
  <c r="E103" i="8"/>
  <c r="AC100" i="8"/>
  <c r="W100" i="8"/>
  <c r="Q100" i="8"/>
  <c r="K100" i="8"/>
  <c r="E100" i="8"/>
  <c r="AC99" i="8"/>
  <c r="W99" i="8"/>
  <c r="Q99" i="8"/>
  <c r="K99" i="8"/>
  <c r="E99" i="8"/>
  <c r="AC98" i="8"/>
  <c r="W98" i="8"/>
  <c r="Q98" i="8"/>
  <c r="K98" i="8"/>
  <c r="E98" i="8"/>
  <c r="AC97" i="8"/>
  <c r="W97" i="8"/>
  <c r="Q97" i="8"/>
  <c r="K97" i="8"/>
  <c r="E97" i="8"/>
  <c r="AC96" i="8"/>
  <c r="W96" i="8"/>
  <c r="Q96" i="8"/>
  <c r="K96" i="8"/>
  <c r="E96" i="8"/>
  <c r="AC93" i="8"/>
  <c r="W93" i="8"/>
  <c r="Q93" i="8"/>
  <c r="K93" i="8"/>
  <c r="E93" i="8"/>
  <c r="AC92" i="8"/>
  <c r="W92" i="8"/>
  <c r="Q92" i="8"/>
  <c r="K92" i="8"/>
  <c r="E92" i="8"/>
  <c r="AC91" i="8"/>
  <c r="W91" i="8"/>
  <c r="Q91" i="8"/>
  <c r="K91" i="8"/>
  <c r="E91" i="8"/>
  <c r="AC90" i="8"/>
  <c r="W90" i="8"/>
  <c r="Q90" i="8"/>
  <c r="K90" i="8"/>
  <c r="E90" i="8"/>
  <c r="AC89" i="8"/>
  <c r="W89" i="8"/>
  <c r="Q89" i="8"/>
  <c r="K89" i="8"/>
  <c r="E89" i="8"/>
  <c r="E15" i="8"/>
  <c r="E14" i="8"/>
  <c r="AC10" i="8"/>
  <c r="W10" i="8"/>
  <c r="Q10" i="8"/>
  <c r="K10" i="8"/>
  <c r="E10" i="8"/>
  <c r="AC9" i="8"/>
  <c r="W9" i="8"/>
  <c r="Q9" i="8"/>
  <c r="K9" i="8"/>
  <c r="E9" i="8"/>
  <c r="AC8" i="8"/>
  <c r="W8" i="8"/>
  <c r="Q8" i="8"/>
  <c r="K8" i="8"/>
  <c r="P135" i="6"/>
  <c r="P131" i="6"/>
  <c r="P65" i="6"/>
  <c r="M65" i="6"/>
  <c r="O57" i="6"/>
  <c r="P66" i="6" s="1"/>
  <c r="N33" i="6"/>
  <c r="R200" i="5"/>
  <c r="R199" i="5"/>
  <c r="AA198" i="5"/>
  <c r="P195" i="5"/>
  <c r="P189" i="5"/>
  <c r="P188" i="5"/>
  <c r="P185" i="5"/>
  <c r="P184" i="5"/>
  <c r="N145" i="5"/>
  <c r="N146" i="5"/>
  <c r="N147" i="5"/>
  <c r="N148" i="5"/>
  <c r="N144" i="5"/>
  <c r="N143" i="5"/>
  <c r="N142" i="5"/>
  <c r="N141" i="5"/>
  <c r="O167" i="5"/>
  <c r="N167" i="5"/>
  <c r="Q106" i="5"/>
  <c r="R112" i="5"/>
  <c r="R111" i="5"/>
  <c r="W68" i="5"/>
  <c r="O72" i="5"/>
  <c r="O73" i="5"/>
  <c r="N56" i="7"/>
  <c r="O55" i="7"/>
  <c r="O54" i="7"/>
  <c r="M38" i="1"/>
  <c r="N125" i="7"/>
  <c r="U125" i="7" s="1"/>
  <c r="AB125" i="7" s="1"/>
  <c r="AI125" i="7" s="1"/>
  <c r="AP125" i="7" s="1"/>
  <c r="N135" i="7"/>
  <c r="U135" i="7" s="1"/>
  <c r="AB135" i="7" s="1"/>
  <c r="AI135" i="7" s="1"/>
  <c r="AP135" i="7" s="1"/>
  <c r="M25" i="5"/>
  <c r="M26" i="5"/>
  <c r="M27" i="5"/>
  <c r="M28" i="5"/>
  <c r="M29" i="5"/>
  <c r="M30" i="5"/>
  <c r="M31" i="5"/>
  <c r="M24" i="5"/>
  <c r="M23" i="5"/>
  <c r="M11" i="5"/>
  <c r="M13" i="5"/>
  <c r="M14" i="5"/>
  <c r="M15" i="5"/>
  <c r="M16" i="5"/>
  <c r="M17" i="5"/>
  <c r="M10" i="5"/>
  <c r="M9" i="5"/>
  <c r="N16" i="5"/>
  <c r="N17" i="5"/>
  <c r="N15" i="5"/>
  <c r="N14" i="5"/>
  <c r="N13" i="5"/>
  <c r="N12" i="5"/>
  <c r="N11" i="5"/>
  <c r="N10" i="5"/>
  <c r="F167" i="5"/>
  <c r="E167" i="5"/>
  <c r="G195" i="5"/>
  <c r="E9" i="31" s="1"/>
  <c r="G190" i="5"/>
  <c r="F189" i="5"/>
  <c r="F188" i="5"/>
  <c r="F185" i="5"/>
  <c r="H185" i="5" s="1"/>
  <c r="I185" i="5" s="1"/>
  <c r="F184" i="5"/>
  <c r="H184" i="5" s="1"/>
  <c r="F177" i="5"/>
  <c r="E107" i="5"/>
  <c r="F68" i="5"/>
  <c r="E68" i="5"/>
  <c r="G104" i="7"/>
  <c r="G105" i="7" s="1"/>
  <c r="H105" i="7" s="1"/>
  <c r="H99" i="7"/>
  <c r="G70" i="7"/>
  <c r="O176" i="5" s="1"/>
  <c r="H69" i="7"/>
  <c r="H68" i="7"/>
  <c r="O79" i="5"/>
  <c r="O76" i="5"/>
  <c r="H55" i="7"/>
  <c r="H54" i="7"/>
  <c r="G135" i="6"/>
  <c r="G131" i="6"/>
  <c r="E66" i="6"/>
  <c r="D65" i="6"/>
  <c r="H64" i="6"/>
  <c r="F56" i="6"/>
  <c r="F42" i="6"/>
  <c r="F33" i="6"/>
  <c r="E33" i="6"/>
  <c r="G107" i="5"/>
  <c r="E70" i="5"/>
  <c r="D106" i="5" s="1"/>
  <c r="D126" i="5" s="1"/>
  <c r="H106" i="5"/>
  <c r="G106" i="5"/>
  <c r="F106" i="5"/>
  <c r="E106" i="5"/>
  <c r="M45" i="1"/>
  <c r="E5" i="1"/>
  <c r="E4" i="1"/>
  <c r="E3" i="1"/>
  <c r="D10" i="3"/>
  <c r="C10" i="50" s="1"/>
  <c r="D7" i="3"/>
  <c r="C7" i="50" s="1"/>
  <c r="E15" i="3"/>
  <c r="D18" i="50" s="1"/>
  <c r="E16" i="3"/>
  <c r="D19" i="50" s="1"/>
  <c r="G4" i="3"/>
  <c r="E4" i="3"/>
  <c r="E17" i="3"/>
  <c r="D20" i="50" s="1"/>
  <c r="F96" i="3"/>
  <c r="O61" i="1"/>
  <c r="O60" i="1"/>
  <c r="O59" i="1"/>
  <c r="O49" i="1"/>
  <c r="P46" i="1"/>
  <c r="N46" i="1"/>
  <c r="H47" i="1"/>
  <c r="F47" i="1"/>
  <c r="BL59" i="7" l="1"/>
  <c r="BE59" i="7"/>
  <c r="BE61" i="7"/>
  <c r="CP16" i="12" s="1"/>
  <c r="K11" i="14"/>
  <c r="E64" i="6"/>
  <c r="I64" i="6" s="1"/>
  <c r="AU122" i="7"/>
  <c r="AW142" i="7"/>
  <c r="BD142" i="7" s="1"/>
  <c r="BL142" i="7" s="1"/>
  <c r="BT142" i="7" s="1"/>
  <c r="M18" i="43" s="1"/>
  <c r="N18" i="43" s="1"/>
  <c r="K32" i="14"/>
  <c r="DZ210" i="12" s="1"/>
  <c r="H42" i="11" s="1"/>
  <c r="K19" i="14"/>
  <c r="U32" i="14"/>
  <c r="U19" i="14"/>
  <c r="U21" i="14"/>
  <c r="W24" i="14" s="1"/>
  <c r="AU116" i="7"/>
  <c r="BB116" i="7" s="1"/>
  <c r="BJ116" i="7" s="1"/>
  <c r="BR116" i="7" s="1"/>
  <c r="N70" i="5"/>
  <c r="W70" i="5" s="1"/>
  <c r="E36" i="6"/>
  <c r="D64" i="6" s="1"/>
  <c r="W23" i="5"/>
  <c r="E7" i="6" a="1"/>
  <c r="E7" i="6" s="1"/>
  <c r="N7" i="6" s="1"/>
  <c r="F27" i="50"/>
  <c r="E7" i="46"/>
  <c r="V33" i="15"/>
  <c r="AC33" i="15"/>
  <c r="F248" i="50" s="1"/>
  <c r="Z26" i="7"/>
  <c r="AG26" i="7" s="1"/>
  <c r="AN26" i="7" s="1"/>
  <c r="AU26" i="7" s="1"/>
  <c r="BB26" i="7" s="1"/>
  <c r="BJ26" i="7" s="1"/>
  <c r="BR26" i="7" s="1"/>
  <c r="BJ117" i="7"/>
  <c r="BR117" i="7" s="1"/>
  <c r="E116" i="50"/>
  <c r="BJ119" i="7"/>
  <c r="BR119" i="7" s="1"/>
  <c r="E114" i="50"/>
  <c r="AW134" i="7"/>
  <c r="BD134" i="7" s="1"/>
  <c r="BL134" i="7" s="1"/>
  <c r="BT134" i="7" s="1"/>
  <c r="E62" i="50"/>
  <c r="D45" i="46"/>
  <c r="E23" i="30"/>
  <c r="W24" i="15"/>
  <c r="E63" i="50"/>
  <c r="D46" i="46"/>
  <c r="E24" i="30"/>
  <c r="H33" i="15"/>
  <c r="E64" i="50"/>
  <c r="D47" i="46"/>
  <c r="E25" i="30"/>
  <c r="E113" i="50"/>
  <c r="AU120" i="7"/>
  <c r="E65" i="50"/>
  <c r="D48" i="46"/>
  <c r="E26" i="30"/>
  <c r="F113" i="50"/>
  <c r="GH130" i="12"/>
  <c r="FT188" i="12"/>
  <c r="FX188" i="12" s="1"/>
  <c r="E115" i="50"/>
  <c r="AW133" i="7"/>
  <c r="BD133" i="7" s="1"/>
  <c r="BL133" i="7" s="1"/>
  <c r="BT133" i="7" s="1"/>
  <c r="E66" i="50"/>
  <c r="D49" i="46"/>
  <c r="E27" i="30"/>
  <c r="AW63" i="7"/>
  <c r="F78" i="3"/>
  <c r="E72" i="50"/>
  <c r="AA200" i="5"/>
  <c r="AB200" i="5" s="1"/>
  <c r="AA199" i="5"/>
  <c r="AB199" i="5" s="1"/>
  <c r="W142" i="5"/>
  <c r="W147" i="5"/>
  <c r="W141" i="5"/>
  <c r="W148" i="5"/>
  <c r="G26" i="3"/>
  <c r="E32" i="50"/>
  <c r="G27" i="3"/>
  <c r="E33" i="50"/>
  <c r="E49" i="30"/>
  <c r="E101" i="50"/>
  <c r="D59" i="46"/>
  <c r="E14" i="30"/>
  <c r="E31" i="50"/>
  <c r="D6" i="46"/>
  <c r="G24" i="3"/>
  <c r="E27" i="50"/>
  <c r="D7" i="46"/>
  <c r="X101" i="5"/>
  <c r="F9" i="31"/>
  <c r="E21" i="31"/>
  <c r="E22" i="31" s="1"/>
  <c r="E24" i="31" s="1"/>
  <c r="FJ106" i="12"/>
  <c r="V9" i="5"/>
  <c r="V29" i="5"/>
  <c r="O106" i="5"/>
  <c r="V16" i="5"/>
  <c r="V11" i="5"/>
  <c r="V30" i="5"/>
  <c r="V26" i="5"/>
  <c r="CR200" i="12"/>
  <c r="V15" i="5"/>
  <c r="V25" i="5"/>
  <c r="V17" i="5"/>
  <c r="V13" i="5"/>
  <c r="V31" i="5"/>
  <c r="V27" i="5"/>
  <c r="V12" i="5"/>
  <c r="V23" i="5"/>
  <c r="V10" i="5"/>
  <c r="V14" i="5"/>
  <c r="V24" i="5"/>
  <c r="V28" i="5"/>
  <c r="Y189" i="5"/>
  <c r="Y188" i="5"/>
  <c r="Y185" i="5"/>
  <c r="Y184" i="5"/>
  <c r="H189" i="5"/>
  <c r="I189" i="5" s="1"/>
  <c r="L200" i="12"/>
  <c r="H188" i="5"/>
  <c r="I188" i="5" s="1"/>
  <c r="M40" i="15"/>
  <c r="J193" i="12"/>
  <c r="AP170" i="7"/>
  <c r="AW135" i="7"/>
  <c r="BD135" i="7" s="1"/>
  <c r="BL135" i="7" s="1"/>
  <c r="BT135" i="7" s="1"/>
  <c r="X197" i="12"/>
  <c r="AJ197" i="12" s="1"/>
  <c r="AV197" i="12" s="1"/>
  <c r="BH197" i="12" s="1"/>
  <c r="BT197" i="12" s="1"/>
  <c r="CF197" i="12" s="1"/>
  <c r="X196" i="12"/>
  <c r="H193" i="12"/>
  <c r="X198" i="12"/>
  <c r="AJ198" i="12" s="1"/>
  <c r="AV198" i="12" s="1"/>
  <c r="BH198" i="12" s="1"/>
  <c r="BT198" i="12" s="1"/>
  <c r="CF198" i="12" s="1"/>
  <c r="O33" i="15"/>
  <c r="E248" i="50" s="1"/>
  <c r="BS30" i="9"/>
  <c r="BS29" i="9"/>
  <c r="BR30" i="9"/>
  <c r="BR29" i="9"/>
  <c r="BQ30" i="9"/>
  <c r="BQ29" i="9"/>
  <c r="H186" i="5"/>
  <c r="I184" i="5"/>
  <c r="I186" i="5" s="1"/>
  <c r="AT9" i="12"/>
  <c r="BF9" i="12" s="1"/>
  <c r="BR9" i="12" s="1"/>
  <c r="CD9" i="12" s="1"/>
  <c r="CP9" i="12" s="1"/>
  <c r="DB9" i="12" s="1"/>
  <c r="DN9" i="12" s="1"/>
  <c r="DZ9" i="12" s="1"/>
  <c r="EL9" i="12" s="1"/>
  <c r="EX9" i="12" s="1"/>
  <c r="FJ9" i="12" s="1"/>
  <c r="FV9" i="12" s="1"/>
  <c r="GH9" i="12" s="1"/>
  <c r="GT9" i="12" s="1"/>
  <c r="AE104" i="8"/>
  <c r="AE18" i="10"/>
  <c r="AU18" i="10" s="1"/>
  <c r="AM18" i="10"/>
  <c r="G40" i="7"/>
  <c r="F92" i="3"/>
  <c r="F93" i="3" s="1"/>
  <c r="AU19" i="7"/>
  <c r="BB19" i="7" s="1"/>
  <c r="BJ19" i="7" s="1"/>
  <c r="BR19" i="7" s="1"/>
  <c r="AG19" i="7"/>
  <c r="W163" i="12"/>
  <c r="AI163" i="12" s="1"/>
  <c r="AU163" i="12" s="1"/>
  <c r="BG163" i="12" s="1"/>
  <c r="BS163" i="12" s="1"/>
  <c r="CE163" i="12" s="1"/>
  <c r="CQ163" i="12" s="1"/>
  <c r="EL100" i="12"/>
  <c r="EX100" i="12" s="1"/>
  <c r="FJ100" i="12" s="1"/>
  <c r="FV100" i="12" s="1"/>
  <c r="GH100" i="12" s="1"/>
  <c r="GT100" i="12" s="1"/>
  <c r="G66" i="6"/>
  <c r="K26" i="14" s="1"/>
  <c r="U26" i="14" s="1"/>
  <c r="F124" i="6"/>
  <c r="W65" i="8"/>
  <c r="E65" i="8"/>
  <c r="AC65" i="8"/>
  <c r="Q65" i="8"/>
  <c r="L80" i="7"/>
  <c r="O100" i="5"/>
  <c r="O101" i="5" s="1"/>
  <c r="AW125" i="7"/>
  <c r="BD125" i="7" s="1"/>
  <c r="BL125" i="7" s="1"/>
  <c r="BT125" i="7" s="1"/>
  <c r="R115" i="5"/>
  <c r="BQ38" i="9"/>
  <c r="BR38" i="9"/>
  <c r="BR44" i="9" s="1"/>
  <c r="BS38" i="9"/>
  <c r="P107" i="5"/>
  <c r="Y107" i="5"/>
  <c r="AB45" i="7"/>
  <c r="X177" i="5"/>
  <c r="G117" i="3"/>
  <c r="EV148" i="12"/>
  <c r="ET148" i="12" s="1"/>
  <c r="W58" i="14"/>
  <c r="BR50" i="12"/>
  <c r="BN140" i="12" s="1"/>
  <c r="BB140" i="12"/>
  <c r="H152" i="12"/>
  <c r="GH129" i="12"/>
  <c r="GD152" i="12" s="1"/>
  <c r="FR152" i="12"/>
  <c r="V95" i="12"/>
  <c r="T193" i="12" s="1"/>
  <c r="F153" i="12"/>
  <c r="AS27" i="9"/>
  <c r="AT27" i="9"/>
  <c r="P26" i="1" s="1"/>
  <c r="G48" i="3" s="1"/>
  <c r="AU27" i="9"/>
  <c r="BQ27" i="9"/>
  <c r="BR27" i="9"/>
  <c r="P37" i="1" s="1"/>
  <c r="G59" i="3" s="1"/>
  <c r="E27" i="46" s="1"/>
  <c r="BS27" i="9"/>
  <c r="AL37" i="10"/>
  <c r="AK37" i="10"/>
  <c r="AM34" i="10"/>
  <c r="EL210" i="12"/>
  <c r="H43" i="11" s="1"/>
  <c r="BB23" i="7"/>
  <c r="BJ23" i="7" s="1"/>
  <c r="BR23" i="7" s="1"/>
  <c r="BB18" i="7"/>
  <c r="BJ18" i="7" s="1"/>
  <c r="BR18" i="7" s="1"/>
  <c r="BB16" i="7"/>
  <c r="BJ16" i="7" s="1"/>
  <c r="BR16" i="7" s="1"/>
  <c r="AW57" i="7"/>
  <c r="BL58" i="7"/>
  <c r="BD61" i="7"/>
  <c r="BB15" i="7"/>
  <c r="BJ15" i="7" s="1"/>
  <c r="BR15" i="7" s="1"/>
  <c r="BB22" i="7"/>
  <c r="BJ22" i="7" s="1"/>
  <c r="BR22" i="7" s="1"/>
  <c r="BB21" i="7"/>
  <c r="BJ21" i="7" s="1"/>
  <c r="BR21" i="7" s="1"/>
  <c r="BB20" i="7"/>
  <c r="BJ20" i="7" s="1"/>
  <c r="BR20" i="7" s="1"/>
  <c r="BB17" i="7"/>
  <c r="BJ17" i="7" s="1"/>
  <c r="BR17" i="7" s="1"/>
  <c r="H46" i="11"/>
  <c r="P37" i="10"/>
  <c r="O34" i="10"/>
  <c r="AE34" i="10"/>
  <c r="AE35" i="10" s="1"/>
  <c r="AD35" i="10"/>
  <c r="AC35" i="10"/>
  <c r="AD45" i="10"/>
  <c r="AF45" i="10"/>
  <c r="G114" i="3"/>
  <c r="U39" i="7"/>
  <c r="O99" i="7"/>
  <c r="BD170" i="7"/>
  <c r="BI30" i="9"/>
  <c r="BI27" i="9"/>
  <c r="BI29" i="9"/>
  <c r="BJ30" i="9"/>
  <c r="BJ27" i="9"/>
  <c r="P28" i="1" s="1"/>
  <c r="G50" i="3" s="1"/>
  <c r="E20" i="46" s="1"/>
  <c r="BJ29" i="9"/>
  <c r="BK27" i="9"/>
  <c r="BK30" i="9"/>
  <c r="BK29" i="9"/>
  <c r="BC27" i="9"/>
  <c r="BB27" i="9"/>
  <c r="N30" i="9"/>
  <c r="O30" i="9"/>
  <c r="M30" i="9"/>
  <c r="L30" i="9"/>
  <c r="AL30" i="9"/>
  <c r="AM30" i="9"/>
  <c r="AK30" i="9"/>
  <c r="AJ30" i="9"/>
  <c r="AE35" i="8"/>
  <c r="E94" i="8"/>
  <c r="U58" i="7"/>
  <c r="AB58" i="7" s="1"/>
  <c r="N61" i="7"/>
  <c r="V16" i="12" s="1"/>
  <c r="S77" i="7"/>
  <c r="S81" i="7" s="1"/>
  <c r="U81" i="7" s="1"/>
  <c r="S79" i="7"/>
  <c r="AH19" i="12"/>
  <c r="M54" i="7"/>
  <c r="V13" i="12" s="1"/>
  <c r="Q136" i="12" s="1"/>
  <c r="S74" i="7"/>
  <c r="AT7" i="12"/>
  <c r="BF7" i="12" s="1"/>
  <c r="BR7" i="12" s="1"/>
  <c r="CD7" i="12" s="1"/>
  <c r="CP7" i="12" s="1"/>
  <c r="DB7" i="12" s="1"/>
  <c r="AG75" i="7"/>
  <c r="Z79" i="7"/>
  <c r="S80" i="7"/>
  <c r="U80" i="7" s="1"/>
  <c r="Z76" i="7"/>
  <c r="AB76" i="7" s="1"/>
  <c r="H113" i="7"/>
  <c r="H111" i="7"/>
  <c r="BF15" i="12"/>
  <c r="N35" i="7"/>
  <c r="F163" i="3"/>
  <c r="FJ116" i="12"/>
  <c r="FE150" i="12" s="1"/>
  <c r="FJ117" i="12"/>
  <c r="EX210" i="12"/>
  <c r="EX104" i="12"/>
  <c r="V65" i="12"/>
  <c r="AH65" i="12" s="1"/>
  <c r="AT65" i="12" s="1"/>
  <c r="BF65" i="12" s="1"/>
  <c r="BR65" i="12" s="1"/>
  <c r="DN46" i="12"/>
  <c r="DZ46" i="12" s="1"/>
  <c r="EL46" i="12" s="1"/>
  <c r="EX46" i="12" s="1"/>
  <c r="FJ46" i="12" s="1"/>
  <c r="FV46" i="12" s="1"/>
  <c r="GH46" i="12" s="1"/>
  <c r="GT46" i="12" s="1"/>
  <c r="DZ81" i="12"/>
  <c r="EL81" i="12" s="1"/>
  <c r="EX81" i="12" s="1"/>
  <c r="FJ81" i="12" s="1"/>
  <c r="FV81" i="12" s="1"/>
  <c r="GH81" i="12" s="1"/>
  <c r="GT81" i="12" s="1"/>
  <c r="BR43" i="12"/>
  <c r="CD43" i="12" s="1"/>
  <c r="AH15" i="12"/>
  <c r="V15" i="12"/>
  <c r="AT33" i="12"/>
  <c r="BF33" i="12" s="1"/>
  <c r="AT15" i="12"/>
  <c r="V23" i="12"/>
  <c r="R137" i="12" s="1"/>
  <c r="F55" i="7"/>
  <c r="F54" i="7" s="1"/>
  <c r="M75" i="7"/>
  <c r="V57" i="12"/>
  <c r="R141" i="12" s="1"/>
  <c r="V81" i="12"/>
  <c r="AH81" i="12" s="1"/>
  <c r="AT81" i="12" s="1"/>
  <c r="BF81" i="12" s="1"/>
  <c r="BR81" i="12" s="1"/>
  <c r="CD81" i="12" s="1"/>
  <c r="J87" i="12"/>
  <c r="V87" i="12" s="1"/>
  <c r="AH87" i="12" s="1"/>
  <c r="AT87" i="12" s="1"/>
  <c r="BF87" i="12" s="1"/>
  <c r="BR87" i="12" s="1"/>
  <c r="CD87" i="12" s="1"/>
  <c r="CP87" i="12" s="1"/>
  <c r="DB87" i="12" s="1"/>
  <c r="DN87" i="12" s="1"/>
  <c r="DZ87" i="12" s="1"/>
  <c r="EL87" i="12" s="1"/>
  <c r="EX87" i="12" s="1"/>
  <c r="FJ87" i="12" s="1"/>
  <c r="FV87" i="12" s="1"/>
  <c r="GH87" i="12" s="1"/>
  <c r="GT87" i="12" s="1"/>
  <c r="BF32" i="12"/>
  <c r="BB138" i="12" s="1"/>
  <c r="BB157" i="12" s="1"/>
  <c r="J33" i="12"/>
  <c r="X32" i="13"/>
  <c r="U76" i="7"/>
  <c r="L79" i="7"/>
  <c r="M79" i="7" s="1"/>
  <c r="L81" i="7"/>
  <c r="N76" i="7"/>
  <c r="G81" i="7"/>
  <c r="J41" i="12" s="1"/>
  <c r="F139" i="12" s="1"/>
  <c r="BN99" i="7"/>
  <c r="AP92" i="7"/>
  <c r="AW92" i="7" s="1"/>
  <c r="AQ99" i="7"/>
  <c r="AP104" i="7"/>
  <c r="AP105" i="7" s="1"/>
  <c r="AB106" i="7"/>
  <c r="AC106" i="7" s="1"/>
  <c r="J16" i="12"/>
  <c r="J25" i="12" s="1"/>
  <c r="V25" i="12" s="1"/>
  <c r="AH25" i="12" s="1"/>
  <c r="AT25" i="12" s="1"/>
  <c r="BF25" i="12" s="1"/>
  <c r="J17" i="12"/>
  <c r="DB17" i="12" s="1"/>
  <c r="DN17" i="12" s="1"/>
  <c r="DZ17" i="12" s="1"/>
  <c r="EL17" i="12" s="1"/>
  <c r="EX17" i="12" s="1"/>
  <c r="FJ17" i="12" s="1"/>
  <c r="FV17" i="12" s="1"/>
  <c r="S110" i="7"/>
  <c r="S111" i="7"/>
  <c r="N111" i="7"/>
  <c r="AB104" i="7"/>
  <c r="N113" i="7"/>
  <c r="BR14" i="12"/>
  <c r="U45" i="7"/>
  <c r="AW61" i="7"/>
  <c r="AX54" i="7"/>
  <c r="G70" i="3"/>
  <c r="G100" i="3"/>
  <c r="AX55" i="7"/>
  <c r="CP41" i="12"/>
  <c r="DB41" i="12" s="1"/>
  <c r="BV70" i="7"/>
  <c r="G107" i="3"/>
  <c r="AI43" i="7"/>
  <c r="AP43" i="7" s="1"/>
  <c r="AW43" i="7" s="1"/>
  <c r="BD43" i="7" s="1"/>
  <c r="BL43" i="7" s="1"/>
  <c r="BT43" i="7" s="1"/>
  <c r="AW39" i="7"/>
  <c r="U64" i="7"/>
  <c r="AH17" i="12" s="1"/>
  <c r="AB62" i="7"/>
  <c r="AI62" i="7" s="1"/>
  <c r="G67" i="3"/>
  <c r="N64" i="7"/>
  <c r="V17" i="12" s="1"/>
  <c r="N38" i="7"/>
  <c r="N40" i="7" s="1"/>
  <c r="BR32" i="12"/>
  <c r="BN138" i="12" s="1"/>
  <c r="AQ55" i="7"/>
  <c r="AQ56" i="7" s="1"/>
  <c r="AP56" i="7"/>
  <c r="AP163" i="7" s="1"/>
  <c r="H76" i="7"/>
  <c r="AP36" i="7"/>
  <c r="AW36" i="7" s="1"/>
  <c r="BD36" i="7" s="1"/>
  <c r="BL36" i="7" s="1"/>
  <c r="BT70" i="7"/>
  <c r="AI70" i="7"/>
  <c r="AJ68" i="7"/>
  <c r="AJ70" i="7" s="1"/>
  <c r="U70" i="7"/>
  <c r="V70" i="7"/>
  <c r="O70" i="7"/>
  <c r="AC70" i="7"/>
  <c r="AI163" i="7"/>
  <c r="BL170" i="7"/>
  <c r="BF70" i="7"/>
  <c r="AB163" i="7"/>
  <c r="AJ56" i="7"/>
  <c r="DD197" i="12"/>
  <c r="DP197" i="12" s="1"/>
  <c r="EB197" i="12" s="1"/>
  <c r="EN197" i="12" s="1"/>
  <c r="EZ197" i="12" s="1"/>
  <c r="FL197" i="12" s="1"/>
  <c r="FX197" i="12" s="1"/>
  <c r="GJ197" i="12" s="1"/>
  <c r="GV197" i="12" s="1"/>
  <c r="DD198" i="12"/>
  <c r="DP198" i="12" s="1"/>
  <c r="EB198" i="12" s="1"/>
  <c r="EN198" i="12" s="1"/>
  <c r="EZ198" i="12" s="1"/>
  <c r="FL198" i="12" s="1"/>
  <c r="FX198" i="12" s="1"/>
  <c r="GJ198" i="12" s="1"/>
  <c r="GV198" i="12" s="1"/>
  <c r="DD196" i="12"/>
  <c r="F97" i="5"/>
  <c r="U143" i="7"/>
  <c r="AB143" i="7" s="1"/>
  <c r="F134" i="3"/>
  <c r="K152" i="14"/>
  <c r="F188" i="3"/>
  <c r="J51" i="12"/>
  <c r="V51" i="12" s="1"/>
  <c r="AH51" i="12" s="1"/>
  <c r="AT51" i="12" s="1"/>
  <c r="P34" i="10"/>
  <c r="F65" i="3"/>
  <c r="E59" i="50" s="1"/>
  <c r="E294" i="50" s="1"/>
  <c r="F170" i="3"/>
  <c r="F133" i="3"/>
  <c r="K111" i="14"/>
  <c r="F179" i="3"/>
  <c r="EX116" i="12"/>
  <c r="ES150" i="12" s="1"/>
  <c r="V147" i="7"/>
  <c r="F140" i="3"/>
  <c r="AN34" i="10"/>
  <c r="AF34" i="10"/>
  <c r="AF35" i="10" s="1"/>
  <c r="T146" i="7"/>
  <c r="F129" i="3"/>
  <c r="K21" i="14"/>
  <c r="K23" i="14" s="1"/>
  <c r="V23" i="14" s="1"/>
  <c r="F147" i="3"/>
  <c r="U76" i="14"/>
  <c r="G171" i="3"/>
  <c r="N163" i="7"/>
  <c r="AM37" i="10"/>
  <c r="AE37" i="10"/>
  <c r="AC36" i="10"/>
  <c r="AC38" i="10" s="1"/>
  <c r="N37" i="10"/>
  <c r="GT19" i="12"/>
  <c r="H77" i="3" s="1"/>
  <c r="H78" i="3" s="1"/>
  <c r="AN37" i="10"/>
  <c r="W37" i="10"/>
  <c r="AF37" i="10"/>
  <c r="U141" i="7"/>
  <c r="AB141" i="7" s="1"/>
  <c r="AI141" i="7" s="1"/>
  <c r="F132" i="3"/>
  <c r="D52" i="46" s="1"/>
  <c r="BL70" i="7"/>
  <c r="G147" i="3"/>
  <c r="AD36" i="10"/>
  <c r="U144" i="7"/>
  <c r="F135" i="3"/>
  <c r="D55" i="46" s="1"/>
  <c r="G170" i="3"/>
  <c r="G188" i="3"/>
  <c r="G179" i="3"/>
  <c r="G154" i="3"/>
  <c r="FJ122" i="12"/>
  <c r="FV122" i="12" s="1"/>
  <c r="GH122" i="12" s="1"/>
  <c r="GT122" i="12" s="1"/>
  <c r="U120" i="14"/>
  <c r="U101" i="14"/>
  <c r="EX118" i="12"/>
  <c r="FJ118" i="12"/>
  <c r="DZ91" i="12"/>
  <c r="FV131" i="12"/>
  <c r="U150" i="14"/>
  <c r="U153" i="14" s="1"/>
  <c r="FV128" i="12"/>
  <c r="FQ152" i="12" s="1"/>
  <c r="DB50" i="12"/>
  <c r="CX140" i="12" s="1"/>
  <c r="U57" i="14"/>
  <c r="H14" i="32" s="1"/>
  <c r="U111" i="14"/>
  <c r="FJ210" i="12" s="1"/>
  <c r="J128" i="12"/>
  <c r="E152" i="12" s="1"/>
  <c r="J131" i="12"/>
  <c r="H189" i="12" s="1"/>
  <c r="J116" i="12"/>
  <c r="E150" i="12" s="1"/>
  <c r="J104" i="12"/>
  <c r="E148" i="12" s="1"/>
  <c r="J105" i="12"/>
  <c r="F148" i="12" s="1"/>
  <c r="V32" i="12"/>
  <c r="R138" i="12" s="1"/>
  <c r="R157" i="12" s="1"/>
  <c r="V129" i="12"/>
  <c r="R152" i="12" s="1"/>
  <c r="V50" i="12"/>
  <c r="R140" i="12" s="1"/>
  <c r="V106" i="12"/>
  <c r="T182" i="12" s="1"/>
  <c r="V118" i="12"/>
  <c r="T185" i="12" s="1"/>
  <c r="V130" i="12"/>
  <c r="T188" i="12" s="1"/>
  <c r="M106" i="5"/>
  <c r="V106" i="5"/>
  <c r="CD210" i="12"/>
  <c r="H38" i="11" s="1"/>
  <c r="AC56" i="7"/>
  <c r="U163" i="7"/>
  <c r="U104" i="7"/>
  <c r="V56" i="7"/>
  <c r="M151" i="7"/>
  <c r="O106" i="7"/>
  <c r="N104" i="7"/>
  <c r="N105" i="7" s="1"/>
  <c r="M53" i="7"/>
  <c r="M66" i="7" s="1"/>
  <c r="W23" i="15"/>
  <c r="W22" i="15"/>
  <c r="I22" i="15"/>
  <c r="I23" i="15"/>
  <c r="R50" i="13"/>
  <c r="J33" i="13"/>
  <c r="J34" i="13" s="1"/>
  <c r="P50" i="13"/>
  <c r="K99" i="14"/>
  <c r="K67" i="14"/>
  <c r="K150" i="14"/>
  <c r="I24" i="13"/>
  <c r="K24" i="13" s="1"/>
  <c r="I25" i="13"/>
  <c r="K25" i="13" s="1"/>
  <c r="L25" i="13" s="1"/>
  <c r="I32" i="13"/>
  <c r="K32" i="13" s="1"/>
  <c r="L32" i="13" s="1"/>
  <c r="I29" i="13"/>
  <c r="K29" i="13" s="1"/>
  <c r="L29" i="13" s="1"/>
  <c r="V26" i="13"/>
  <c r="U26" i="13"/>
  <c r="U31" i="13"/>
  <c r="W31" i="13" s="1"/>
  <c r="V31" i="13"/>
  <c r="U27" i="13"/>
  <c r="V32" i="13"/>
  <c r="T34" i="13"/>
  <c r="U30" i="13"/>
  <c r="W30" i="13" s="1"/>
  <c r="U25" i="13"/>
  <c r="W25" i="13" s="1"/>
  <c r="U33" i="13"/>
  <c r="V25" i="13"/>
  <c r="U28" i="13"/>
  <c r="U29" i="13"/>
  <c r="I30" i="13"/>
  <c r="K30" i="13" s="1"/>
  <c r="L30" i="13" s="1"/>
  <c r="I31" i="13"/>
  <c r="K31" i="13" s="1"/>
  <c r="L31" i="13" s="1"/>
  <c r="I26" i="13"/>
  <c r="K26" i="13" s="1"/>
  <c r="L26" i="13" s="1"/>
  <c r="I27" i="13"/>
  <c r="K27" i="13" s="1"/>
  <c r="L27" i="13" s="1"/>
  <c r="H34" i="13"/>
  <c r="J62" i="13" s="1"/>
  <c r="I28" i="13"/>
  <c r="K28" i="13" s="1"/>
  <c r="L28" i="13" s="1"/>
  <c r="J66" i="12"/>
  <c r="J67" i="12" s="1"/>
  <c r="J35" i="12"/>
  <c r="V35" i="12" s="1"/>
  <c r="AH35" i="12" s="1"/>
  <c r="J34" i="12"/>
  <c r="V34" i="12" s="1"/>
  <c r="AH34" i="12" s="1"/>
  <c r="F101" i="5"/>
  <c r="P190" i="5"/>
  <c r="U37" i="10"/>
  <c r="V37" i="10"/>
  <c r="X37" i="10"/>
  <c r="O37" i="10"/>
  <c r="AE36" i="10"/>
  <c r="AF36" i="10"/>
  <c r="AE45" i="10"/>
  <c r="AD37" i="10"/>
  <c r="O38" i="9"/>
  <c r="N38" i="9"/>
  <c r="H15" i="11" s="1"/>
  <c r="H34" i="10"/>
  <c r="G37" i="10"/>
  <c r="H37" i="10"/>
  <c r="E37" i="10"/>
  <c r="F37" i="10"/>
  <c r="O56" i="7"/>
  <c r="AB82" i="8"/>
  <c r="K80" i="8"/>
  <c r="Q43" i="8"/>
  <c r="Q53" i="8"/>
  <c r="Q48" i="8"/>
  <c r="K53" i="8"/>
  <c r="W48" i="8"/>
  <c r="AE72" i="8"/>
  <c r="AC80" i="8"/>
  <c r="P82" i="8"/>
  <c r="AB55" i="8"/>
  <c r="AC38" i="8"/>
  <c r="E43" i="8"/>
  <c r="W43" i="8"/>
  <c r="K43" i="8"/>
  <c r="AC75" i="8"/>
  <c r="W80" i="8"/>
  <c r="K38" i="8"/>
  <c r="AE42" i="8"/>
  <c r="AE52" i="8"/>
  <c r="E75" i="8"/>
  <c r="E38" i="8"/>
  <c r="W38" i="8"/>
  <c r="AC43" i="8"/>
  <c r="AC53" i="8"/>
  <c r="W70" i="8"/>
  <c r="P55" i="8"/>
  <c r="AE46" i="8"/>
  <c r="W53" i="8"/>
  <c r="AE67" i="8"/>
  <c r="E70" i="8"/>
  <c r="W75" i="8"/>
  <c r="AE78" i="8"/>
  <c r="AE37" i="8"/>
  <c r="AE41" i="8"/>
  <c r="E48" i="8"/>
  <c r="J55" i="8"/>
  <c r="K65" i="8"/>
  <c r="K70" i="8"/>
  <c r="AC70" i="8"/>
  <c r="J82" i="8"/>
  <c r="K75" i="8"/>
  <c r="AE79" i="8"/>
  <c r="Q70" i="8"/>
  <c r="AE69" i="8"/>
  <c r="Q75" i="8"/>
  <c r="AE47" i="8"/>
  <c r="V55" i="8"/>
  <c r="AE62" i="8"/>
  <c r="AE77" i="8"/>
  <c r="AE36" i="8"/>
  <c r="K48" i="8"/>
  <c r="AC48" i="8"/>
  <c r="AE50" i="8"/>
  <c r="Q80" i="8"/>
  <c r="AE64" i="8"/>
  <c r="V82" i="8"/>
  <c r="AE68" i="8"/>
  <c r="E80" i="8"/>
  <c r="AE63" i="8"/>
  <c r="AE74" i="8"/>
  <c r="AE73" i="8"/>
  <c r="E53" i="8"/>
  <c r="Q38" i="8"/>
  <c r="AE45" i="8"/>
  <c r="AE40" i="8"/>
  <c r="AE51" i="8"/>
  <c r="J152" i="8"/>
  <c r="V152" i="8"/>
  <c r="P152" i="8"/>
  <c r="AB152" i="8"/>
  <c r="AE125" i="8"/>
  <c r="AE132" i="8"/>
  <c r="AE141" i="8"/>
  <c r="E21" i="8"/>
  <c r="AE127" i="8"/>
  <c r="AE148" i="8"/>
  <c r="Q129" i="8"/>
  <c r="AC136" i="8"/>
  <c r="AE135" i="8"/>
  <c r="AE139" i="8"/>
  <c r="AC129" i="8"/>
  <c r="AE126" i="8"/>
  <c r="W143" i="8"/>
  <c r="AC150" i="8"/>
  <c r="AE149" i="8"/>
  <c r="Q136" i="8"/>
  <c r="AE133" i="8"/>
  <c r="W136" i="8"/>
  <c r="AC143" i="8"/>
  <c r="AE140" i="8"/>
  <c r="W129" i="8"/>
  <c r="AE146" i="8"/>
  <c r="AE142" i="8"/>
  <c r="E143" i="8"/>
  <c r="E150" i="8"/>
  <c r="AE128" i="8"/>
  <c r="AE134" i="8"/>
  <c r="K143" i="8"/>
  <c r="K150" i="8"/>
  <c r="E136" i="8"/>
  <c r="Q150" i="8"/>
  <c r="E26" i="8"/>
  <c r="K129" i="8"/>
  <c r="K136" i="8"/>
  <c r="W150" i="8"/>
  <c r="AE147" i="8"/>
  <c r="Q143" i="8"/>
  <c r="E129" i="8"/>
  <c r="AE124" i="8"/>
  <c r="AE131" i="8"/>
  <c r="AE138" i="8"/>
  <c r="AE145" i="8"/>
  <c r="W26" i="8"/>
  <c r="W94" i="8"/>
  <c r="Q21" i="8"/>
  <c r="AE20" i="8"/>
  <c r="AE91" i="8"/>
  <c r="AC21" i="8"/>
  <c r="AE10" i="8"/>
  <c r="W21" i="8"/>
  <c r="AE106" i="8"/>
  <c r="AC11" i="8"/>
  <c r="AC108" i="8"/>
  <c r="E101" i="8"/>
  <c r="W101" i="8"/>
  <c r="Q108" i="8"/>
  <c r="AE105" i="8"/>
  <c r="E11" i="8"/>
  <c r="AE92" i="8"/>
  <c r="AB28" i="8"/>
  <c r="AE14" i="8"/>
  <c r="AE25" i="8"/>
  <c r="K101" i="8"/>
  <c r="AE99" i="8"/>
  <c r="W108" i="8"/>
  <c r="E108" i="8"/>
  <c r="K115" i="8"/>
  <c r="AC115" i="8"/>
  <c r="AE9" i="8"/>
  <c r="E16" i="8"/>
  <c r="W16" i="8"/>
  <c r="J28" i="8"/>
  <c r="K94" i="8"/>
  <c r="AC94" i="8"/>
  <c r="Q101" i="8"/>
  <c r="AE98" i="8"/>
  <c r="AE110" i="8"/>
  <c r="AE112" i="8"/>
  <c r="Q94" i="8"/>
  <c r="AE107" i="8"/>
  <c r="W115" i="8"/>
  <c r="Q16" i="8"/>
  <c r="AE15" i="8"/>
  <c r="V28" i="8"/>
  <c r="K21" i="8"/>
  <c r="AC101" i="8"/>
  <c r="AE100" i="8"/>
  <c r="V117" i="8"/>
  <c r="W11" i="8"/>
  <c r="K16" i="8"/>
  <c r="AE23" i="8"/>
  <c r="AE97" i="8"/>
  <c r="AE111" i="8"/>
  <c r="K11" i="8"/>
  <c r="AC16" i="8"/>
  <c r="AE18" i="8"/>
  <c r="K26" i="8"/>
  <c r="AC26" i="8"/>
  <c r="AE90" i="8"/>
  <c r="AE103" i="8"/>
  <c r="AE114" i="8"/>
  <c r="Q11" i="8"/>
  <c r="P28" i="8"/>
  <c r="Q26" i="8"/>
  <c r="AE93" i="8"/>
  <c r="AB117" i="8"/>
  <c r="K108" i="8"/>
  <c r="AE113" i="8"/>
  <c r="AE89" i="8"/>
  <c r="AE13" i="8"/>
  <c r="AE24" i="8"/>
  <c r="E115" i="8"/>
  <c r="AE8" i="8"/>
  <c r="AE19" i="8"/>
  <c r="AE96" i="8"/>
  <c r="Q115" i="8"/>
  <c r="E195" i="5"/>
  <c r="I195" i="5" s="1"/>
  <c r="P186" i="5"/>
  <c r="O102" i="5"/>
  <c r="P108" i="5" s="1"/>
  <c r="O68" i="5"/>
  <c r="N68" i="5"/>
  <c r="H56" i="7"/>
  <c r="H70" i="7"/>
  <c r="I107" i="5"/>
  <c r="I106" i="5"/>
  <c r="N47" i="1"/>
  <c r="P47" i="1"/>
  <c r="F24" i="3"/>
  <c r="F86" i="3"/>
  <c r="F32" i="50" l="1"/>
  <c r="F33" i="50"/>
  <c r="W108" i="5"/>
  <c r="BB122" i="7"/>
  <c r="BJ122" i="7" s="1"/>
  <c r="BR122" i="7" s="1"/>
  <c r="BT58" i="7"/>
  <c r="BU58" i="7" s="1"/>
  <c r="BM58" i="7"/>
  <c r="BE65" i="7"/>
  <c r="BE66" i="7"/>
  <c r="E119" i="50"/>
  <c r="E120" i="50" s="1"/>
  <c r="BB120" i="7"/>
  <c r="BJ120" i="7" s="1"/>
  <c r="BR120" i="7" s="1"/>
  <c r="BT59" i="7"/>
  <c r="BU59" i="7" s="1"/>
  <c r="BM59" i="7"/>
  <c r="U35" i="7"/>
  <c r="AB35" i="7" s="1"/>
  <c r="AB37" i="7" s="1"/>
  <c r="AI37" i="7" s="1"/>
  <c r="AP37" i="7" s="1"/>
  <c r="AW37" i="7" s="1"/>
  <c r="BD37" i="7" s="1"/>
  <c r="BL37" i="7" s="1"/>
  <c r="BT37" i="7" s="1"/>
  <c r="N37" i="7"/>
  <c r="U37" i="7" s="1"/>
  <c r="O18" i="43"/>
  <c r="AE51" i="10"/>
  <c r="H7" i="11"/>
  <c r="BB42" i="9"/>
  <c r="P27" i="1"/>
  <c r="G49" i="3" s="1"/>
  <c r="E19" i="46" s="1"/>
  <c r="G19" i="11"/>
  <c r="E18" i="46"/>
  <c r="J34" i="30"/>
  <c r="F43" i="50"/>
  <c r="AA40" i="15"/>
  <c r="E378" i="50" a="1"/>
  <c r="E378" i="50" s="1"/>
  <c r="E201" i="50"/>
  <c r="D53" i="46"/>
  <c r="E202" i="50"/>
  <c r="D54" i="46"/>
  <c r="I33" i="15"/>
  <c r="AA201" i="5"/>
  <c r="FV118" i="12"/>
  <c r="FH185" i="12"/>
  <c r="FL185" i="12" s="1"/>
  <c r="H190" i="5"/>
  <c r="H192" i="5" s="1"/>
  <c r="EV185" i="12"/>
  <c r="EZ185" i="12" s="1"/>
  <c r="F124" i="50"/>
  <c r="F125" i="50" s="1"/>
  <c r="G108" i="3"/>
  <c r="U58" i="14"/>
  <c r="F249" i="3" s="1"/>
  <c r="G249" i="3" s="1"/>
  <c r="E203" i="50"/>
  <c r="E60" i="30"/>
  <c r="H60" i="30" s="1"/>
  <c r="F141" i="3"/>
  <c r="E209" i="50"/>
  <c r="E210" i="50" s="1"/>
  <c r="GT130" i="12"/>
  <c r="GR188" i="12" s="1"/>
  <c r="GV188" i="12" s="1"/>
  <c r="GF188" i="12"/>
  <c r="GJ188" i="12" s="1"/>
  <c r="BJ118" i="7"/>
  <c r="BR118" i="7" s="1"/>
  <c r="CD15" i="12"/>
  <c r="F67" i="3"/>
  <c r="I73" i="3" s="1"/>
  <c r="F61" i="50"/>
  <c r="E44" i="46"/>
  <c r="H22" i="30"/>
  <c r="H71" i="30" s="1"/>
  <c r="G14" i="32"/>
  <c r="G16" i="32"/>
  <c r="G21" i="32" s="1"/>
  <c r="E73" i="50"/>
  <c r="FT189" i="12"/>
  <c r="FX189" i="12" s="1"/>
  <c r="E60" i="50"/>
  <c r="CD65" i="12"/>
  <c r="CP65" i="12" s="1"/>
  <c r="E58" i="30"/>
  <c r="F116" i="50"/>
  <c r="F64" i="50"/>
  <c r="E47" i="46"/>
  <c r="H25" i="30"/>
  <c r="M36" i="15"/>
  <c r="E249" i="50" s="1"/>
  <c r="Y186" i="5"/>
  <c r="Y190" i="5"/>
  <c r="F250" i="50"/>
  <c r="F319" i="50" s="1"/>
  <c r="F5" i="31"/>
  <c r="J98" i="12"/>
  <c r="E147" i="12" s="1"/>
  <c r="E250" i="50"/>
  <c r="E319" i="50" s="1"/>
  <c r="E5" i="31"/>
  <c r="F28" i="50"/>
  <c r="H13" i="30"/>
  <c r="D60" i="46"/>
  <c r="E13" i="30"/>
  <c r="E65" i="30" s="1"/>
  <c r="E28" i="50"/>
  <c r="E48" i="30"/>
  <c r="E102" i="50"/>
  <c r="E56" i="30"/>
  <c r="G91" i="30" s="1"/>
  <c r="E197" i="50"/>
  <c r="F4" i="47"/>
  <c r="E59" i="30"/>
  <c r="F66" i="3"/>
  <c r="F21" i="31"/>
  <c r="F22" i="31" s="1"/>
  <c r="F24" i="31" s="1"/>
  <c r="E25" i="31" s="1"/>
  <c r="E27" i="31" s="1"/>
  <c r="FV106" i="12"/>
  <c r="FH148" i="12"/>
  <c r="FF148" i="12" s="1"/>
  <c r="EY148" i="12"/>
  <c r="DP196" i="12"/>
  <c r="DD200" i="12"/>
  <c r="AJ196" i="12"/>
  <c r="X200" i="12"/>
  <c r="X106" i="5"/>
  <c r="DC163" i="12"/>
  <c r="J181" i="12"/>
  <c r="J182" i="12" s="1"/>
  <c r="L182" i="12" s="1"/>
  <c r="V193" i="12"/>
  <c r="X193" i="12" s="1"/>
  <c r="AB144" i="7"/>
  <c r="AI144" i="7" s="1"/>
  <c r="AP144" i="7" s="1"/>
  <c r="U145" i="7"/>
  <c r="O77" i="5"/>
  <c r="AH19" i="24"/>
  <c r="AH20" i="24" s="1"/>
  <c r="AH22" i="24" s="1"/>
  <c r="AH23" i="24" s="1"/>
  <c r="BJ42" i="9"/>
  <c r="G20" i="11"/>
  <c r="F45" i="50" s="1"/>
  <c r="H21" i="11"/>
  <c r="BR42" i="9"/>
  <c r="G21" i="11"/>
  <c r="F46" i="50" s="1"/>
  <c r="AT42" i="9"/>
  <c r="G18" i="11"/>
  <c r="BJ121" i="7"/>
  <c r="BR121" i="7" s="1"/>
  <c r="AW170" i="7"/>
  <c r="GT129" i="12"/>
  <c r="GP152" i="12" s="1"/>
  <c r="GR152" i="12" s="1"/>
  <c r="GU152" i="12" s="1"/>
  <c r="N108" i="5"/>
  <c r="R108" i="5" s="1"/>
  <c r="AA36" i="15"/>
  <c r="F249" i="50" s="1"/>
  <c r="AI38" i="7"/>
  <c r="AP38" i="7" s="1"/>
  <c r="AW38" i="7" s="1"/>
  <c r="BD38" i="7" s="1"/>
  <c r="BL38" i="7" s="1"/>
  <c r="BT38" i="7" s="1"/>
  <c r="AB40" i="7"/>
  <c r="AI40" i="7" s="1"/>
  <c r="AP40" i="7" s="1"/>
  <c r="AW40" i="7" s="1"/>
  <c r="BD40" i="7" s="1"/>
  <c r="W117" i="8"/>
  <c r="BT36" i="7"/>
  <c r="G85" i="3" s="1"/>
  <c r="E117" i="8"/>
  <c r="CP25" i="12"/>
  <c r="CP34" i="12" s="1"/>
  <c r="CP43" i="12"/>
  <c r="AA53" i="7"/>
  <c r="AA52" i="7" s="1"/>
  <c r="Z77" i="7"/>
  <c r="AB77" i="7" s="1"/>
  <c r="BL61" i="7"/>
  <c r="DB25" i="12" s="1"/>
  <c r="DN25" i="12" s="1"/>
  <c r="DZ25" i="12" s="1"/>
  <c r="EL25" i="12" s="1"/>
  <c r="EX25" i="12" s="1"/>
  <c r="FJ25" i="12" s="1"/>
  <c r="FV25" i="12" s="1"/>
  <c r="G68" i="3"/>
  <c r="U77" i="7"/>
  <c r="I66" i="6"/>
  <c r="G140" i="6"/>
  <c r="I140" i="6" s="1"/>
  <c r="O124" i="6"/>
  <c r="P140" i="6" s="1"/>
  <c r="FJ105" i="12"/>
  <c r="AW104" i="7"/>
  <c r="AW105" i="7" s="1"/>
  <c r="AX105" i="7" s="1"/>
  <c r="FV116" i="12"/>
  <c r="FQ150" i="12" s="1"/>
  <c r="W195" i="5"/>
  <c r="AA195" i="5" s="1"/>
  <c r="K153" i="14"/>
  <c r="V107" i="5"/>
  <c r="BD92" i="7"/>
  <c r="BL92" i="7" s="1"/>
  <c r="BT92" i="7" s="1"/>
  <c r="G116" i="3"/>
  <c r="AI44" i="7"/>
  <c r="AP44" i="7" s="1"/>
  <c r="AW44" i="7" s="1"/>
  <c r="BD44" i="7" s="1"/>
  <c r="BL44" i="7" s="1"/>
  <c r="BT44" i="7" s="1"/>
  <c r="G133" i="3"/>
  <c r="N195" i="5"/>
  <c r="R195" i="5" s="1"/>
  <c r="O177" i="5"/>
  <c r="CD50" i="12"/>
  <c r="BZ140" i="12" s="1"/>
  <c r="BR33" i="12"/>
  <c r="CD33" i="12" s="1"/>
  <c r="BR15" i="12"/>
  <c r="CD14" i="12"/>
  <c r="BZ136" i="12" s="1"/>
  <c r="BZ157" i="12" s="1"/>
  <c r="BN136" i="12"/>
  <c r="BN157" i="12" s="1"/>
  <c r="AH95" i="12"/>
  <c r="AF193" i="12" s="1"/>
  <c r="R153" i="12"/>
  <c r="T152" i="12"/>
  <c r="FT152" i="12"/>
  <c r="GF152" i="12"/>
  <c r="GI152" i="12" s="1"/>
  <c r="H148" i="12"/>
  <c r="E160" i="12"/>
  <c r="FV117" i="12"/>
  <c r="FF150" i="12"/>
  <c r="H153" i="12"/>
  <c r="H332" i="50" s="1"/>
  <c r="FJ104" i="12"/>
  <c r="FE148" i="12" s="1"/>
  <c r="ES148" i="12"/>
  <c r="EL91" i="12"/>
  <c r="DU146" i="12"/>
  <c r="R146" i="6"/>
  <c r="U105" i="7"/>
  <c r="R57" i="13"/>
  <c r="Q50" i="13"/>
  <c r="K76" i="14"/>
  <c r="K78" i="14" s="1"/>
  <c r="K80" i="14" s="1"/>
  <c r="H44" i="11"/>
  <c r="H45" i="11"/>
  <c r="J52" i="12"/>
  <c r="H140" i="12" s="1"/>
  <c r="I201" i="5"/>
  <c r="I207" i="5" s="1"/>
  <c r="AX99" i="7"/>
  <c r="M56" i="7"/>
  <c r="T53" i="7"/>
  <c r="T52" i="7" s="1"/>
  <c r="T55" i="7"/>
  <c r="T54" i="7" s="1"/>
  <c r="U61" i="7"/>
  <c r="AH16" i="12" s="1"/>
  <c r="AT16" i="12" s="1"/>
  <c r="O111" i="7"/>
  <c r="Q82" i="8"/>
  <c r="G11" i="10" s="1"/>
  <c r="E33" i="10" s="1"/>
  <c r="I146" i="6"/>
  <c r="M78" i="7"/>
  <c r="M74" i="7"/>
  <c r="S78" i="7"/>
  <c r="Z74" i="7"/>
  <c r="U38" i="7"/>
  <c r="U40" i="7" s="1"/>
  <c r="AN75" i="7"/>
  <c r="AG79" i="7"/>
  <c r="F66" i="7"/>
  <c r="F65" i="7"/>
  <c r="F67" i="7" s="1"/>
  <c r="Z80" i="7"/>
  <c r="AB80" i="7" s="1"/>
  <c r="AG76" i="7"/>
  <c r="F75" i="7"/>
  <c r="F79" i="7"/>
  <c r="J40" i="12" s="1"/>
  <c r="E139" i="12" s="1"/>
  <c r="V41" i="12"/>
  <c r="R139" i="12" s="1"/>
  <c r="E159" i="12"/>
  <c r="F220" i="3" s="1"/>
  <c r="AI143" i="7"/>
  <c r="AB145" i="7"/>
  <c r="J59" i="12"/>
  <c r="H141" i="12" s="1"/>
  <c r="DN28" i="12"/>
  <c r="DB81" i="12"/>
  <c r="CD16" i="12"/>
  <c r="H77" i="7"/>
  <c r="J36" i="12"/>
  <c r="H81" i="7"/>
  <c r="J45" i="12" s="1"/>
  <c r="H139" i="12" s="1"/>
  <c r="CL139" i="12"/>
  <c r="BD77" i="7"/>
  <c r="CP32" i="12" s="1"/>
  <c r="CL138" i="12" s="1"/>
  <c r="AH23" i="12"/>
  <c r="AD137" i="12" s="1"/>
  <c r="H80" i="7"/>
  <c r="J27" i="12" s="1"/>
  <c r="H137" i="12" s="1"/>
  <c r="AE38" i="10"/>
  <c r="J42" i="12"/>
  <c r="V42" i="12" s="1"/>
  <c r="AH42" i="12" s="1"/>
  <c r="AT42" i="12" s="1"/>
  <c r="BF42" i="12" s="1"/>
  <c r="BR42" i="12" s="1"/>
  <c r="CD42" i="12" s="1"/>
  <c r="V33" i="12"/>
  <c r="AH33" i="12" s="1"/>
  <c r="AH57" i="12"/>
  <c r="AD141" i="12" s="1"/>
  <c r="J26" i="12"/>
  <c r="V26" i="12" s="1"/>
  <c r="AH26" i="12" s="1"/>
  <c r="AT26" i="12" s="1"/>
  <c r="BF26" i="12" s="1"/>
  <c r="BR26" i="12" s="1"/>
  <c r="CD26" i="12" s="1"/>
  <c r="J43" i="12"/>
  <c r="V43" i="12" s="1"/>
  <c r="AH43" i="12" s="1"/>
  <c r="AT43" i="12" s="1"/>
  <c r="BF43" i="12" s="1"/>
  <c r="J44" i="12"/>
  <c r="V44" i="12" s="1"/>
  <c r="AH44" i="12" s="1"/>
  <c r="AT44" i="12" s="1"/>
  <c r="BF44" i="12" s="1"/>
  <c r="BR44" i="12" s="1"/>
  <c r="CD44" i="12" s="1"/>
  <c r="V66" i="12"/>
  <c r="AH66" i="12" s="1"/>
  <c r="AT66" i="12" s="1"/>
  <c r="BF66" i="12" s="1"/>
  <c r="BR66" i="12" s="1"/>
  <c r="V74" i="12"/>
  <c r="AH74" i="12" s="1"/>
  <c r="AT74" i="12" s="1"/>
  <c r="BF74" i="12" s="1"/>
  <c r="BR74" i="12" s="1"/>
  <c r="U34" i="13"/>
  <c r="U72" i="13" s="1"/>
  <c r="W72" i="13" s="1"/>
  <c r="W26" i="13"/>
  <c r="X26" i="13" s="1"/>
  <c r="W29" i="13"/>
  <c r="X29" i="13" s="1"/>
  <c r="W27" i="13"/>
  <c r="X27" i="13" s="1"/>
  <c r="W28" i="13"/>
  <c r="X28" i="13" s="1"/>
  <c r="W33" i="13"/>
  <c r="X33" i="13" s="1"/>
  <c r="J64" i="13"/>
  <c r="J85" i="12" s="1"/>
  <c r="E145" i="12" s="1"/>
  <c r="T72" i="13"/>
  <c r="V62" i="13"/>
  <c r="V64" i="13"/>
  <c r="N80" i="7"/>
  <c r="N81" i="7"/>
  <c r="F103" i="3"/>
  <c r="F105" i="3" s="1"/>
  <c r="F106" i="3" s="1"/>
  <c r="Z110" i="7"/>
  <c r="S112" i="7"/>
  <c r="M153" i="7"/>
  <c r="T153" i="7"/>
  <c r="T151" i="7"/>
  <c r="AH63" i="12" s="1"/>
  <c r="S113" i="7"/>
  <c r="U113" i="7" s="1"/>
  <c r="Z111" i="7"/>
  <c r="U111" i="7"/>
  <c r="O113" i="7"/>
  <c r="F120" i="3"/>
  <c r="N65" i="7"/>
  <c r="CD32" i="12"/>
  <c r="BZ138" i="12" s="1"/>
  <c r="AQ69" i="7"/>
  <c r="BR37" i="12"/>
  <c r="CD37" i="12" s="1"/>
  <c r="DB37" i="12" s="1"/>
  <c r="DN37" i="12" s="1"/>
  <c r="DZ37" i="12" s="1"/>
  <c r="EL37" i="12" s="1"/>
  <c r="EX37" i="12" s="1"/>
  <c r="FJ37" i="12" s="1"/>
  <c r="FV37" i="12" s="1"/>
  <c r="GH37" i="12" s="1"/>
  <c r="GT37" i="12" s="1"/>
  <c r="N66" i="7"/>
  <c r="AX56" i="7"/>
  <c r="AW56" i="7"/>
  <c r="AB64" i="7"/>
  <c r="BN70" i="7"/>
  <c r="AQ68" i="7"/>
  <c r="BR19" i="12"/>
  <c r="BF55" i="7"/>
  <c r="BD39" i="7"/>
  <c r="AB61" i="7"/>
  <c r="AT34" i="12" s="1"/>
  <c r="BF34" i="12" s="1"/>
  <c r="AI58" i="7"/>
  <c r="AI61" i="7" s="1"/>
  <c r="BF16" i="12" s="1"/>
  <c r="AP70" i="7"/>
  <c r="G115" i="3"/>
  <c r="BT170" i="7"/>
  <c r="AA108" i="5"/>
  <c r="F148" i="3"/>
  <c r="F149" i="3" s="1"/>
  <c r="BF51" i="12"/>
  <c r="BR51" i="12" s="1"/>
  <c r="CD51" i="12" s="1"/>
  <c r="J31" i="12"/>
  <c r="E138" i="12" s="1"/>
  <c r="F94" i="3"/>
  <c r="G77" i="3"/>
  <c r="J18" i="12"/>
  <c r="V91" i="12"/>
  <c r="Q146" i="12" s="1"/>
  <c r="DN7" i="12"/>
  <c r="AD38" i="10"/>
  <c r="G148" i="3"/>
  <c r="G149" i="3" s="1"/>
  <c r="F180" i="3"/>
  <c r="EX117" i="12"/>
  <c r="ET150" i="12" s="1"/>
  <c r="U62" i="14"/>
  <c r="F390" i="50" s="1"/>
  <c r="EX107" i="12"/>
  <c r="EV183" i="12" s="1"/>
  <c r="AA37" i="15"/>
  <c r="EL98" i="12"/>
  <c r="EG147" i="12" s="1"/>
  <c r="AI106" i="7"/>
  <c r="AF38" i="10"/>
  <c r="AP141" i="7"/>
  <c r="AW141" i="7" s="1"/>
  <c r="G174" i="3"/>
  <c r="EX110" i="12"/>
  <c r="FJ110" i="12" s="1"/>
  <c r="FV110" i="12" s="1"/>
  <c r="GH110" i="12" s="1"/>
  <c r="GT110" i="12" s="1"/>
  <c r="F171" i="3"/>
  <c r="FJ124" i="12"/>
  <c r="G184" i="3"/>
  <c r="DN79" i="12"/>
  <c r="DI144" i="12" s="1"/>
  <c r="G160" i="3"/>
  <c r="J79" i="12"/>
  <c r="F160" i="3"/>
  <c r="DN210" i="12"/>
  <c r="H41" i="11" s="1"/>
  <c r="U106" i="14"/>
  <c r="U109" i="14" s="1"/>
  <c r="U112" i="14" s="1"/>
  <c r="FJ119" i="12"/>
  <c r="FH186" i="12" s="1"/>
  <c r="GH131" i="12"/>
  <c r="GH128" i="12"/>
  <c r="GC152" i="12" s="1"/>
  <c r="DN50" i="12"/>
  <c r="DJ140" i="12" s="1"/>
  <c r="V128" i="12"/>
  <c r="Q152" i="12" s="1"/>
  <c r="V105" i="12"/>
  <c r="R148" i="12" s="1"/>
  <c r="V131" i="12"/>
  <c r="V104" i="12"/>
  <c r="Q148" i="12" s="1"/>
  <c r="V92" i="12"/>
  <c r="R146" i="12" s="1"/>
  <c r="R160" i="12" s="1"/>
  <c r="V116" i="12"/>
  <c r="Q150" i="12" s="1"/>
  <c r="K101" i="14"/>
  <c r="J117" i="12"/>
  <c r="F150" i="12" s="1"/>
  <c r="AH106" i="12"/>
  <c r="AF182" i="12" s="1"/>
  <c r="AH50" i="12"/>
  <c r="AD140" i="12" s="1"/>
  <c r="AH129" i="12"/>
  <c r="AD152" i="12" s="1"/>
  <c r="AH32" i="12"/>
  <c r="AD138" i="12" s="1"/>
  <c r="AD157" i="12" s="1"/>
  <c r="X188" i="12"/>
  <c r="AH130" i="12"/>
  <c r="AF188" i="12" s="1"/>
  <c r="X185" i="12"/>
  <c r="AH118" i="12"/>
  <c r="AF185" i="12" s="1"/>
  <c r="L193" i="12"/>
  <c r="K152" i="12"/>
  <c r="L152" i="12" s="1"/>
  <c r="X102" i="5"/>
  <c r="Y108" i="5" s="1"/>
  <c r="V99" i="7"/>
  <c r="M52" i="7"/>
  <c r="M65" i="7" s="1"/>
  <c r="M67" i="7" s="1"/>
  <c r="O105" i="7"/>
  <c r="M37" i="15"/>
  <c r="X30" i="13"/>
  <c r="X31" i="13"/>
  <c r="X25" i="13"/>
  <c r="L24" i="13"/>
  <c r="L34" i="13" s="1"/>
  <c r="K37" i="13" s="1"/>
  <c r="K34" i="13"/>
  <c r="J82" i="12" s="1"/>
  <c r="H144" i="12" s="1"/>
  <c r="V34" i="13"/>
  <c r="I34" i="13"/>
  <c r="H66" i="7"/>
  <c r="N44" i="9"/>
  <c r="J189" i="8"/>
  <c r="V189" i="8"/>
  <c r="P189" i="8"/>
  <c r="AB189" i="8"/>
  <c r="W55" i="8"/>
  <c r="K55" i="8"/>
  <c r="Q55" i="8"/>
  <c r="AC82" i="8"/>
  <c r="O11" i="10" s="1"/>
  <c r="AE53" i="8"/>
  <c r="AE43" i="8"/>
  <c r="W82" i="8"/>
  <c r="AE38" i="8"/>
  <c r="E55" i="8"/>
  <c r="AE80" i="8"/>
  <c r="AC55" i="8"/>
  <c r="AE70" i="8"/>
  <c r="AE48" i="8"/>
  <c r="AE75" i="8"/>
  <c r="K82" i="8"/>
  <c r="E82" i="8"/>
  <c r="AE65" i="8"/>
  <c r="AC152" i="8"/>
  <c r="W152" i="8"/>
  <c r="E152" i="8"/>
  <c r="Q152" i="8"/>
  <c r="K152" i="8"/>
  <c r="AE136" i="8"/>
  <c r="AE150" i="8"/>
  <c r="AE129" i="8"/>
  <c r="AE143" i="8"/>
  <c r="AE115" i="8"/>
  <c r="Q28" i="8"/>
  <c r="W28" i="8"/>
  <c r="E28" i="8"/>
  <c r="AC28" i="8"/>
  <c r="AC117" i="8"/>
  <c r="Q117" i="8"/>
  <c r="V43" i="10" s="1"/>
  <c r="AE11" i="8"/>
  <c r="AE108" i="8"/>
  <c r="AE26" i="8"/>
  <c r="AE21" i="8"/>
  <c r="AE101" i="8"/>
  <c r="AE16" i="8"/>
  <c r="K117" i="8"/>
  <c r="K28" i="8"/>
  <c r="AE94" i="8"/>
  <c r="H65" i="7"/>
  <c r="R201" i="5"/>
  <c r="I190" i="5"/>
  <c r="E108" i="5"/>
  <c r="Q159" i="12" l="1"/>
  <c r="BU61" i="7"/>
  <c r="G98" i="3"/>
  <c r="Z81" i="7"/>
  <c r="AB81" i="7" s="1"/>
  <c r="G99" i="3"/>
  <c r="F115" i="50" s="1"/>
  <c r="G69" i="3"/>
  <c r="BM61" i="7"/>
  <c r="X78" i="5" s="1"/>
  <c r="BE67" i="7"/>
  <c r="BF76" i="7" s="1"/>
  <c r="BT61" i="7"/>
  <c r="GH25" i="12" s="1"/>
  <c r="GT25" i="12" s="1"/>
  <c r="BT63" i="7"/>
  <c r="BU63" i="7" s="1"/>
  <c r="H72" i="3" s="1"/>
  <c r="BM63" i="7"/>
  <c r="U66" i="7"/>
  <c r="V81" i="7" s="1"/>
  <c r="AG77" i="7"/>
  <c r="AN77" i="7" s="1"/>
  <c r="J204" i="50"/>
  <c r="F44" i="50"/>
  <c r="G172" i="3"/>
  <c r="F378" i="50"/>
  <c r="F201" i="50"/>
  <c r="E53" i="46"/>
  <c r="L13" i="30"/>
  <c r="DB34" i="12"/>
  <c r="DN34" i="12" s="1"/>
  <c r="DZ34" i="12" s="1"/>
  <c r="EL34" i="12" s="1"/>
  <c r="EX34" i="12" s="1"/>
  <c r="FJ34" i="12" s="1"/>
  <c r="FV34" i="12" s="1"/>
  <c r="U65" i="7"/>
  <c r="V76" i="7" s="1"/>
  <c r="E251" i="50"/>
  <c r="U61" i="14"/>
  <c r="F62" i="50"/>
  <c r="E45" i="46"/>
  <c r="H23" i="30"/>
  <c r="GH118" i="12"/>
  <c r="FT185" i="12"/>
  <c r="FX185" i="12" s="1"/>
  <c r="T189" i="12"/>
  <c r="X189" i="12" s="1"/>
  <c r="FF151" i="12"/>
  <c r="FH187" i="12"/>
  <c r="FL187" i="12" s="1"/>
  <c r="DB16" i="12"/>
  <c r="DN16" i="12" s="1"/>
  <c r="DZ16" i="12" s="1"/>
  <c r="EL16" i="12" s="1"/>
  <c r="EX16" i="12" s="1"/>
  <c r="F101" i="50"/>
  <c r="H49" i="30"/>
  <c r="GF189" i="12"/>
  <c r="GJ189" i="12" s="1"/>
  <c r="G78" i="3"/>
  <c r="F72" i="50"/>
  <c r="O80" i="7"/>
  <c r="F114" i="50"/>
  <c r="G18" i="32"/>
  <c r="G19" i="32" s="1"/>
  <c r="G22" i="32" s="1"/>
  <c r="G24" i="32" s="1"/>
  <c r="E26" i="32" s="1"/>
  <c r="E61" i="50"/>
  <c r="E67" i="50" s="1"/>
  <c r="E296" i="50" s="1"/>
  <c r="D44" i="46"/>
  <c r="D50" i="46" s="1"/>
  <c r="E22" i="30"/>
  <c r="E332" i="50"/>
  <c r="F251" i="50"/>
  <c r="V98" i="12"/>
  <c r="Q147" i="12" s="1"/>
  <c r="J35" i="30"/>
  <c r="J37" i="30"/>
  <c r="J36" i="30"/>
  <c r="E21" i="30"/>
  <c r="F5" i="47"/>
  <c r="F10" i="47" s="1"/>
  <c r="H59" i="30"/>
  <c r="V181" i="12"/>
  <c r="AH193" i="12"/>
  <c r="AT193" i="12" s="1"/>
  <c r="BF193" i="12" s="1"/>
  <c r="BR193" i="12" s="1"/>
  <c r="CD193" i="12" s="1"/>
  <c r="CP193" i="12" s="1"/>
  <c r="DB193" i="12" s="1"/>
  <c r="DN193" i="12" s="1"/>
  <c r="DZ193" i="12" s="1"/>
  <c r="EL193" i="12" s="1"/>
  <c r="EX193" i="12" s="1"/>
  <c r="FJ193" i="12" s="1"/>
  <c r="FV193" i="12" s="1"/>
  <c r="GH193" i="12" s="1"/>
  <c r="GT193" i="12" s="1"/>
  <c r="FK148" i="12"/>
  <c r="FT148" i="12"/>
  <c r="FR148" i="12" s="1"/>
  <c r="GH106" i="12"/>
  <c r="EB196" i="12"/>
  <c r="DP200" i="12"/>
  <c r="AV196" i="12"/>
  <c r="AJ200" i="12"/>
  <c r="DO163" i="12"/>
  <c r="BD144" i="7"/>
  <c r="BL144" i="7" s="1"/>
  <c r="BT144" i="7" s="1"/>
  <c r="AW171" i="7"/>
  <c r="J99" i="12"/>
  <c r="F147" i="12" s="1"/>
  <c r="J33" i="15"/>
  <c r="AI35" i="7"/>
  <c r="AP35" i="7" s="1"/>
  <c r="AW35" i="7" s="1"/>
  <c r="BD35" i="7" s="1"/>
  <c r="BL35" i="7" s="1"/>
  <c r="BT35" i="7" s="1"/>
  <c r="W189" i="8"/>
  <c r="H136" i="12"/>
  <c r="K164" i="12"/>
  <c r="K165" i="12" s="1"/>
  <c r="K166" i="12" s="1"/>
  <c r="H138" i="12"/>
  <c r="K167" i="12"/>
  <c r="K168" i="12" s="1"/>
  <c r="K169" i="12" s="1"/>
  <c r="FV105" i="12"/>
  <c r="DB43" i="12"/>
  <c r="DN43" i="12" s="1"/>
  <c r="DZ43" i="12" s="1"/>
  <c r="EL43" i="12" s="1"/>
  <c r="EX43" i="12" s="1"/>
  <c r="FJ43" i="12" s="1"/>
  <c r="FV43" i="12" s="1"/>
  <c r="GH43" i="12" s="1"/>
  <c r="GT43" i="12" s="1"/>
  <c r="AP45" i="7"/>
  <c r="AO55" i="7" s="1"/>
  <c r="AO75" i="7" s="1"/>
  <c r="AI45" i="7"/>
  <c r="AH53" i="7" s="1"/>
  <c r="AH66" i="7" s="1"/>
  <c r="J63" i="12"/>
  <c r="N140" i="7"/>
  <c r="N146" i="7" s="1"/>
  <c r="H140" i="7"/>
  <c r="G154" i="7"/>
  <c r="AE117" i="8"/>
  <c r="V33" i="10"/>
  <c r="V35" i="10" s="1"/>
  <c r="U33" i="10"/>
  <c r="U35" i="10" s="1"/>
  <c r="X33" i="10"/>
  <c r="X35" i="10" s="1"/>
  <c r="W33" i="10"/>
  <c r="W35" i="10" s="1"/>
  <c r="GH116" i="12"/>
  <c r="GC150" i="12" s="1"/>
  <c r="AW45" i="7"/>
  <c r="AV55" i="7" s="1"/>
  <c r="F174" i="3"/>
  <c r="J110" i="12"/>
  <c r="V110" i="12" s="1"/>
  <c r="AH110" i="12" s="1"/>
  <c r="AT110" i="12" s="1"/>
  <c r="BF110" i="12" s="1"/>
  <c r="BR110" i="12" s="1"/>
  <c r="CD110" i="12" s="1"/>
  <c r="CP110" i="12" s="1"/>
  <c r="DB110" i="12" s="1"/>
  <c r="DN110" i="12" s="1"/>
  <c r="DZ110" i="12" s="1"/>
  <c r="EL110" i="12" s="1"/>
  <c r="V79" i="12"/>
  <c r="Q144" i="12" s="1"/>
  <c r="E144" i="12"/>
  <c r="BT104" i="7"/>
  <c r="BV105" i="7" s="1"/>
  <c r="G119" i="3"/>
  <c r="FV104" i="12"/>
  <c r="FQ148" i="12" s="1"/>
  <c r="K153" i="12"/>
  <c r="FH150" i="12"/>
  <c r="FW152" i="12"/>
  <c r="EX91" i="12"/>
  <c r="EG146" i="12"/>
  <c r="T148" i="12"/>
  <c r="K148" i="12"/>
  <c r="GH117" i="12"/>
  <c r="FR150" i="12"/>
  <c r="F160" i="12"/>
  <c r="T153" i="12"/>
  <c r="H150" i="12"/>
  <c r="AT95" i="12"/>
  <c r="AD153" i="12"/>
  <c r="AF152" i="12"/>
  <c r="EV150" i="12"/>
  <c r="FH151" i="12"/>
  <c r="P43" i="10"/>
  <c r="P45" i="10" s="1"/>
  <c r="N33" i="10"/>
  <c r="N35" i="10" s="1"/>
  <c r="P33" i="10"/>
  <c r="P35" i="10" s="1"/>
  <c r="O36" i="10"/>
  <c r="O38" i="10" s="1"/>
  <c r="O33" i="10"/>
  <c r="O35" i="10" s="1"/>
  <c r="M33" i="10"/>
  <c r="M35" i="10" s="1"/>
  <c r="N43" i="10"/>
  <c r="N45" i="10" s="1"/>
  <c r="P36" i="10"/>
  <c r="P38" i="10" s="1"/>
  <c r="M36" i="10"/>
  <c r="M38" i="10" s="1"/>
  <c r="O43" i="10"/>
  <c r="O45" i="10" s="1"/>
  <c r="N36" i="10"/>
  <c r="N38" i="10" s="1"/>
  <c r="K62" i="14"/>
  <c r="K65" i="14" s="1"/>
  <c r="K68" i="14" s="1"/>
  <c r="J107" i="12"/>
  <c r="AB105" i="7"/>
  <c r="AC105" i="7" s="1"/>
  <c r="Z78" i="7"/>
  <c r="AG74" i="7"/>
  <c r="AG80" i="7"/>
  <c r="AI80" i="7" s="1"/>
  <c r="AN76" i="7"/>
  <c r="AI76" i="7"/>
  <c r="V40" i="12"/>
  <c r="AU75" i="7"/>
  <c r="AU79" i="7" s="1"/>
  <c r="AN79" i="7"/>
  <c r="AT23" i="12"/>
  <c r="AP137" i="12" s="1"/>
  <c r="F122" i="3"/>
  <c r="F123" i="3" s="1"/>
  <c r="F121" i="3"/>
  <c r="AH41" i="12"/>
  <c r="AD139" i="12" s="1"/>
  <c r="AT35" i="12"/>
  <c r="BF35" i="12" s="1"/>
  <c r="AT17" i="12"/>
  <c r="AP143" i="7"/>
  <c r="AW143" i="7" s="1"/>
  <c r="AW145" i="7" s="1"/>
  <c r="CD66" i="12" s="1"/>
  <c r="AI145" i="7"/>
  <c r="V59" i="12"/>
  <c r="T141" i="12" s="1"/>
  <c r="DZ28" i="12"/>
  <c r="AX68" i="7"/>
  <c r="CD19" i="12"/>
  <c r="V45" i="12"/>
  <c r="T139" i="12" s="1"/>
  <c r="O66" i="7"/>
  <c r="O77" i="7"/>
  <c r="O81" i="7"/>
  <c r="CX139" i="12"/>
  <c r="BL77" i="7"/>
  <c r="BL81" i="7"/>
  <c r="CP14" i="12"/>
  <c r="CP23" i="12"/>
  <c r="V18" i="12"/>
  <c r="O76" i="7"/>
  <c r="V27" i="12"/>
  <c r="T137" i="12" s="1"/>
  <c r="T79" i="7"/>
  <c r="T75" i="7"/>
  <c r="F74" i="7"/>
  <c r="F78" i="7"/>
  <c r="J22" i="12" s="1"/>
  <c r="E137" i="12" s="1"/>
  <c r="W77" i="13"/>
  <c r="W79" i="13"/>
  <c r="V76" i="13"/>
  <c r="V78" i="13"/>
  <c r="V85" i="12"/>
  <c r="Q145" i="12" s="1"/>
  <c r="AH92" i="12"/>
  <c r="AD146" i="12" s="1"/>
  <c r="AD160" i="12" s="1"/>
  <c r="AT57" i="12"/>
  <c r="AP141" i="12" s="1"/>
  <c r="W152" i="12"/>
  <c r="X152" i="12" s="1"/>
  <c r="V52" i="12"/>
  <c r="H178" i="12"/>
  <c r="L178" i="12" s="1"/>
  <c r="AH91" i="12"/>
  <c r="AT91" i="12" s="1"/>
  <c r="AO146" i="12" s="1"/>
  <c r="L63" i="13"/>
  <c r="L65" i="13"/>
  <c r="J88" i="12" s="1"/>
  <c r="H145" i="12" s="1"/>
  <c r="K145" i="12" s="1"/>
  <c r="L145" i="12" s="1"/>
  <c r="F161" i="3"/>
  <c r="F164" i="3" s="1"/>
  <c r="F166" i="3" s="1"/>
  <c r="K63" i="13"/>
  <c r="K65" i="13"/>
  <c r="J86" i="12" s="1"/>
  <c r="F145" i="12" s="1"/>
  <c r="W34" i="13"/>
  <c r="R54" i="13" s="1"/>
  <c r="R56" i="13" s="1"/>
  <c r="R58" i="13" s="1"/>
  <c r="W63" i="13"/>
  <c r="W65" i="13"/>
  <c r="F104" i="3"/>
  <c r="F6" i="47" s="1"/>
  <c r="F11" i="47" s="1"/>
  <c r="J13" i="12"/>
  <c r="AC99" i="7"/>
  <c r="AB111" i="7"/>
  <c r="Z113" i="7"/>
  <c r="AB113" i="7" s="1"/>
  <c r="Z112" i="7"/>
  <c r="V105" i="7"/>
  <c r="V113" i="7"/>
  <c r="V111" i="7"/>
  <c r="AJ111" i="7"/>
  <c r="AQ70" i="7"/>
  <c r="O65" i="7"/>
  <c r="N67" i="7"/>
  <c r="BF56" i="7"/>
  <c r="BL39" i="7"/>
  <c r="BD45" i="7"/>
  <c r="BC53" i="7" s="1"/>
  <c r="BC52" i="7" s="1"/>
  <c r="G93" i="7"/>
  <c r="G95" i="7" s="1"/>
  <c r="J49" i="12" s="1"/>
  <c r="AI64" i="7"/>
  <c r="BF17" i="12" s="1"/>
  <c r="AB65" i="7"/>
  <c r="AB66" i="7"/>
  <c r="AX69" i="7"/>
  <c r="AW70" i="7"/>
  <c r="F56" i="7"/>
  <c r="Q170" i="5" s="1"/>
  <c r="J112" i="12"/>
  <c r="F175" i="3"/>
  <c r="EX98" i="12"/>
  <c r="ES147" i="12" s="1"/>
  <c r="AQ105" i="7"/>
  <c r="F43" i="10"/>
  <c r="F36" i="10"/>
  <c r="F38" i="10" s="1"/>
  <c r="G33" i="10"/>
  <c r="G35" i="10" s="1"/>
  <c r="F33" i="10"/>
  <c r="F35" i="10" s="1"/>
  <c r="H33" i="10"/>
  <c r="H35" i="10" s="1"/>
  <c r="G43" i="10"/>
  <c r="H43" i="10"/>
  <c r="G36" i="10"/>
  <c r="G38" i="10" s="1"/>
  <c r="H36" i="10"/>
  <c r="H38" i="10" s="1"/>
  <c r="E36" i="10"/>
  <c r="E38" i="10" s="1"/>
  <c r="E35" i="10"/>
  <c r="V31" i="12"/>
  <c r="G175" i="3"/>
  <c r="EX112" i="12"/>
  <c r="FJ107" i="12"/>
  <c r="FH183" i="12" s="1"/>
  <c r="EZ183" i="12"/>
  <c r="BF52" i="12"/>
  <c r="BD140" i="12" s="1"/>
  <c r="BD178" i="12" s="1"/>
  <c r="AJ105" i="7"/>
  <c r="AI171" i="7"/>
  <c r="AP171" i="7"/>
  <c r="K106" i="14"/>
  <c r="K109" i="14" s="1"/>
  <c r="K112" i="14" s="1"/>
  <c r="EX119" i="12"/>
  <c r="AJ106" i="7"/>
  <c r="AP106" i="7"/>
  <c r="AW106" i="7" s="1"/>
  <c r="AX106" i="7" s="1"/>
  <c r="X43" i="10"/>
  <c r="X45" i="10" s="1"/>
  <c r="W43" i="10"/>
  <c r="W45" i="10" s="1"/>
  <c r="V45" i="10"/>
  <c r="H6" i="11" s="1"/>
  <c r="V36" i="10"/>
  <c r="V38" i="10" s="1"/>
  <c r="U36" i="10"/>
  <c r="U38" i="10" s="1"/>
  <c r="W36" i="10"/>
  <c r="W38" i="10" s="1"/>
  <c r="X36" i="10"/>
  <c r="X38" i="10" s="1"/>
  <c r="DZ7" i="12"/>
  <c r="AK33" i="10"/>
  <c r="AK35" i="10" s="1"/>
  <c r="AN43" i="10"/>
  <c r="AL36" i="10"/>
  <c r="AL38" i="10" s="1"/>
  <c r="AM36" i="10"/>
  <c r="AM38" i="10" s="1"/>
  <c r="AN36" i="10"/>
  <c r="AN38" i="10" s="1"/>
  <c r="AL33" i="10"/>
  <c r="AL35" i="10" s="1"/>
  <c r="AM33" i="10"/>
  <c r="AM35" i="10" s="1"/>
  <c r="AL43" i="10"/>
  <c r="AK36" i="10"/>
  <c r="AK38" i="10" s="1"/>
  <c r="AM43" i="10"/>
  <c r="AN33" i="10"/>
  <c r="AN35" i="10" s="1"/>
  <c r="AA146" i="7"/>
  <c r="N93" i="7"/>
  <c r="N95" i="7" s="1"/>
  <c r="AC147" i="7"/>
  <c r="AI147" i="7"/>
  <c r="F151" i="3"/>
  <c r="F152" i="3" s="1"/>
  <c r="FV124" i="12"/>
  <c r="V72" i="13"/>
  <c r="G161" i="3"/>
  <c r="G162" i="3" s="1"/>
  <c r="DN80" i="12"/>
  <c r="DJ144" i="12" s="1"/>
  <c r="DZ79" i="12"/>
  <c r="DU144" i="12" s="1"/>
  <c r="FL186" i="12"/>
  <c r="FV119" i="12"/>
  <c r="FT186" i="12" s="1"/>
  <c r="GT131" i="12"/>
  <c r="GT128" i="12"/>
  <c r="GO152" i="12" s="1"/>
  <c r="DZ50" i="12"/>
  <c r="DV140" i="12" s="1"/>
  <c r="DB32" i="12"/>
  <c r="CX138" i="12" s="1"/>
  <c r="AH128" i="12"/>
  <c r="AC152" i="12" s="1"/>
  <c r="AH105" i="12"/>
  <c r="AD148" i="12" s="1"/>
  <c r="AH131" i="12"/>
  <c r="AH104" i="12"/>
  <c r="AC148" i="12" s="1"/>
  <c r="J119" i="12"/>
  <c r="V119" i="12" s="1"/>
  <c r="AH116" i="12"/>
  <c r="V117" i="12"/>
  <c r="R150" i="12" s="1"/>
  <c r="AJ185" i="12"/>
  <c r="AT118" i="12"/>
  <c r="AR185" i="12" s="1"/>
  <c r="AJ188" i="12"/>
  <c r="AT130" i="12"/>
  <c r="AR188" i="12" s="1"/>
  <c r="AT106" i="12"/>
  <c r="AR182" i="12" s="1"/>
  <c r="AT50" i="12"/>
  <c r="AP140" i="12" s="1"/>
  <c r="AT129" i="12"/>
  <c r="AP152" i="12" s="1"/>
  <c r="I120" i="5"/>
  <c r="G120" i="5" s="1"/>
  <c r="I108" i="5"/>
  <c r="I109" i="5" s="1"/>
  <c r="V36" i="12"/>
  <c r="T138" i="12" s="1"/>
  <c r="L148" i="12"/>
  <c r="R53" i="13"/>
  <c r="J80" i="12"/>
  <c r="J122" i="12"/>
  <c r="V122" i="12" s="1"/>
  <c r="AH122" i="12" s="1"/>
  <c r="AT122" i="12" s="1"/>
  <c r="BF122" i="12" s="1"/>
  <c r="BR122" i="12" s="1"/>
  <c r="CD122" i="12" s="1"/>
  <c r="CP122" i="12" s="1"/>
  <c r="DB122" i="12" s="1"/>
  <c r="DN122" i="12" s="1"/>
  <c r="DZ122" i="12" s="1"/>
  <c r="EL122" i="12" s="1"/>
  <c r="EX122" i="12" s="1"/>
  <c r="K120" i="14"/>
  <c r="AA55" i="7"/>
  <c r="T66" i="7"/>
  <c r="N162" i="7"/>
  <c r="O80" i="5"/>
  <c r="O91" i="5" s="1"/>
  <c r="O92" i="5" s="1"/>
  <c r="X34" i="13"/>
  <c r="W37" i="13" s="1"/>
  <c r="H67" i="7"/>
  <c r="O81" i="5" s="1"/>
  <c r="AC189" i="8"/>
  <c r="Q189" i="8"/>
  <c r="E189" i="8"/>
  <c r="K189" i="8"/>
  <c r="AE55" i="8"/>
  <c r="AE82" i="8"/>
  <c r="AE152" i="8"/>
  <c r="AE28" i="8"/>
  <c r="F10" i="9" s="1"/>
  <c r="I192" i="5"/>
  <c r="I206" i="5" s="1"/>
  <c r="G72" i="3" l="1"/>
  <c r="G102" i="3"/>
  <c r="F118" i="50" s="1"/>
  <c r="H157" i="12"/>
  <c r="V77" i="7"/>
  <c r="AG81" i="7"/>
  <c r="AI81" i="7" s="1"/>
  <c r="V66" i="7"/>
  <c r="E46" i="46"/>
  <c r="F63" i="50"/>
  <c r="H24" i="30"/>
  <c r="H72" i="30" s="1"/>
  <c r="AI77" i="7"/>
  <c r="E50" i="46"/>
  <c r="AP145" i="7"/>
  <c r="U67" i="7"/>
  <c r="G135" i="3"/>
  <c r="F203" i="50" s="1"/>
  <c r="M19" i="43"/>
  <c r="CD74" i="12"/>
  <c r="CP74" i="12" s="1"/>
  <c r="DB74" i="12" s="1"/>
  <c r="DN74" i="12" s="1"/>
  <c r="DZ74" i="12" s="1"/>
  <c r="EL74" i="12" s="1"/>
  <c r="EX74" i="12" s="1"/>
  <c r="FJ74" i="12" s="1"/>
  <c r="FV74" i="12" s="1"/>
  <c r="GH74" i="12" s="1"/>
  <c r="GT74" i="12" s="1"/>
  <c r="CD93" i="12"/>
  <c r="CP93" i="12" s="1"/>
  <c r="DB93" i="12" s="1"/>
  <c r="DN93" i="12" s="1"/>
  <c r="H27" i="30"/>
  <c r="F66" i="50"/>
  <c r="E49" i="46"/>
  <c r="CP66" i="12"/>
  <c r="DB66" i="12" s="1"/>
  <c r="DN66" i="12" s="1"/>
  <c r="DZ66" i="12" s="1"/>
  <c r="EL66" i="12" s="1"/>
  <c r="EX66" i="12" s="1"/>
  <c r="FJ66" i="12" s="1"/>
  <c r="FV66" i="12" s="1"/>
  <c r="GH66" i="12" s="1"/>
  <c r="GT66" i="12" s="1"/>
  <c r="DB23" i="12"/>
  <c r="CX137" i="12" s="1"/>
  <c r="U140" i="7"/>
  <c r="U146" i="7" s="1"/>
  <c r="U65" i="14"/>
  <c r="U68" i="14" s="1"/>
  <c r="F388" i="50"/>
  <c r="GT106" i="12"/>
  <c r="V65" i="7"/>
  <c r="V80" i="7"/>
  <c r="AF189" i="12"/>
  <c r="AJ189" i="12" s="1"/>
  <c r="GR189" i="12"/>
  <c r="GV189" i="12" s="1"/>
  <c r="AO53" i="7"/>
  <c r="AO66" i="7" s="1"/>
  <c r="EV186" i="12"/>
  <c r="EZ186" i="12" s="1"/>
  <c r="E70" i="50"/>
  <c r="E68" i="50"/>
  <c r="GF185" i="12"/>
  <c r="GJ185" i="12" s="1"/>
  <c r="GT118" i="12"/>
  <c r="AH119" i="12"/>
  <c r="AF186" i="12" s="1"/>
  <c r="T186" i="12"/>
  <c r="X186" i="12" s="1"/>
  <c r="FR151" i="12"/>
  <c r="FT187" i="12"/>
  <c r="AO54" i="7"/>
  <c r="AP158" i="7" s="1"/>
  <c r="CL137" i="12"/>
  <c r="F73" i="50"/>
  <c r="F332" i="50"/>
  <c r="E334" i="50"/>
  <c r="E333" i="50"/>
  <c r="AH98" i="12"/>
  <c r="AC147" i="12" s="1"/>
  <c r="H259" i="50"/>
  <c r="E253" i="50"/>
  <c r="E7" i="31"/>
  <c r="E8" i="31" s="1"/>
  <c r="E10" i="31" s="1"/>
  <c r="E12" i="31" s="1"/>
  <c r="K28" i="30"/>
  <c r="E92" i="30"/>
  <c r="H176" i="12"/>
  <c r="K136" i="12"/>
  <c r="V182" i="12"/>
  <c r="X182" i="12" s="1"/>
  <c r="AH181" i="12"/>
  <c r="AJ193" i="12"/>
  <c r="GF148" i="12"/>
  <c r="GD148" i="12" s="1"/>
  <c r="FW148" i="12"/>
  <c r="EV184" i="12"/>
  <c r="EZ184" i="12" s="1"/>
  <c r="L153" i="12"/>
  <c r="BH196" i="12"/>
  <c r="AV200" i="12"/>
  <c r="EN196" i="12"/>
  <c r="EB200" i="12"/>
  <c r="EA163" i="12"/>
  <c r="GT116" i="12"/>
  <c r="GO150" i="12" s="1"/>
  <c r="AH79" i="12"/>
  <c r="AC144" i="12" s="1"/>
  <c r="CL136" i="12"/>
  <c r="CL157" i="12" s="1"/>
  <c r="DB14" i="12"/>
  <c r="AO79" i="7"/>
  <c r="AH52" i="7"/>
  <c r="AH65" i="7" s="1"/>
  <c r="AH67" i="7" s="1"/>
  <c r="BR31" i="12"/>
  <c r="BM138" i="12" s="1"/>
  <c r="BL40" i="7"/>
  <c r="BT39" i="7"/>
  <c r="GH105" i="12"/>
  <c r="V99" i="12"/>
  <c r="R147" i="12" s="1"/>
  <c r="M41" i="15"/>
  <c r="M43" i="15" s="1"/>
  <c r="AH55" i="7"/>
  <c r="AH54" i="7" s="1"/>
  <c r="AP64" i="7"/>
  <c r="AP65" i="7" s="1"/>
  <c r="AW62" i="7"/>
  <c r="AV53" i="7"/>
  <c r="AV66" i="7" s="1"/>
  <c r="F153" i="7"/>
  <c r="E142" i="12"/>
  <c r="V63" i="12"/>
  <c r="H134" i="6"/>
  <c r="I134" i="6" s="1"/>
  <c r="H133" i="6"/>
  <c r="E65" i="6"/>
  <c r="F51" i="6"/>
  <c r="F52" i="6" s="1"/>
  <c r="I80" i="6" s="1"/>
  <c r="G80" i="6" s="1"/>
  <c r="F47" i="6"/>
  <c r="U11" i="14"/>
  <c r="I152" i="6"/>
  <c r="G152" i="6" s="1"/>
  <c r="F142" i="12"/>
  <c r="F158" i="12" s="1"/>
  <c r="V64" i="12"/>
  <c r="AH64" i="12" s="1"/>
  <c r="O140" i="7"/>
  <c r="N152" i="7"/>
  <c r="F130" i="3"/>
  <c r="H197" i="50" s="1"/>
  <c r="N154" i="7"/>
  <c r="F143" i="12"/>
  <c r="V72" i="12"/>
  <c r="H154" i="7"/>
  <c r="H177" i="12" s="1"/>
  <c r="L177" i="12" s="1"/>
  <c r="H152" i="7"/>
  <c r="AR29" i="9"/>
  <c r="AR30" i="9"/>
  <c r="AT30" i="9"/>
  <c r="AS29" i="9"/>
  <c r="AU29" i="9"/>
  <c r="AU30" i="9"/>
  <c r="AS30" i="9"/>
  <c r="AT29" i="9"/>
  <c r="AB209" i="8"/>
  <c r="F28" i="3" s="1"/>
  <c r="E34" i="50" s="1"/>
  <c r="V80" i="12"/>
  <c r="R144" i="12" s="1"/>
  <c r="F144" i="12"/>
  <c r="I119" i="5"/>
  <c r="G119" i="5" s="1"/>
  <c r="I116" i="5"/>
  <c r="GH104" i="12"/>
  <c r="T140" i="12"/>
  <c r="T136" i="12"/>
  <c r="T157" i="12" s="1"/>
  <c r="V49" i="12"/>
  <c r="Q140" i="12" s="1"/>
  <c r="E140" i="12"/>
  <c r="F64" i="3"/>
  <c r="F194" i="3" s="1"/>
  <c r="E136" i="12"/>
  <c r="E157" i="12" s="1"/>
  <c r="Q138" i="12"/>
  <c r="Q157" i="12" s="1"/>
  <c r="AH40" i="12"/>
  <c r="AC139" i="12" s="1"/>
  <c r="Q139" i="12"/>
  <c r="K146" i="12"/>
  <c r="K160" i="12" s="1"/>
  <c r="V112" i="12"/>
  <c r="F149" i="12"/>
  <c r="BF95" i="12"/>
  <c r="AP153" i="12"/>
  <c r="AR193" i="12"/>
  <c r="AV193" i="12" s="1"/>
  <c r="FT150" i="12"/>
  <c r="ES146" i="12"/>
  <c r="FJ91" i="12"/>
  <c r="GD150" i="12"/>
  <c r="GT117" i="12"/>
  <c r="GP150" i="12" s="1"/>
  <c r="AR152" i="12"/>
  <c r="T150" i="12"/>
  <c r="AF153" i="12"/>
  <c r="AT116" i="12"/>
  <c r="AO150" i="12" s="1"/>
  <c r="AO159" i="12" s="1"/>
  <c r="AC150" i="12"/>
  <c r="AC159" i="12" s="1"/>
  <c r="FT151" i="12"/>
  <c r="AC146" i="12"/>
  <c r="FK150" i="12"/>
  <c r="AF148" i="12"/>
  <c r="AT92" i="12"/>
  <c r="AP146" i="12" s="1"/>
  <c r="AP160" i="12" s="1"/>
  <c r="W153" i="12"/>
  <c r="X153" i="12" s="1"/>
  <c r="O75" i="5"/>
  <c r="O89" i="5" s="1"/>
  <c r="O184" i="5"/>
  <c r="O51" i="10"/>
  <c r="V107" i="12"/>
  <c r="T183" i="12" s="1"/>
  <c r="H183" i="12"/>
  <c r="L183" i="12" s="1"/>
  <c r="I203" i="5"/>
  <c r="I208" i="5" s="1"/>
  <c r="H45" i="10"/>
  <c r="G45" i="10"/>
  <c r="F45" i="10"/>
  <c r="AM45" i="10"/>
  <c r="AN45" i="10"/>
  <c r="AL45" i="10"/>
  <c r="H8" i="11" s="1"/>
  <c r="AH52" i="12"/>
  <c r="AN74" i="7"/>
  <c r="AG78" i="7"/>
  <c r="BF23" i="12"/>
  <c r="BB137" i="12" s="1"/>
  <c r="AN81" i="7"/>
  <c r="AP81" i="7" s="1"/>
  <c r="AU77" i="7"/>
  <c r="AP77" i="7"/>
  <c r="AP76" i="7"/>
  <c r="AU76" i="7"/>
  <c r="AN80" i="7"/>
  <c r="AP80" i="7" s="1"/>
  <c r="AX70" i="7"/>
  <c r="AT41" i="12"/>
  <c r="AP139" i="12" s="1"/>
  <c r="O67" i="7"/>
  <c r="F162" i="3"/>
  <c r="BD143" i="7"/>
  <c r="AH59" i="12"/>
  <c r="AF141" i="12" s="1"/>
  <c r="K141" i="12"/>
  <c r="L141" i="12" s="1"/>
  <c r="EL28" i="12"/>
  <c r="AC66" i="7"/>
  <c r="AT36" i="12"/>
  <c r="AC81" i="7"/>
  <c r="AC77" i="7"/>
  <c r="K139" i="12"/>
  <c r="L139" i="12" s="1"/>
  <c r="AH45" i="12"/>
  <c r="AF139" i="12" s="1"/>
  <c r="BT77" i="7"/>
  <c r="BT81" i="7"/>
  <c r="DN41" i="12"/>
  <c r="DJ139" i="12" s="1"/>
  <c r="BL56" i="7"/>
  <c r="AT18" i="12"/>
  <c r="AR136" i="12" s="1"/>
  <c r="AC76" i="7"/>
  <c r="AC80" i="7"/>
  <c r="W164" i="12"/>
  <c r="W165" i="12" s="1"/>
  <c r="W166" i="12" s="1"/>
  <c r="K137" i="12"/>
  <c r="AH27" i="12"/>
  <c r="AF137" i="12" s="1"/>
  <c r="AV54" i="7"/>
  <c r="AV75" i="7"/>
  <c r="AV79" i="7"/>
  <c r="V22" i="12"/>
  <c r="Q137" i="12" s="1"/>
  <c r="AA75" i="7"/>
  <c r="AA79" i="7"/>
  <c r="T78" i="7"/>
  <c r="T74" i="7"/>
  <c r="X77" i="13"/>
  <c r="X79" i="13"/>
  <c r="V88" i="12"/>
  <c r="T145" i="12" s="1"/>
  <c r="W145" i="12" s="1"/>
  <c r="X145" i="12" s="1"/>
  <c r="AH85" i="12"/>
  <c r="AC145" i="12" s="1"/>
  <c r="V86" i="12"/>
  <c r="R145" i="12" s="1"/>
  <c r="W148" i="12"/>
  <c r="AH36" i="12"/>
  <c r="AF138" i="12" s="1"/>
  <c r="EL7" i="12"/>
  <c r="BF57" i="12"/>
  <c r="BB141" i="12" s="1"/>
  <c r="X63" i="13"/>
  <c r="X65" i="13"/>
  <c r="AN111" i="7"/>
  <c r="AI111" i="7"/>
  <c r="AA151" i="7"/>
  <c r="AA153" i="7"/>
  <c r="AC111" i="7"/>
  <c r="AC113" i="7"/>
  <c r="F113" i="3"/>
  <c r="BD163" i="7"/>
  <c r="BN56" i="7"/>
  <c r="AC65" i="7"/>
  <c r="AB67" i="7"/>
  <c r="BC55" i="7"/>
  <c r="AI66" i="7"/>
  <c r="AI65" i="7"/>
  <c r="BL45" i="7"/>
  <c r="G95" i="3"/>
  <c r="O96" i="5"/>
  <c r="O97" i="5" s="1"/>
  <c r="E127" i="5"/>
  <c r="K140" i="12"/>
  <c r="V94" i="12"/>
  <c r="T146" i="12" s="1"/>
  <c r="T160" i="12" s="1"/>
  <c r="H184" i="12"/>
  <c r="AH13" i="12"/>
  <c r="AC136" i="12" s="1"/>
  <c r="FL183" i="12"/>
  <c r="FV107" i="12"/>
  <c r="FT183" i="12" s="1"/>
  <c r="AS38" i="9"/>
  <c r="AU38" i="9"/>
  <c r="AT38" i="9"/>
  <c r="H18" i="11" s="1"/>
  <c r="H27" i="11" s="1"/>
  <c r="BD141" i="7"/>
  <c r="BL141" i="7" s="1"/>
  <c r="FJ112" i="12"/>
  <c r="W51" i="10"/>
  <c r="AH31" i="12"/>
  <c r="AC138" i="12" s="1"/>
  <c r="F15" i="9"/>
  <c r="AT31" i="12"/>
  <c r="AO138" i="12" s="1"/>
  <c r="AA54" i="7"/>
  <c r="AH146" i="7"/>
  <c r="BR52" i="12"/>
  <c r="BP140" i="12" s="1"/>
  <c r="BP178" i="12" s="1"/>
  <c r="BD104" i="7"/>
  <c r="J124" i="12"/>
  <c r="F151" i="12" s="1"/>
  <c r="F184" i="3"/>
  <c r="AQ106" i="7"/>
  <c r="FJ98" i="12"/>
  <c r="FE147" i="12" s="1"/>
  <c r="AL38" i="9"/>
  <c r="H17" i="11" s="1"/>
  <c r="AK38" i="9"/>
  <c r="AM38" i="9"/>
  <c r="AJ147" i="7"/>
  <c r="AP147" i="7"/>
  <c r="BJ38" i="9"/>
  <c r="H20" i="11" s="1"/>
  <c r="BI38" i="9"/>
  <c r="BK38" i="9"/>
  <c r="AH18" i="12"/>
  <c r="AF136" i="12" s="1"/>
  <c r="BA38" i="9"/>
  <c r="BB38" i="9"/>
  <c r="H19" i="11" s="1"/>
  <c r="BC38" i="9"/>
  <c r="J101" i="12"/>
  <c r="EY150" i="12"/>
  <c r="BR16" i="12"/>
  <c r="BR34" i="12"/>
  <c r="CD34" i="12" s="1"/>
  <c r="F11" i="11"/>
  <c r="GH124" i="12"/>
  <c r="FX187" i="12"/>
  <c r="G164" i="3"/>
  <c r="G166" i="3" s="1"/>
  <c r="G167" i="3" s="1"/>
  <c r="X72" i="13"/>
  <c r="EL79" i="12"/>
  <c r="EG144" i="12" s="1"/>
  <c r="F167" i="3"/>
  <c r="F165" i="3"/>
  <c r="DZ80" i="12"/>
  <c r="DV144" i="12" s="1"/>
  <c r="DN82" i="12"/>
  <c r="FX186" i="12"/>
  <c r="GH119" i="12"/>
  <c r="GF186" i="12" s="1"/>
  <c r="FJ16" i="12"/>
  <c r="EL50" i="12"/>
  <c r="EH140" i="12" s="1"/>
  <c r="AT128" i="12"/>
  <c r="AO152" i="12" s="1"/>
  <c r="DN32" i="12"/>
  <c r="DJ138" i="12" s="1"/>
  <c r="AT131" i="12"/>
  <c r="AT105" i="12"/>
  <c r="AP148" i="12" s="1"/>
  <c r="AT104" i="12"/>
  <c r="H186" i="12"/>
  <c r="AH117" i="12"/>
  <c r="AD150" i="12" s="1"/>
  <c r="BF91" i="12"/>
  <c r="BA146" i="12" s="1"/>
  <c r="BF106" i="12"/>
  <c r="BD182" i="12" s="1"/>
  <c r="BF129" i="12"/>
  <c r="BB152" i="12" s="1"/>
  <c r="AV188" i="12"/>
  <c r="BF130" i="12"/>
  <c r="BD188" i="12" s="1"/>
  <c r="AT79" i="12"/>
  <c r="AO144" i="12" s="1"/>
  <c r="AJ186" i="12"/>
  <c r="AT119" i="12"/>
  <c r="AR186" i="12" s="1"/>
  <c r="AV185" i="12"/>
  <c r="BF118" i="12"/>
  <c r="BD185" i="12" s="1"/>
  <c r="W167" i="12"/>
  <c r="W168" i="12" s="1"/>
  <c r="W169" i="12" s="1"/>
  <c r="K170" i="12"/>
  <c r="K171" i="12" s="1"/>
  <c r="K172" i="12" s="1"/>
  <c r="V82" i="12"/>
  <c r="T144" i="12" s="1"/>
  <c r="K138" i="12"/>
  <c r="L138" i="12" s="1"/>
  <c r="O83" i="5"/>
  <c r="O85" i="5" s="1"/>
  <c r="N106" i="5" s="1"/>
  <c r="T65" i="7"/>
  <c r="T67" i="7" s="1"/>
  <c r="N164" i="7"/>
  <c r="M99" i="7"/>
  <c r="M105" i="7" s="1"/>
  <c r="AE189" i="8"/>
  <c r="O84" i="5"/>
  <c r="R120" i="5"/>
  <c r="P120" i="5" s="1"/>
  <c r="V67" i="7" l="1"/>
  <c r="K157" i="12"/>
  <c r="AF176" i="12"/>
  <c r="AF157" i="12"/>
  <c r="L137" i="12"/>
  <c r="AC157" i="12"/>
  <c r="BR35" i="12"/>
  <c r="CD35" i="12" s="1"/>
  <c r="AH79" i="7"/>
  <c r="DB65" i="12"/>
  <c r="DN65" i="12" s="1"/>
  <c r="DZ65" i="12" s="1"/>
  <c r="EL65" i="12" s="1"/>
  <c r="EX65" i="12" s="1"/>
  <c r="FJ65" i="12" s="1"/>
  <c r="FV65" i="12" s="1"/>
  <c r="GH65" i="12" s="1"/>
  <c r="GT65" i="12" s="1"/>
  <c r="I14" i="45"/>
  <c r="Q113" i="6"/>
  <c r="BT141" i="7"/>
  <c r="N17" i="43" s="1"/>
  <c r="E55" i="46"/>
  <c r="AH75" i="7"/>
  <c r="E126" i="5"/>
  <c r="O19" i="43"/>
  <c r="O20" i="43" s="1"/>
  <c r="N19" i="43"/>
  <c r="N20" i="43" s="1"/>
  <c r="N21" i="43" s="1"/>
  <c r="M20" i="43"/>
  <c r="M21" i="43" s="1"/>
  <c r="BR17" i="12"/>
  <c r="AP66" i="7"/>
  <c r="AQ66" i="7" s="1"/>
  <c r="BR13" i="12"/>
  <c r="BM136" i="12" s="1"/>
  <c r="BM157" i="12" s="1"/>
  <c r="AO74" i="7"/>
  <c r="AO56" i="7"/>
  <c r="N65" i="6"/>
  <c r="F208" i="3"/>
  <c r="F209" i="3" s="1"/>
  <c r="EV149" i="12"/>
  <c r="GR185" i="12"/>
  <c r="GV185" i="12" s="1"/>
  <c r="BF131" i="12"/>
  <c r="AR189" i="12"/>
  <c r="AV189" i="12" s="1"/>
  <c r="T178" i="12"/>
  <c r="X178" i="12" s="1"/>
  <c r="E339" i="50"/>
  <c r="E340" i="50" s="1"/>
  <c r="E389" i="50"/>
  <c r="E335" i="50"/>
  <c r="F333" i="50"/>
  <c r="F334" i="50"/>
  <c r="E71" i="50"/>
  <c r="DL144" i="12"/>
  <c r="DO170" i="12"/>
  <c r="DO171" i="12" s="1"/>
  <c r="DO172" i="12" s="1"/>
  <c r="E58" i="50"/>
  <c r="E293" i="50" s="1"/>
  <c r="E382" i="50" s="1"/>
  <c r="F3" i="47"/>
  <c r="H19" i="47" s="1"/>
  <c r="H21" i="47" s="1"/>
  <c r="E20" i="30"/>
  <c r="E91" i="30" s="1"/>
  <c r="E104" i="30" s="1"/>
  <c r="R149" i="12"/>
  <c r="T184" i="12"/>
  <c r="X184" i="12" s="1"/>
  <c r="F131" i="3"/>
  <c r="E57" i="30" s="1"/>
  <c r="G92" i="30" s="1"/>
  <c r="W136" i="12"/>
  <c r="T176" i="12"/>
  <c r="CD31" i="12"/>
  <c r="BY138" i="12" s="1"/>
  <c r="AO52" i="7"/>
  <c r="AO65" i="7" s="1"/>
  <c r="AO67" i="7" s="1"/>
  <c r="AP93" i="7" s="1"/>
  <c r="GD151" i="12"/>
  <c r="GF151" i="12" s="1"/>
  <c r="GF187" i="12"/>
  <c r="GJ187" i="12" s="1"/>
  <c r="G96" i="3"/>
  <c r="F111" i="50"/>
  <c r="F112" i="50" s="1"/>
  <c r="AT98" i="12"/>
  <c r="AO147" i="12" s="1"/>
  <c r="E254" i="50"/>
  <c r="E320" i="50"/>
  <c r="E259" i="50"/>
  <c r="CP68" i="12"/>
  <c r="AT181" i="12"/>
  <c r="AH182" i="12"/>
  <c r="AJ182" i="12" s="1"/>
  <c r="GI148" i="12"/>
  <c r="GR148" i="12"/>
  <c r="GP148" i="12" s="1"/>
  <c r="FH184" i="12"/>
  <c r="FL184" i="12" s="1"/>
  <c r="EZ196" i="12"/>
  <c r="EN200" i="12"/>
  <c r="BT196" i="12"/>
  <c r="BH200" i="12"/>
  <c r="EM163" i="12"/>
  <c r="CX136" i="12"/>
  <c r="CX157" i="12" s="1"/>
  <c r="DN14" i="12"/>
  <c r="BT45" i="7"/>
  <c r="BT40" i="7"/>
  <c r="AI93" i="7"/>
  <c r="AI95" i="7" s="1"/>
  <c r="AH99" i="7" s="1"/>
  <c r="AH105" i="7" s="1"/>
  <c r="GT105" i="12"/>
  <c r="AH99" i="12"/>
  <c r="AD147" i="12" s="1"/>
  <c r="AH112" i="12"/>
  <c r="K173" i="12"/>
  <c r="AH80" i="12"/>
  <c r="AD144" i="12" s="1"/>
  <c r="BF116" i="12"/>
  <c r="BA150" i="12" s="1"/>
  <c r="AW64" i="7"/>
  <c r="AV52" i="7"/>
  <c r="AV65" i="7" s="1"/>
  <c r="AV67" i="7" s="1"/>
  <c r="AW93" i="7" s="1"/>
  <c r="AW95" i="7" s="1"/>
  <c r="AV99" i="7" s="1"/>
  <c r="V71" i="12"/>
  <c r="E143" i="12"/>
  <c r="Q142" i="12"/>
  <c r="O185" i="5"/>
  <c r="Q185" i="5" s="1"/>
  <c r="R185" i="5" s="1"/>
  <c r="Q184" i="5"/>
  <c r="R184" i="5" s="1"/>
  <c r="R143" i="12"/>
  <c r="AH72" i="12"/>
  <c r="R142" i="12"/>
  <c r="R158" i="12" s="1"/>
  <c r="R65" i="6"/>
  <c r="I133" i="6"/>
  <c r="I135" i="6" s="1"/>
  <c r="H135" i="6"/>
  <c r="AB140" i="7"/>
  <c r="AB146" i="7" s="1"/>
  <c r="U152" i="7"/>
  <c r="V140" i="7"/>
  <c r="U154" i="7"/>
  <c r="H142" i="12"/>
  <c r="H158" i="12" s="1"/>
  <c r="V67" i="12"/>
  <c r="AH67" i="12" s="1"/>
  <c r="O146" i="7"/>
  <c r="O152" i="7"/>
  <c r="O154" i="7"/>
  <c r="F136" i="3"/>
  <c r="H204" i="50" s="1"/>
  <c r="V75" i="12"/>
  <c r="H143" i="12"/>
  <c r="J184" i="5"/>
  <c r="J186" i="5"/>
  <c r="BB30" i="9"/>
  <c r="BC30" i="9"/>
  <c r="BA30" i="9"/>
  <c r="BA29" i="9"/>
  <c r="AZ29" i="9"/>
  <c r="AZ30" i="9"/>
  <c r="BC29" i="9"/>
  <c r="BB29" i="9"/>
  <c r="F29" i="3"/>
  <c r="G28" i="3"/>
  <c r="W140" i="12"/>
  <c r="X140" i="12" s="1"/>
  <c r="AT40" i="12"/>
  <c r="AO139" i="12" s="1"/>
  <c r="H147" i="12"/>
  <c r="J114" i="5"/>
  <c r="J115" i="5"/>
  <c r="J113" i="5"/>
  <c r="J112" i="5"/>
  <c r="J111" i="5"/>
  <c r="J106" i="5"/>
  <c r="GC148" i="12"/>
  <c r="GT104" i="12"/>
  <c r="AF140" i="12"/>
  <c r="BF36" i="12"/>
  <c r="BD138" i="12" s="1"/>
  <c r="AR138" i="12"/>
  <c r="AR176" i="12" s="1"/>
  <c r="AH49" i="12"/>
  <c r="AC140" i="12" s="1"/>
  <c r="BF92" i="12"/>
  <c r="AI153" i="12"/>
  <c r="AJ153" i="12" s="1"/>
  <c r="H151" i="12"/>
  <c r="GR150" i="12"/>
  <c r="AR153" i="12"/>
  <c r="FW150" i="12"/>
  <c r="BF104" i="12"/>
  <c r="BA148" i="12" s="1"/>
  <c r="AO148" i="12"/>
  <c r="GF150" i="12"/>
  <c r="BR95" i="12"/>
  <c r="BB153" i="12"/>
  <c r="BD193" i="12"/>
  <c r="BH193" i="12" s="1"/>
  <c r="AF150" i="12"/>
  <c r="AR148" i="12"/>
  <c r="FV91" i="12"/>
  <c r="FE146" i="12"/>
  <c r="H149" i="12"/>
  <c r="BD152" i="12"/>
  <c r="H160" i="12"/>
  <c r="R106" i="5"/>
  <c r="R122" i="5" s="1"/>
  <c r="AM51" i="10"/>
  <c r="G51" i="10"/>
  <c r="AH107" i="12"/>
  <c r="AF183" i="12" s="1"/>
  <c r="X183" i="12"/>
  <c r="AT52" i="12"/>
  <c r="AR140" i="12" s="1"/>
  <c r="J203" i="5"/>
  <c r="J200" i="5"/>
  <c r="J199" i="5"/>
  <c r="J198" i="5"/>
  <c r="J185" i="5"/>
  <c r="J189" i="5"/>
  <c r="J195" i="5"/>
  <c r="J188" i="5"/>
  <c r="J190" i="5"/>
  <c r="J192" i="5"/>
  <c r="BJ44" i="9"/>
  <c r="AN78" i="7"/>
  <c r="AO78" i="7" s="1"/>
  <c r="AU74" i="7"/>
  <c r="AU78" i="7" s="1"/>
  <c r="AV78" i="7" s="1"/>
  <c r="BR23" i="12"/>
  <c r="BN137" i="12" s="1"/>
  <c r="AU80" i="7"/>
  <c r="AW76" i="7"/>
  <c r="AU81" i="7"/>
  <c r="AW77" i="7"/>
  <c r="BF41" i="12"/>
  <c r="BB139" i="12" s="1"/>
  <c r="AC67" i="7"/>
  <c r="EX7" i="12"/>
  <c r="FJ7" i="12" s="1"/>
  <c r="BL143" i="7"/>
  <c r="BT143" i="7" s="1"/>
  <c r="BT145" i="7" s="1"/>
  <c r="BD145" i="7"/>
  <c r="AT59" i="12"/>
  <c r="AR141" i="12" s="1"/>
  <c r="W141" i="12"/>
  <c r="X141" i="12" s="1"/>
  <c r="EX28" i="12"/>
  <c r="AT45" i="12"/>
  <c r="AR139" i="12" s="1"/>
  <c r="W139" i="12"/>
  <c r="X139" i="12" s="1"/>
  <c r="AJ66" i="7"/>
  <c r="AJ77" i="7"/>
  <c r="AJ81" i="7"/>
  <c r="DZ41" i="12"/>
  <c r="DV139" i="12" s="1"/>
  <c r="BF18" i="12"/>
  <c r="AJ76" i="7"/>
  <c r="AJ80" i="7"/>
  <c r="DN23" i="12"/>
  <c r="BT56" i="7"/>
  <c r="BT163" i="7" s="1"/>
  <c r="AQ76" i="7"/>
  <c r="AQ80" i="7"/>
  <c r="W137" i="12"/>
  <c r="AT27" i="12"/>
  <c r="AR137" i="12" s="1"/>
  <c r="AV56" i="7"/>
  <c r="AH56" i="7"/>
  <c r="AH74" i="7"/>
  <c r="AH78" i="7"/>
  <c r="AH22" i="12"/>
  <c r="AC137" i="12" s="1"/>
  <c r="BC54" i="7"/>
  <c r="BC78" i="7" s="1"/>
  <c r="BC75" i="7"/>
  <c r="CP31" i="12" s="1"/>
  <c r="CK138" i="12" s="1"/>
  <c r="BC79" i="7"/>
  <c r="CP40" i="12" s="1"/>
  <c r="DB40" i="12" s="1"/>
  <c r="AT13" i="12"/>
  <c r="AO136" i="12" s="1"/>
  <c r="AO157" i="12" s="1"/>
  <c r="AA74" i="7"/>
  <c r="AA78" i="7"/>
  <c r="BF13" i="12"/>
  <c r="BA136" i="12" s="1"/>
  <c r="BA157" i="12" s="1"/>
  <c r="AH88" i="12"/>
  <c r="AF145" i="12" s="1"/>
  <c r="AI145" i="12" s="1"/>
  <c r="AJ145" i="12" s="1"/>
  <c r="AH86" i="12"/>
  <c r="AD145" i="12" s="1"/>
  <c r="AT85" i="12"/>
  <c r="AO145" i="12" s="1"/>
  <c r="AI167" i="12"/>
  <c r="AI168" i="12" s="1"/>
  <c r="AI169" i="12" s="1"/>
  <c r="W138" i="12"/>
  <c r="BF31" i="12"/>
  <c r="BA138" i="12" s="1"/>
  <c r="F195" i="3"/>
  <c r="X148" i="12"/>
  <c r="W150" i="12"/>
  <c r="X150" i="12" s="1"/>
  <c r="AH82" i="12"/>
  <c r="F159" i="12"/>
  <c r="F161" i="12" s="1"/>
  <c r="BR57" i="12"/>
  <c r="BN141" i="12" s="1"/>
  <c r="W146" i="12"/>
  <c r="W160" i="12" s="1"/>
  <c r="L136" i="12"/>
  <c r="L157" i="12" s="1"/>
  <c r="L140" i="12"/>
  <c r="M110" i="7"/>
  <c r="M112" i="7"/>
  <c r="AH151" i="7"/>
  <c r="AH153" i="7"/>
  <c r="AU110" i="7"/>
  <c r="BB112" i="7" s="1"/>
  <c r="AN113" i="7"/>
  <c r="AU111" i="7"/>
  <c r="BB113" i="7" s="1"/>
  <c r="AP111" i="7"/>
  <c r="AQ111" i="7"/>
  <c r="AI113" i="7"/>
  <c r="AJ113" i="7"/>
  <c r="F105" i="7"/>
  <c r="BV56" i="7"/>
  <c r="AI67" i="7"/>
  <c r="AJ65" i="7"/>
  <c r="BC66" i="7"/>
  <c r="BC65" i="7"/>
  <c r="BK53" i="7"/>
  <c r="BK55" i="7"/>
  <c r="G91" i="3"/>
  <c r="AQ65" i="7"/>
  <c r="AA65" i="7"/>
  <c r="AA66" i="7"/>
  <c r="AB164" i="7"/>
  <c r="AA56" i="7"/>
  <c r="U164" i="7"/>
  <c r="AH94" i="12"/>
  <c r="AF146" i="12" s="1"/>
  <c r="AF160" i="12" s="1"/>
  <c r="F75" i="3"/>
  <c r="V124" i="12"/>
  <c r="H187" i="12"/>
  <c r="AQ147" i="7"/>
  <c r="AU167" i="12"/>
  <c r="AU168" i="12" s="1"/>
  <c r="AU169" i="12" s="1"/>
  <c r="FV112" i="12"/>
  <c r="BL104" i="7"/>
  <c r="BL105" i="7" s="1"/>
  <c r="AT44" i="9"/>
  <c r="H181" i="12"/>
  <c r="V101" i="12"/>
  <c r="AI164" i="12"/>
  <c r="AI165" i="12" s="1"/>
  <c r="AI166" i="12" s="1"/>
  <c r="AL44" i="9"/>
  <c r="AU164" i="12"/>
  <c r="AU165" i="12" s="1"/>
  <c r="AU166" i="12" s="1"/>
  <c r="AO146" i="7"/>
  <c r="BC140" i="7"/>
  <c r="BR18" i="12"/>
  <c r="BP136" i="12" s="1"/>
  <c r="FV98" i="12"/>
  <c r="FQ147" i="12" s="1"/>
  <c r="T56" i="7"/>
  <c r="R207" i="5"/>
  <c r="P207" i="5" s="1"/>
  <c r="BB44" i="9"/>
  <c r="BH178" i="12"/>
  <c r="BG140" i="12"/>
  <c r="GH107" i="12"/>
  <c r="GF183" i="12" s="1"/>
  <c r="FX183" i="12"/>
  <c r="N158" i="7"/>
  <c r="F31" i="11"/>
  <c r="CP51" i="12"/>
  <c r="DB51" i="12" s="1"/>
  <c r="DN51" i="12" s="1"/>
  <c r="DZ51" i="12" s="1"/>
  <c r="EL51" i="12" s="1"/>
  <c r="EX51" i="12" s="1"/>
  <c r="FJ51" i="12" s="1"/>
  <c r="FV51" i="12" s="1"/>
  <c r="GH51" i="12" s="1"/>
  <c r="GT51" i="12" s="1"/>
  <c r="CD52" i="12"/>
  <c r="CB140" i="12" s="1"/>
  <c r="CB178" i="12" s="1"/>
  <c r="FK151" i="12"/>
  <c r="GT124" i="12"/>
  <c r="GR187" i="12" s="1"/>
  <c r="G165" i="3"/>
  <c r="EL80" i="12"/>
  <c r="EH144" i="12" s="1"/>
  <c r="DZ82" i="12"/>
  <c r="EX79" i="12"/>
  <c r="ES144" i="12" s="1"/>
  <c r="DP180" i="12"/>
  <c r="F154" i="12"/>
  <c r="GT119" i="12"/>
  <c r="GJ186" i="12"/>
  <c r="L146" i="12"/>
  <c r="FV16" i="12"/>
  <c r="GH16" i="12" s="1"/>
  <c r="DZ32" i="12"/>
  <c r="DV138" i="12" s="1"/>
  <c r="BF128" i="12"/>
  <c r="EX50" i="12"/>
  <c r="ET140" i="12" s="1"/>
  <c r="BF105" i="12"/>
  <c r="K150" i="12"/>
  <c r="L150" i="12" s="1"/>
  <c r="AT117" i="12"/>
  <c r="AP150" i="12" s="1"/>
  <c r="AI148" i="12"/>
  <c r="AV186" i="12"/>
  <c r="BF119" i="12"/>
  <c r="BD186" i="12" s="1"/>
  <c r="BR106" i="12"/>
  <c r="BP182" i="12" s="1"/>
  <c r="BH185" i="12"/>
  <c r="BR118" i="12"/>
  <c r="BP185" i="12" s="1"/>
  <c r="BF79" i="12"/>
  <c r="BA144" i="12" s="1"/>
  <c r="BH188" i="12"/>
  <c r="BR130" i="12"/>
  <c r="BP188" i="12" s="1"/>
  <c r="AI138" i="12"/>
  <c r="BR129" i="12"/>
  <c r="BN152" i="12" s="1"/>
  <c r="BR91" i="12"/>
  <c r="BM146" i="12" s="1"/>
  <c r="AI152" i="12"/>
  <c r="AJ152" i="12" s="1"/>
  <c r="W170" i="12"/>
  <c r="W171" i="12" s="1"/>
  <c r="W172" i="12" s="1"/>
  <c r="X180" i="12" s="1"/>
  <c r="K144" i="12"/>
  <c r="L144" i="12" s="1"/>
  <c r="N107" i="5"/>
  <c r="O188" i="5"/>
  <c r="O189" i="5"/>
  <c r="CP22" i="12" l="1"/>
  <c r="DB22" i="12" s="1"/>
  <c r="F34" i="50"/>
  <c r="L160" i="12"/>
  <c r="T149" i="12"/>
  <c r="AR157" i="12"/>
  <c r="X137" i="12"/>
  <c r="X136" i="12"/>
  <c r="W157" i="12"/>
  <c r="CD13" i="12"/>
  <c r="BY136" i="12" s="1"/>
  <c r="BY157" i="12" s="1"/>
  <c r="J14" i="45"/>
  <c r="J17" i="45" s="1"/>
  <c r="J18" i="45" s="1"/>
  <c r="I17" i="45"/>
  <c r="I18" i="45" s="1"/>
  <c r="AP67" i="7"/>
  <c r="AP164" i="7" s="1"/>
  <c r="AQ81" i="7"/>
  <c r="BR36" i="12"/>
  <c r="BP138" i="12" s="1"/>
  <c r="BP176" i="12" s="1"/>
  <c r="AQ77" i="7"/>
  <c r="T22" i="43"/>
  <c r="R43" i="6"/>
  <c r="U22" i="14"/>
  <c r="O21" i="43"/>
  <c r="U22" i="43" s="1"/>
  <c r="BB146" i="12"/>
  <c r="BB160" i="12" s="1"/>
  <c r="DJ137" i="12"/>
  <c r="DN68" i="12"/>
  <c r="DZ68" i="12" s="1"/>
  <c r="DB76" i="12"/>
  <c r="DN76" i="12" s="1"/>
  <c r="DZ76" i="12" s="1"/>
  <c r="EL76" i="12" s="1"/>
  <c r="EX76" i="12" s="1"/>
  <c r="FJ76" i="12" s="1"/>
  <c r="FV76" i="12" s="1"/>
  <c r="GH76" i="12" s="1"/>
  <c r="GT76" i="12" s="1"/>
  <c r="AP162" i="7"/>
  <c r="GU148" i="12"/>
  <c r="FH149" i="12"/>
  <c r="H293" i="50"/>
  <c r="R151" i="12"/>
  <c r="T151" i="12" s="1"/>
  <c r="T187" i="12"/>
  <c r="X187" i="12" s="1"/>
  <c r="E336" i="50"/>
  <c r="E337" i="50" s="1"/>
  <c r="F335" i="50"/>
  <c r="F389" i="50"/>
  <c r="F339" i="50"/>
  <c r="AD149" i="12"/>
  <c r="AF184" i="12"/>
  <c r="AJ184" i="12" s="1"/>
  <c r="BR131" i="12"/>
  <c r="BD189" i="12"/>
  <c r="BH189" i="12" s="1"/>
  <c r="F76" i="3"/>
  <c r="H70" i="50"/>
  <c r="E199" i="50"/>
  <c r="E295" i="50"/>
  <c r="AT80" i="12"/>
  <c r="AP144" i="12" s="1"/>
  <c r="GR186" i="12"/>
  <c r="GV186" i="12" s="1"/>
  <c r="F196" i="3"/>
  <c r="H294" i="50"/>
  <c r="E359" i="50"/>
  <c r="AF178" i="12"/>
  <c r="AJ178" i="12" s="1"/>
  <c r="F107" i="50"/>
  <c r="H66" i="30"/>
  <c r="H65" i="30" s="1"/>
  <c r="E59" i="46"/>
  <c r="E60" i="46" s="1"/>
  <c r="AT112" i="12"/>
  <c r="DX144" i="12"/>
  <c r="EA170" i="12"/>
  <c r="EA171" i="12" s="1"/>
  <c r="EA172" i="12" s="1"/>
  <c r="AU140" i="12"/>
  <c r="AV140" i="12" s="1"/>
  <c r="AR178" i="12"/>
  <c r="AV178" i="12" s="1"/>
  <c r="BF98" i="12"/>
  <c r="BA147" i="12" s="1"/>
  <c r="E321" i="50"/>
  <c r="E322" i="50"/>
  <c r="E387" i="50" s="1"/>
  <c r="P385" i="50" s="1"/>
  <c r="E260" i="50"/>
  <c r="E262" i="50"/>
  <c r="T147" i="12"/>
  <c r="W147" i="12" s="1"/>
  <c r="T181" i="12"/>
  <c r="X181" i="12" s="1"/>
  <c r="G29" i="3"/>
  <c r="E35" i="50"/>
  <c r="D14" i="46"/>
  <c r="E14" i="46" s="1"/>
  <c r="EL68" i="12"/>
  <c r="O123" i="6"/>
  <c r="N140" i="6"/>
  <c r="R140" i="6" s="1"/>
  <c r="F137" i="3"/>
  <c r="AT182" i="12"/>
  <c r="AV182" i="12" s="1"/>
  <c r="BF181" i="12"/>
  <c r="K143" i="12"/>
  <c r="T177" i="12"/>
  <c r="X177" i="12" s="1"/>
  <c r="K142" i="12"/>
  <c r="D14" i="16"/>
  <c r="FT184" i="12"/>
  <c r="FX184" i="12" s="1"/>
  <c r="FL196" i="12"/>
  <c r="EZ200" i="12"/>
  <c r="CF196" i="12"/>
  <c r="CF200" i="12" s="1"/>
  <c r="BT200" i="12"/>
  <c r="EY163" i="12"/>
  <c r="DJ136" i="12"/>
  <c r="DJ157" i="12" s="1"/>
  <c r="DZ14" i="12"/>
  <c r="CK139" i="12"/>
  <c r="AI169" i="7"/>
  <c r="AT99" i="12"/>
  <c r="AP147" i="12" s="1"/>
  <c r="BK140" i="7"/>
  <c r="BS140" i="7" s="1"/>
  <c r="BS146" i="7" s="1"/>
  <c r="BR92" i="12"/>
  <c r="BR116" i="12"/>
  <c r="BM150" i="12" s="1"/>
  <c r="CD17" i="12"/>
  <c r="AW66" i="7"/>
  <c r="AX81" i="7" s="1"/>
  <c r="AW65" i="7"/>
  <c r="BD64" i="7"/>
  <c r="CP26" i="12" s="1"/>
  <c r="CP27" i="12" s="1"/>
  <c r="AT63" i="12"/>
  <c r="AC142" i="12"/>
  <c r="Q143" i="12"/>
  <c r="AH71" i="12"/>
  <c r="AH75" i="12"/>
  <c r="T143" i="12"/>
  <c r="H179" i="12"/>
  <c r="T142" i="12"/>
  <c r="AT64" i="12"/>
  <c r="AD142" i="12"/>
  <c r="AD158" i="12" s="1"/>
  <c r="AD143" i="12"/>
  <c r="AT72" i="12"/>
  <c r="V152" i="7"/>
  <c r="V146" i="7"/>
  <c r="V154" i="7"/>
  <c r="AB152" i="7"/>
  <c r="AI140" i="7"/>
  <c r="AI146" i="7" s="1"/>
  <c r="AC140" i="7"/>
  <c r="AB154" i="7"/>
  <c r="AJ67" i="7"/>
  <c r="BF40" i="12"/>
  <c r="BA139" i="12" s="1"/>
  <c r="F31" i="17"/>
  <c r="H30" i="53" s="1"/>
  <c r="GO148" i="12"/>
  <c r="G13" i="17"/>
  <c r="I12" i="53" s="1"/>
  <c r="J12" i="53" s="1"/>
  <c r="AT82" i="12"/>
  <c r="AR144" i="12" s="1"/>
  <c r="AF144" i="12"/>
  <c r="AI144" i="12" s="1"/>
  <c r="H11" i="11"/>
  <c r="N159" i="7" s="1"/>
  <c r="AI140" i="12"/>
  <c r="AJ140" i="12" s="1"/>
  <c r="BG164" i="12"/>
  <c r="BG165" i="12" s="1"/>
  <c r="BG166" i="12" s="1"/>
  <c r="BD136" i="12"/>
  <c r="AT49" i="12"/>
  <c r="AO140" i="12" s="1"/>
  <c r="BR104" i="12"/>
  <c r="BM148" i="12" s="1"/>
  <c r="GU150" i="12"/>
  <c r="FQ146" i="12"/>
  <c r="GH91" i="12"/>
  <c r="BD153" i="12"/>
  <c r="BN153" i="12"/>
  <c r="BP193" i="12"/>
  <c r="BT193" i="12" s="1"/>
  <c r="BR105" i="12"/>
  <c r="BN148" i="12" s="1"/>
  <c r="BB148" i="12"/>
  <c r="AR150" i="12"/>
  <c r="AT94" i="12"/>
  <c r="AR146" i="12" s="1"/>
  <c r="AR160" i="12" s="1"/>
  <c r="GI150" i="12"/>
  <c r="BP152" i="12"/>
  <c r="BR128" i="12"/>
  <c r="BM152" i="12" s="1"/>
  <c r="BA152" i="12"/>
  <c r="BA159" i="12" s="1"/>
  <c r="H159" i="12"/>
  <c r="E26" i="16" s="1"/>
  <c r="AU153" i="12"/>
  <c r="AV153" i="12" s="1"/>
  <c r="R107" i="5"/>
  <c r="R109" i="5" s="1"/>
  <c r="AJ183" i="12"/>
  <c r="AT107" i="12"/>
  <c r="AR183" i="12" s="1"/>
  <c r="GH34" i="12"/>
  <c r="GT34" i="12" s="1"/>
  <c r="GT16" i="12"/>
  <c r="AV74" i="7"/>
  <c r="R186" i="5"/>
  <c r="EZ150" i="12"/>
  <c r="CD23" i="12"/>
  <c r="BZ137" i="12" s="1"/>
  <c r="AW81" i="7"/>
  <c r="AW80" i="7"/>
  <c r="AA67" i="7"/>
  <c r="AB162" i="7" s="1"/>
  <c r="BR41" i="12"/>
  <c r="BN139" i="12" s="1"/>
  <c r="EZ148" i="12"/>
  <c r="BL145" i="7"/>
  <c r="AI141" i="12"/>
  <c r="AJ141" i="12" s="1"/>
  <c r="BF59" i="12"/>
  <c r="BD141" i="12" s="1"/>
  <c r="FJ28" i="12"/>
  <c r="BF45" i="12"/>
  <c r="BD139" i="12" s="1"/>
  <c r="AI139" i="12"/>
  <c r="AJ139" i="12" s="1"/>
  <c r="EL41" i="12"/>
  <c r="EH139" i="12" s="1"/>
  <c r="DZ23" i="12"/>
  <c r="AI137" i="12"/>
  <c r="BF27" i="12"/>
  <c r="BD137" i="12" s="1"/>
  <c r="BK54" i="7"/>
  <c r="BK75" i="7"/>
  <c r="CW139" i="12"/>
  <c r="BK79" i="7"/>
  <c r="BC56" i="7"/>
  <c r="X75" i="5" s="1"/>
  <c r="X66" i="5" s="1"/>
  <c r="CK137" i="12"/>
  <c r="CK160" i="12" s="1"/>
  <c r="BC74" i="7"/>
  <c r="CP13" i="12" s="1"/>
  <c r="CK136" i="12" s="1"/>
  <c r="CK157" i="12" s="1"/>
  <c r="AT22" i="12"/>
  <c r="AO137" i="12" s="1"/>
  <c r="AT86" i="12"/>
  <c r="AP145" i="12" s="1"/>
  <c r="BF85" i="12"/>
  <c r="BA145" i="12" s="1"/>
  <c r="AT88" i="12"/>
  <c r="AR145" i="12" s="1"/>
  <c r="AU145" i="12" s="1"/>
  <c r="AV145" i="12" s="1"/>
  <c r="AJ148" i="12"/>
  <c r="X146" i="12"/>
  <c r="FL148" i="12"/>
  <c r="AI170" i="12"/>
  <c r="AI171" i="12" s="1"/>
  <c r="AI172" i="12" s="1"/>
  <c r="AJ180" i="12" s="1"/>
  <c r="W144" i="12"/>
  <c r="X144" i="12" s="1"/>
  <c r="CD57" i="12"/>
  <c r="BZ141" i="12" s="1"/>
  <c r="X138" i="12"/>
  <c r="AU112" i="7"/>
  <c r="AO151" i="7"/>
  <c r="AO153" i="7"/>
  <c r="AP95" i="7"/>
  <c r="AU113" i="7"/>
  <c r="BF111" i="7"/>
  <c r="AW111" i="7"/>
  <c r="AX111" i="7"/>
  <c r="AP113" i="7"/>
  <c r="AQ113" i="7"/>
  <c r="F110" i="7"/>
  <c r="F112" i="7"/>
  <c r="J56" i="12" s="1"/>
  <c r="E141" i="12" s="1"/>
  <c r="E158" i="12" s="1"/>
  <c r="AI164" i="7"/>
  <c r="BG167" i="12"/>
  <c r="BG168" i="12" s="1"/>
  <c r="BG169" i="12" s="1"/>
  <c r="BC67" i="7"/>
  <c r="BD179" i="7" s="1"/>
  <c r="BS53" i="7"/>
  <c r="BS55" i="7"/>
  <c r="DB31" i="12"/>
  <c r="CW138" i="12" s="1"/>
  <c r="BF49" i="12"/>
  <c r="BA140" i="12" s="1"/>
  <c r="AV105" i="7"/>
  <c r="AQ67" i="7"/>
  <c r="BK66" i="7"/>
  <c r="BK52" i="7"/>
  <c r="BK65" i="7" s="1"/>
  <c r="Q186" i="5"/>
  <c r="G92" i="3"/>
  <c r="K149" i="12"/>
  <c r="F221" i="3"/>
  <c r="F222" i="3" s="1"/>
  <c r="AH124" i="12"/>
  <c r="AF187" i="12" s="1"/>
  <c r="H154" i="12"/>
  <c r="Q188" i="5"/>
  <c r="R188" i="5" s="1"/>
  <c r="CF178" i="12"/>
  <c r="CE140" i="12"/>
  <c r="U158" i="7"/>
  <c r="F32" i="11"/>
  <c r="F33" i="11" s="1"/>
  <c r="BG138" i="12"/>
  <c r="BH138" i="12" s="1"/>
  <c r="BS140" i="12"/>
  <c r="BT178" i="12"/>
  <c r="L181" i="12"/>
  <c r="BF105" i="7"/>
  <c r="CP52" i="12"/>
  <c r="CN140" i="12" s="1"/>
  <c r="CN178" i="12" s="1"/>
  <c r="BL171" i="7"/>
  <c r="BD171" i="7"/>
  <c r="BH140" i="12"/>
  <c r="FV7" i="12"/>
  <c r="FL150" i="12"/>
  <c r="AI136" i="12"/>
  <c r="AI157" i="12" s="1"/>
  <c r="G118" i="3"/>
  <c r="AU138" i="12"/>
  <c r="AV138" i="12" s="1"/>
  <c r="U93" i="7"/>
  <c r="U95" i="7" s="1"/>
  <c r="T99" i="7" s="1"/>
  <c r="T105" i="7" s="1"/>
  <c r="U162" i="7"/>
  <c r="GH98" i="12"/>
  <c r="GC147" i="12" s="1"/>
  <c r="BS164" i="12"/>
  <c r="BS165" i="12" s="1"/>
  <c r="BS166" i="12" s="1"/>
  <c r="AH101" i="12"/>
  <c r="BN105" i="7"/>
  <c r="BF106" i="7"/>
  <c r="BL106" i="7"/>
  <c r="GJ183" i="12"/>
  <c r="GT107" i="12"/>
  <c r="Q189" i="5"/>
  <c r="R189" i="5" s="1"/>
  <c r="AU136" i="12"/>
  <c r="K147" i="12"/>
  <c r="GH112" i="12"/>
  <c r="BD147" i="7"/>
  <c r="AX147" i="7"/>
  <c r="FL151" i="12"/>
  <c r="FW151" i="12"/>
  <c r="GV187" i="12"/>
  <c r="GP151" i="12"/>
  <c r="EB180" i="12"/>
  <c r="EX80" i="12"/>
  <c r="ET144" i="12" s="1"/>
  <c r="EL82" i="12"/>
  <c r="FJ79" i="12"/>
  <c r="FE144" i="12" s="1"/>
  <c r="DO144" i="12"/>
  <c r="FJ50" i="12"/>
  <c r="FF140" i="12" s="1"/>
  <c r="EL32" i="12"/>
  <c r="EH138" i="12" s="1"/>
  <c r="BF117" i="12"/>
  <c r="BB150" i="12" s="1"/>
  <c r="BF112" i="12"/>
  <c r="AJ138" i="12"/>
  <c r="BR119" i="12"/>
  <c r="BP186" i="12" s="1"/>
  <c r="BH186" i="12"/>
  <c r="K151" i="12"/>
  <c r="BR79" i="12"/>
  <c r="BM144" i="12" s="1"/>
  <c r="CD106" i="12"/>
  <c r="CB182" i="12" s="1"/>
  <c r="AU148" i="12"/>
  <c r="CD91" i="12"/>
  <c r="BY146" i="12" s="1"/>
  <c r="BT188" i="12"/>
  <c r="CD130" i="12"/>
  <c r="CB188" i="12" s="1"/>
  <c r="CD129" i="12"/>
  <c r="BZ152" i="12" s="1"/>
  <c r="CD104" i="12"/>
  <c r="BY148" i="12" s="1"/>
  <c r="AU152" i="12"/>
  <c r="AV152" i="12" s="1"/>
  <c r="BT185" i="12"/>
  <c r="CD118" i="12"/>
  <c r="CB185" i="12" s="1"/>
  <c r="W173" i="12"/>
  <c r="J201" i="5"/>
  <c r="U23" i="43" l="1"/>
  <c r="T158" i="12"/>
  <c r="F35" i="50"/>
  <c r="BS167" i="12"/>
  <c r="BS168" i="12" s="1"/>
  <c r="BS169" i="12" s="1"/>
  <c r="CD36" i="12"/>
  <c r="CB138" i="12" s="1"/>
  <c r="BP157" i="12"/>
  <c r="X157" i="12"/>
  <c r="BM159" i="12"/>
  <c r="R154" i="12"/>
  <c r="AF149" i="12"/>
  <c r="W149" i="12"/>
  <c r="T159" i="12"/>
  <c r="R159" i="12"/>
  <c r="R161" i="12" s="1"/>
  <c r="X160" i="12"/>
  <c r="BG136" i="12"/>
  <c r="BG157" i="12" s="1"/>
  <c r="BD157" i="12"/>
  <c r="AJ137" i="12"/>
  <c r="AU157" i="12"/>
  <c r="L142" i="12"/>
  <c r="K158" i="12"/>
  <c r="BT62" i="7"/>
  <c r="BU62" i="7" s="1"/>
  <c r="BM62" i="7"/>
  <c r="BM64" i="7" s="1"/>
  <c r="O43" i="6"/>
  <c r="O42" i="6" s="1"/>
  <c r="E161" i="12"/>
  <c r="J22" i="45"/>
  <c r="DZ93" i="12"/>
  <c r="EL93" i="12" s="1"/>
  <c r="EX93" i="12" s="1"/>
  <c r="FJ93" i="12" s="1"/>
  <c r="FV93" i="12" s="1"/>
  <c r="GH93" i="12" s="1"/>
  <c r="GT93" i="12" s="1"/>
  <c r="G150" i="3"/>
  <c r="U23" i="14"/>
  <c r="G151" i="3" s="1"/>
  <c r="G152" i="3" s="1"/>
  <c r="BN146" i="12"/>
  <c r="BN160" i="12" s="1"/>
  <c r="BU94" i="12"/>
  <c r="H295" i="50"/>
  <c r="K294" i="50"/>
  <c r="O33" i="6"/>
  <c r="BF80" i="12"/>
  <c r="BB144" i="12" s="1"/>
  <c r="DV137" i="12"/>
  <c r="D26" i="16"/>
  <c r="G26" i="16" s="1"/>
  <c r="G28" i="16" s="1"/>
  <c r="H161" i="12"/>
  <c r="G220" i="3"/>
  <c r="FT149" i="12"/>
  <c r="F234" i="3"/>
  <c r="E61" i="30"/>
  <c r="G93" i="30" s="1"/>
  <c r="F7" i="47"/>
  <c r="BD176" i="12"/>
  <c r="E341" i="50"/>
  <c r="E342" i="50" s="1"/>
  <c r="F340" i="50"/>
  <c r="E205" i="50"/>
  <c r="EJ144" i="12"/>
  <c r="EM170" i="12"/>
  <c r="EM171" i="12" s="1"/>
  <c r="EM172" i="12" s="1"/>
  <c r="G93" i="3"/>
  <c r="F109" i="50" s="1"/>
  <c r="F108" i="50"/>
  <c r="G86" i="3"/>
  <c r="AP149" i="12"/>
  <c r="AR184" i="12"/>
  <c r="AV184" i="12" s="1"/>
  <c r="BR98" i="12"/>
  <c r="BM147" i="12" s="1"/>
  <c r="AU170" i="12"/>
  <c r="AU171" i="12" s="1"/>
  <c r="AU172" i="12" s="1"/>
  <c r="AU173" i="12" s="1"/>
  <c r="CD92" i="12"/>
  <c r="BB149" i="12"/>
  <c r="BD184" i="12"/>
  <c r="E360" i="50"/>
  <c r="E361" i="50" s="1"/>
  <c r="BP189" i="12"/>
  <c r="BT189" i="12" s="1"/>
  <c r="CD131" i="12"/>
  <c r="E263" i="50"/>
  <c r="E326" i="50"/>
  <c r="E323" i="50"/>
  <c r="F23" i="52"/>
  <c r="E362" i="50"/>
  <c r="AF147" i="12"/>
  <c r="AF181" i="12"/>
  <c r="AJ181" i="12" s="1"/>
  <c r="EX68" i="12"/>
  <c r="CP35" i="12"/>
  <c r="DB35" i="12" s="1"/>
  <c r="DN35" i="12" s="1"/>
  <c r="DZ35" i="12" s="1"/>
  <c r="EL35" i="12" s="1"/>
  <c r="EX35" i="12" s="1"/>
  <c r="FJ35" i="12" s="1"/>
  <c r="FV35" i="12" s="1"/>
  <c r="GH35" i="12" s="1"/>
  <c r="GT35" i="12" s="1"/>
  <c r="BF182" i="12"/>
  <c r="BH182" i="12" s="1"/>
  <c r="BR181" i="12"/>
  <c r="W143" i="12"/>
  <c r="G14" i="16"/>
  <c r="F197" i="3"/>
  <c r="J29" i="17"/>
  <c r="T179" i="12"/>
  <c r="AF177" i="12"/>
  <c r="AJ177" i="12" s="1"/>
  <c r="L143" i="12"/>
  <c r="F138" i="3"/>
  <c r="K154" i="12"/>
  <c r="F24" i="17" s="1"/>
  <c r="H23" i="53" s="1"/>
  <c r="F201" i="3"/>
  <c r="H300" i="50" s="1"/>
  <c r="H301" i="50" s="1"/>
  <c r="X89" i="5"/>
  <c r="X65" i="5" s="1"/>
  <c r="X68" i="5" s="1"/>
  <c r="N157" i="7"/>
  <c r="V210" i="12"/>
  <c r="GF184" i="12"/>
  <c r="GJ184" i="12" s="1"/>
  <c r="GR183" i="12"/>
  <c r="GV183" i="12" s="1"/>
  <c r="FX196" i="12"/>
  <c r="FL200" i="12"/>
  <c r="FK163" i="12"/>
  <c r="DV136" i="12"/>
  <c r="DV157" i="12" s="1"/>
  <c r="EL14" i="12"/>
  <c r="BF99" i="12"/>
  <c r="BB147" i="12" s="1"/>
  <c r="BL162" i="7"/>
  <c r="CD116" i="12"/>
  <c r="BY150" i="12" s="1"/>
  <c r="BY159" i="12" s="1"/>
  <c r="AW67" i="7"/>
  <c r="AX65" i="7"/>
  <c r="CD18" i="12"/>
  <c r="CB136" i="12" s="1"/>
  <c r="AX76" i="7"/>
  <c r="AX80" i="7"/>
  <c r="J28" i="17"/>
  <c r="BL64" i="7"/>
  <c r="AX66" i="7"/>
  <c r="AX77" i="7"/>
  <c r="CP44" i="12"/>
  <c r="BD65" i="7"/>
  <c r="BF65" i="7" s="1"/>
  <c r="BD66" i="7"/>
  <c r="BF66" i="7" s="1"/>
  <c r="T154" i="12"/>
  <c r="AT71" i="12"/>
  <c r="AC143" i="12"/>
  <c r="AO142" i="12"/>
  <c r="BF63" i="12"/>
  <c r="AP140" i="7"/>
  <c r="AP146" i="7" s="1"/>
  <c r="AI152" i="7"/>
  <c r="AI154" i="7"/>
  <c r="AJ140" i="7"/>
  <c r="BF64" i="12"/>
  <c r="AP142" i="12"/>
  <c r="AP158" i="12" s="1"/>
  <c r="AT75" i="12"/>
  <c r="AF143" i="12"/>
  <c r="AP143" i="12"/>
  <c r="BF72" i="12"/>
  <c r="AC146" i="7"/>
  <c r="AC152" i="7"/>
  <c r="AC154" i="7"/>
  <c r="AT67" i="12"/>
  <c r="AF142" i="12"/>
  <c r="AF158" i="12" s="1"/>
  <c r="W142" i="12"/>
  <c r="W158" i="12" s="1"/>
  <c r="H31" i="11"/>
  <c r="BR40" i="12"/>
  <c r="BM139" i="12" s="1"/>
  <c r="BF82" i="12"/>
  <c r="BD144" i="12" s="1"/>
  <c r="BD158" i="7"/>
  <c r="BD93" i="7"/>
  <c r="BD95" i="7" s="1"/>
  <c r="BC99" i="7" s="1"/>
  <c r="BC105" i="7" s="1"/>
  <c r="BD169" i="7" s="1"/>
  <c r="R119" i="5"/>
  <c r="F14" i="47" s="1"/>
  <c r="H17" i="47" s="1"/>
  <c r="H18" i="47" s="1"/>
  <c r="F18" i="47" s="1"/>
  <c r="R116" i="5"/>
  <c r="S107" i="5" s="1"/>
  <c r="F30" i="17"/>
  <c r="H29" i="53" s="1"/>
  <c r="BF94" i="12"/>
  <c r="CD128" i="12"/>
  <c r="BY152" i="12" s="1"/>
  <c r="AD151" i="12"/>
  <c r="AD154" i="12" s="1"/>
  <c r="BD149" i="12"/>
  <c r="BP153" i="12"/>
  <c r="CB152" i="12"/>
  <c r="BD150" i="12"/>
  <c r="GR151" i="12"/>
  <c r="BG153" i="12"/>
  <c r="BH153" i="12" s="1"/>
  <c r="BP148" i="12"/>
  <c r="CD105" i="12"/>
  <c r="BZ148" i="12" s="1"/>
  <c r="GC146" i="12"/>
  <c r="GT91" i="12"/>
  <c r="GO146" i="12" s="1"/>
  <c r="BD148" i="12"/>
  <c r="BG148" i="12" s="1"/>
  <c r="AV183" i="12"/>
  <c r="BF107" i="12"/>
  <c r="BD183" i="12" s="1"/>
  <c r="AO99" i="7"/>
  <c r="AO105" i="7" s="1"/>
  <c r="AP169" i="7" s="1"/>
  <c r="AI162" i="7"/>
  <c r="AV110" i="7"/>
  <c r="G120" i="3"/>
  <c r="V56" i="12"/>
  <c r="Q141" i="12" s="1"/>
  <c r="CD41" i="12"/>
  <c r="BZ139" i="12" s="1"/>
  <c r="K159" i="12"/>
  <c r="F227" i="3" s="1"/>
  <c r="F228" i="3" s="1"/>
  <c r="AI173" i="12"/>
  <c r="G134" i="3"/>
  <c r="BR59" i="12"/>
  <c r="BP141" i="12" s="1"/>
  <c r="AU141" i="12"/>
  <c r="AV141" i="12" s="1"/>
  <c r="FV28" i="12"/>
  <c r="AU139" i="12"/>
  <c r="AV139" i="12" s="1"/>
  <c r="BR45" i="12"/>
  <c r="BP139" i="12" s="1"/>
  <c r="EX41" i="12"/>
  <c r="ET139" i="12" s="1"/>
  <c r="EL23" i="12"/>
  <c r="AU137" i="12"/>
  <c r="BR27" i="12"/>
  <c r="BP137" i="12" s="1"/>
  <c r="BF22" i="12"/>
  <c r="BA137" i="12" s="1"/>
  <c r="BK56" i="7"/>
  <c r="CW137" i="12"/>
  <c r="BK74" i="7"/>
  <c r="BK78" i="7"/>
  <c r="BS75" i="7"/>
  <c r="BS79" i="7"/>
  <c r="DN40" i="12"/>
  <c r="DI139" i="12" s="1"/>
  <c r="H32" i="11"/>
  <c r="U159" i="7"/>
  <c r="BF86" i="12"/>
  <c r="BB145" i="12" s="1"/>
  <c r="BR85" i="12"/>
  <c r="BM145" i="12" s="1"/>
  <c r="BF88" i="12"/>
  <c r="BD145" i="12" s="1"/>
  <c r="BG145" i="12" s="1"/>
  <c r="BH145" i="12" s="1"/>
  <c r="AV136" i="12"/>
  <c r="X147" i="12"/>
  <c r="W151" i="12"/>
  <c r="AJ136" i="12"/>
  <c r="AJ157" i="12" s="1"/>
  <c r="EZ149" i="12"/>
  <c r="EZ159" i="12" s="1"/>
  <c r="AV148" i="12"/>
  <c r="CP57" i="12"/>
  <c r="CL141" i="12" s="1"/>
  <c r="L149" i="12"/>
  <c r="BJ110" i="7"/>
  <c r="BR110" i="7" s="1"/>
  <c r="AW113" i="7"/>
  <c r="AX113" i="7"/>
  <c r="T110" i="7"/>
  <c r="T112" i="7"/>
  <c r="AV153" i="7"/>
  <c r="AV151" i="7"/>
  <c r="AW162" i="7" s="1"/>
  <c r="BJ111" i="7"/>
  <c r="BR111" i="7" s="1"/>
  <c r="BD111" i="7"/>
  <c r="AV112" i="7"/>
  <c r="AH110" i="7"/>
  <c r="AH112" i="7"/>
  <c r="AB93" i="7"/>
  <c r="AB95" i="7" s="1"/>
  <c r="AA99" i="7" s="1"/>
  <c r="AA105" i="7" s="1"/>
  <c r="BD162" i="7"/>
  <c r="BK67" i="7"/>
  <c r="AI158" i="7"/>
  <c r="AI159" i="7" s="1"/>
  <c r="BF210" i="12" s="1"/>
  <c r="H36" i="11" s="1"/>
  <c r="BS54" i="7"/>
  <c r="G94" i="3"/>
  <c r="F110" i="50" s="1"/>
  <c r="BS138" i="12"/>
  <c r="BT138" i="12" s="1"/>
  <c r="BR49" i="12"/>
  <c r="BM140" i="12" s="1"/>
  <c r="BS66" i="7"/>
  <c r="BS52" i="7"/>
  <c r="BS65" i="7" s="1"/>
  <c r="CE167" i="12"/>
  <c r="CE168" i="12" s="1"/>
  <c r="CE169" i="12" s="1"/>
  <c r="DB13" i="12"/>
  <c r="CW136" i="12" s="1"/>
  <c r="CW157" i="12" s="1"/>
  <c r="DN31" i="12"/>
  <c r="DI138" i="12" s="1"/>
  <c r="AI146" i="12"/>
  <c r="AI160" i="12" s="1"/>
  <c r="AT124" i="12"/>
  <c r="AR187" i="12" s="1"/>
  <c r="AJ187" i="12"/>
  <c r="R190" i="5"/>
  <c r="BT140" i="12"/>
  <c r="BN106" i="7"/>
  <c r="DB52" i="12"/>
  <c r="CZ140" i="12" s="1"/>
  <c r="CZ178" i="12" s="1"/>
  <c r="CF140" i="12"/>
  <c r="F223" i="3"/>
  <c r="F224" i="3" s="1"/>
  <c r="BS136" i="12"/>
  <c r="BC146" i="7"/>
  <c r="BC153" i="7" s="1"/>
  <c r="Q190" i="5"/>
  <c r="Q192" i="5" s="1"/>
  <c r="F210" i="3"/>
  <c r="F211" i="3" s="1"/>
  <c r="GH7" i="12"/>
  <c r="FX152" i="12"/>
  <c r="FX150" i="12"/>
  <c r="GT112" i="12"/>
  <c r="GR184" i="12" s="1"/>
  <c r="L147" i="12"/>
  <c r="GT98" i="12"/>
  <c r="GO147" i="12" s="1"/>
  <c r="AT101" i="12"/>
  <c r="BL147" i="7"/>
  <c r="BT147" i="7" s="1"/>
  <c r="BF147" i="7"/>
  <c r="G132" i="3"/>
  <c r="E52" i="46" s="1"/>
  <c r="FX148" i="12"/>
  <c r="FX151" i="12"/>
  <c r="GI151" i="12"/>
  <c r="FV79" i="12"/>
  <c r="FQ144" i="12" s="1"/>
  <c r="DP144" i="12"/>
  <c r="AJ144" i="12"/>
  <c r="EN180" i="12"/>
  <c r="EA144" i="12"/>
  <c r="FJ80" i="12"/>
  <c r="FF144" i="12" s="1"/>
  <c r="EX82" i="12"/>
  <c r="FV50" i="12"/>
  <c r="FR140" i="12" s="1"/>
  <c r="EX32" i="12"/>
  <c r="ET138" i="12" s="1"/>
  <c r="V206" i="12"/>
  <c r="Y206" i="12" s="1"/>
  <c r="AI150" i="12"/>
  <c r="AJ150" i="12" s="1"/>
  <c r="BH184" i="12"/>
  <c r="BR112" i="12"/>
  <c r="AI149" i="12"/>
  <c r="BR117" i="12"/>
  <c r="BN150" i="12" s="1"/>
  <c r="AU146" i="12"/>
  <c r="AU160" i="12" s="1"/>
  <c r="CP104" i="12"/>
  <c r="CK148" i="12" s="1"/>
  <c r="BG152" i="12"/>
  <c r="BH152" i="12" s="1"/>
  <c r="CP129" i="12"/>
  <c r="CL152" i="12" s="1"/>
  <c r="AU144" i="12"/>
  <c r="BR80" i="12"/>
  <c r="BN144" i="12" s="1"/>
  <c r="CF185" i="12"/>
  <c r="CP118" i="12"/>
  <c r="CN185" i="12" s="1"/>
  <c r="BT186" i="12"/>
  <c r="CD119" i="12"/>
  <c r="CB186" i="12" s="1"/>
  <c r="CP91" i="12"/>
  <c r="CK146" i="12" s="1"/>
  <c r="AV180" i="12"/>
  <c r="CP106" i="12"/>
  <c r="CN182" i="12" s="1"/>
  <c r="CD79" i="12"/>
  <c r="BY144" i="12" s="1"/>
  <c r="CF188" i="12"/>
  <c r="CP130" i="12"/>
  <c r="CN188" i="12" s="1"/>
  <c r="L151" i="12"/>
  <c r="L158" i="12" l="1"/>
  <c r="BU64" i="7"/>
  <c r="BU66" i="7" s="1"/>
  <c r="H71" i="3"/>
  <c r="BS157" i="12"/>
  <c r="BH136" i="12"/>
  <c r="X149" i="12"/>
  <c r="W159" i="12"/>
  <c r="AD159" i="12"/>
  <c r="AD161" i="12" s="1"/>
  <c r="AR149" i="12"/>
  <c r="AV137" i="12"/>
  <c r="CB176" i="12"/>
  <c r="CB157" i="12"/>
  <c r="Q158" i="12"/>
  <c r="Q161" i="12" s="1"/>
  <c r="AJ160" i="12"/>
  <c r="BM66" i="7"/>
  <c r="BM65" i="7"/>
  <c r="N64" i="6"/>
  <c r="R64" i="6" s="1"/>
  <c r="O51" i="6"/>
  <c r="O52" i="6" s="1"/>
  <c r="R80" i="6" s="1"/>
  <c r="P80" i="6" s="1"/>
  <c r="BV147" i="7"/>
  <c r="U24" i="14"/>
  <c r="O55" i="6"/>
  <c r="BD146" i="12"/>
  <c r="BD160" i="12" s="1"/>
  <c r="BZ146" i="12"/>
  <c r="BZ160" i="12" s="1"/>
  <c r="CD94" i="12"/>
  <c r="CB146" i="12" s="1"/>
  <c r="EH137" i="12"/>
  <c r="T161" i="12"/>
  <c r="G19" i="10"/>
  <c r="G41" i="10" s="1"/>
  <c r="G46" i="10" s="1"/>
  <c r="W19" i="10"/>
  <c r="N20" i="9" s="1"/>
  <c r="V20" i="9" s="1"/>
  <c r="W33" i="15"/>
  <c r="F7" i="31" s="1"/>
  <c r="F214" i="3"/>
  <c r="F215" i="3" s="1"/>
  <c r="K161" i="12"/>
  <c r="F202" i="50"/>
  <c r="K204" i="50" s="1"/>
  <c r="E54" i="46"/>
  <c r="CP92" i="12"/>
  <c r="CL146" i="12" s="1"/>
  <c r="CL160" i="12" s="1"/>
  <c r="BR82" i="12"/>
  <c r="BP144" i="12" s="1"/>
  <c r="CD98" i="12"/>
  <c r="BY147" i="12" s="1"/>
  <c r="W154" i="12"/>
  <c r="H58" i="30"/>
  <c r="F139" i="3"/>
  <c r="H207" i="50"/>
  <c r="E207" i="50" s="1"/>
  <c r="E300" i="50" s="1"/>
  <c r="E366" i="50" s="1"/>
  <c r="F23" i="47"/>
  <c r="H296" i="50"/>
  <c r="H297" i="50" s="1"/>
  <c r="BN149" i="12"/>
  <c r="BP184" i="12"/>
  <c r="F102" i="50"/>
  <c r="H48" i="30"/>
  <c r="CB189" i="12"/>
  <c r="CF189" i="12" s="1"/>
  <c r="CP131" i="12"/>
  <c r="EV144" i="12"/>
  <c r="EY170" i="12"/>
  <c r="EY171" i="12" s="1"/>
  <c r="EY172" i="12" s="1"/>
  <c r="E297" i="50"/>
  <c r="E363" i="50"/>
  <c r="E327" i="50"/>
  <c r="I23" i="52"/>
  <c r="AR147" i="12"/>
  <c r="AR181" i="12"/>
  <c r="AV181" i="12" s="1"/>
  <c r="F235" i="3"/>
  <c r="H360" i="50"/>
  <c r="H361" i="50" s="1"/>
  <c r="GF149" i="12"/>
  <c r="FJ68" i="12"/>
  <c r="F202" i="3"/>
  <c r="F24" i="47"/>
  <c r="BR182" i="12"/>
  <c r="BT182" i="12" s="1"/>
  <c r="CD181" i="12"/>
  <c r="F198" i="3"/>
  <c r="G16" i="16"/>
  <c r="J14" i="16"/>
  <c r="J16" i="16" s="1"/>
  <c r="AI142" i="12"/>
  <c r="AF179" i="12"/>
  <c r="X142" i="12"/>
  <c r="AR177" i="12"/>
  <c r="AV177" i="12" s="1"/>
  <c r="X143" i="12"/>
  <c r="AI143" i="12"/>
  <c r="U157" i="7"/>
  <c r="AH210" i="12"/>
  <c r="GJ196" i="12"/>
  <c r="FX200" i="12"/>
  <c r="FW163" i="12"/>
  <c r="EH136" i="12"/>
  <c r="EH157" i="12" s="1"/>
  <c r="EX14" i="12"/>
  <c r="CD40" i="12"/>
  <c r="BY139" i="12" s="1"/>
  <c r="AW169" i="7"/>
  <c r="GH28" i="12"/>
  <c r="CP116" i="12"/>
  <c r="CK150" i="12" s="1"/>
  <c r="BR99" i="12"/>
  <c r="BN147" i="12" s="1"/>
  <c r="AX67" i="7"/>
  <c r="AP152" i="7"/>
  <c r="AW140" i="7"/>
  <c r="AW146" i="7" s="1"/>
  <c r="BR94" i="12"/>
  <c r="CP128" i="12"/>
  <c r="CK152" i="12" s="1"/>
  <c r="CE164" i="12"/>
  <c r="CE165" i="12" s="1"/>
  <c r="CE166" i="12" s="1"/>
  <c r="BT64" i="7"/>
  <c r="G71" i="3"/>
  <c r="G101" i="3"/>
  <c r="F117" i="50" s="1"/>
  <c r="F119" i="50" s="1"/>
  <c r="BF81" i="7"/>
  <c r="CP45" i="12" s="1"/>
  <c r="DB45" i="12" s="1"/>
  <c r="BF77" i="7"/>
  <c r="CP36" i="12" s="1"/>
  <c r="CQ167" i="12" s="1"/>
  <c r="CQ168" i="12" s="1"/>
  <c r="CQ169" i="12" s="1"/>
  <c r="DB44" i="12"/>
  <c r="DN44" i="12" s="1"/>
  <c r="DZ44" i="12" s="1"/>
  <c r="EL44" i="12" s="1"/>
  <c r="EX44" i="12" s="1"/>
  <c r="FJ44" i="12" s="1"/>
  <c r="FV44" i="12" s="1"/>
  <c r="GH44" i="12" s="1"/>
  <c r="GT44" i="12" s="1"/>
  <c r="DB26" i="12"/>
  <c r="BL66" i="7"/>
  <c r="BL65" i="7"/>
  <c r="BD67" i="7"/>
  <c r="BF80" i="7" s="1"/>
  <c r="CP18" i="12"/>
  <c r="BA142" i="12"/>
  <c r="BR63" i="12"/>
  <c r="AO143" i="12"/>
  <c r="BF71" i="12"/>
  <c r="AR142" i="12"/>
  <c r="BF67" i="12"/>
  <c r="AR143" i="12"/>
  <c r="BF75" i="12"/>
  <c r="AJ154" i="7"/>
  <c r="AJ146" i="7"/>
  <c r="AJ152" i="7"/>
  <c r="BB143" i="12"/>
  <c r="BR72" i="12"/>
  <c r="BB142" i="12"/>
  <c r="BB158" i="12" s="1"/>
  <c r="BR64" i="12"/>
  <c r="AP154" i="7"/>
  <c r="AQ140" i="7"/>
  <c r="H33" i="11"/>
  <c r="BG170" i="12"/>
  <c r="BG171" i="12" s="1"/>
  <c r="BG172" i="12" s="1"/>
  <c r="BG173" i="12" s="1"/>
  <c r="O19" i="10"/>
  <c r="O41" i="10" s="1"/>
  <c r="O46" i="10" s="1"/>
  <c r="S111" i="5"/>
  <c r="S112" i="5"/>
  <c r="S113" i="5"/>
  <c r="S114" i="5"/>
  <c r="S115" i="5"/>
  <c r="S109" i="5"/>
  <c r="P119" i="5"/>
  <c r="S108" i="5"/>
  <c r="S106" i="5"/>
  <c r="R121" i="5"/>
  <c r="BT171" i="7"/>
  <c r="G121" i="3"/>
  <c r="CP105" i="12"/>
  <c r="CL148" i="12" s="1"/>
  <c r="CN148" i="12" s="1"/>
  <c r="CB148" i="12"/>
  <c r="BS153" i="12"/>
  <c r="BT153" i="12" s="1"/>
  <c r="CN152" i="12"/>
  <c r="AP151" i="12"/>
  <c r="AP159" i="12" s="1"/>
  <c r="AP161" i="12" s="1"/>
  <c r="BP150" i="12"/>
  <c r="AF151" i="12"/>
  <c r="AI151" i="12" s="1"/>
  <c r="AI159" i="12" s="1"/>
  <c r="BH183" i="12"/>
  <c r="BR107" i="12"/>
  <c r="BP183" i="12" s="1"/>
  <c r="AO110" i="7"/>
  <c r="AO112" i="7"/>
  <c r="R192" i="5"/>
  <c r="AH56" i="12"/>
  <c r="AC141" i="12" s="1"/>
  <c r="E154" i="12"/>
  <c r="CD59" i="12"/>
  <c r="CB141" i="12" s="1"/>
  <c r="BG141" i="12"/>
  <c r="BH141" i="12" s="1"/>
  <c r="CD45" i="12"/>
  <c r="CB139" i="12" s="1"/>
  <c r="BG139" i="12"/>
  <c r="BH139" i="12" s="1"/>
  <c r="FJ41" i="12"/>
  <c r="FF139" i="12" s="1"/>
  <c r="EX23" i="12"/>
  <c r="CD27" i="12"/>
  <c r="CB137" i="12" s="1"/>
  <c r="BG137" i="12"/>
  <c r="DN22" i="12"/>
  <c r="DI137" i="12" s="1"/>
  <c r="DI160" i="12" s="1"/>
  <c r="BS74" i="7"/>
  <c r="BS78" i="7"/>
  <c r="DZ40" i="12"/>
  <c r="DU139" i="12" s="1"/>
  <c r="BR22" i="12"/>
  <c r="BM137" i="12" s="1"/>
  <c r="F240" i="3"/>
  <c r="BR86" i="12"/>
  <c r="BN145" i="12" s="1"/>
  <c r="BR88" i="12"/>
  <c r="BP145" i="12" s="1"/>
  <c r="BS145" i="12" s="1"/>
  <c r="BT145" i="12" s="1"/>
  <c r="CD85" i="12"/>
  <c r="BY145" i="12" s="1"/>
  <c r="BT136" i="12"/>
  <c r="AJ149" i="12"/>
  <c r="X151" i="12"/>
  <c r="BH148" i="12"/>
  <c r="DB57" i="12"/>
  <c r="CX141" i="12" s="1"/>
  <c r="AJ146" i="12"/>
  <c r="FL149" i="12"/>
  <c r="FL159" i="12" s="1"/>
  <c r="L159" i="12"/>
  <c r="BJ112" i="7"/>
  <c r="BC112" i="7"/>
  <c r="BC110" i="7"/>
  <c r="AA110" i="7"/>
  <c r="AA112" i="7"/>
  <c r="BC151" i="7"/>
  <c r="BL111" i="7"/>
  <c r="BJ113" i="7"/>
  <c r="BN111" i="7"/>
  <c r="BD113" i="7"/>
  <c r="BF113" i="7"/>
  <c r="BS67" i="7"/>
  <c r="Z170" i="5" s="1"/>
  <c r="X184" i="5" s="1"/>
  <c r="X185" i="5" s="1"/>
  <c r="Z185" i="5" s="1"/>
  <c r="AA185" i="5" s="1"/>
  <c r="BL93" i="7"/>
  <c r="BL95" i="7" s="1"/>
  <c r="BK99" i="7" s="1"/>
  <c r="BK105" i="7" s="1"/>
  <c r="BL169" i="7" s="1"/>
  <c r="CD49" i="12"/>
  <c r="BY140" i="12" s="1"/>
  <c r="CE138" i="12"/>
  <c r="CF138" i="12" s="1"/>
  <c r="BS56" i="7"/>
  <c r="DZ31" i="12"/>
  <c r="DU138" i="12" s="1"/>
  <c r="DN13" i="12"/>
  <c r="DI136" i="12" s="1"/>
  <c r="DI157" i="12" s="1"/>
  <c r="AV187" i="12"/>
  <c r="BF124" i="12"/>
  <c r="BD187" i="12" s="1"/>
  <c r="L154" i="12"/>
  <c r="F270" i="3" s="1"/>
  <c r="G124" i="3"/>
  <c r="G125" i="3" s="1"/>
  <c r="BN147" i="7"/>
  <c r="F236" i="3"/>
  <c r="GJ148" i="12"/>
  <c r="AI147" i="12"/>
  <c r="BK146" i="7"/>
  <c r="DN52" i="12"/>
  <c r="DL140" i="12" s="1"/>
  <c r="DL178" i="12" s="1"/>
  <c r="CQ140" i="12"/>
  <c r="CR178" i="12"/>
  <c r="BF101" i="12"/>
  <c r="GV184" i="12"/>
  <c r="GT7" i="12"/>
  <c r="GJ152" i="12"/>
  <c r="GJ150" i="12"/>
  <c r="CE136" i="12"/>
  <c r="GU151" i="12"/>
  <c r="GJ151" i="12"/>
  <c r="EB144" i="12"/>
  <c r="EZ180" i="12"/>
  <c r="GH79" i="12"/>
  <c r="GC144" i="12" s="1"/>
  <c r="FV80" i="12"/>
  <c r="FR144" i="12" s="1"/>
  <c r="FJ82" i="12"/>
  <c r="EM144" i="12"/>
  <c r="AV146" i="12"/>
  <c r="FJ32" i="12"/>
  <c r="FF138" i="12" s="1"/>
  <c r="GH50" i="12"/>
  <c r="GD140" i="12" s="1"/>
  <c r="AH206" i="12"/>
  <c r="AK206" i="12" s="1"/>
  <c r="CR188" i="12"/>
  <c r="DB130" i="12"/>
  <c r="CZ188" i="12" s="1"/>
  <c r="CD117" i="12"/>
  <c r="BZ150" i="12" s="1"/>
  <c r="DB106" i="12"/>
  <c r="CZ182" i="12" s="1"/>
  <c r="CR185" i="12"/>
  <c r="DB118" i="12"/>
  <c r="CZ185" i="12" s="1"/>
  <c r="CD112" i="12"/>
  <c r="BT184" i="12"/>
  <c r="DB91" i="12"/>
  <c r="CW146" i="12" s="1"/>
  <c r="AU150" i="12"/>
  <c r="AV150" i="12" s="1"/>
  <c r="DB129" i="12"/>
  <c r="CX152" i="12" s="1"/>
  <c r="DB104" i="12"/>
  <c r="CW148" i="12" s="1"/>
  <c r="BS148" i="12"/>
  <c r="CD80" i="12"/>
  <c r="BZ144" i="12" s="1"/>
  <c r="CF186" i="12"/>
  <c r="CP119" i="12"/>
  <c r="CN186" i="12" s="1"/>
  <c r="CP79" i="12"/>
  <c r="CK144" i="12" s="1"/>
  <c r="BG144" i="12"/>
  <c r="BS152" i="12"/>
  <c r="BT152" i="12" s="1"/>
  <c r="AV144" i="12"/>
  <c r="AV157" i="12" s="1"/>
  <c r="X158" i="12" l="1"/>
  <c r="BU65" i="7"/>
  <c r="BU67" i="7" s="1"/>
  <c r="BV76" i="7" s="1"/>
  <c r="BM67" i="7"/>
  <c r="AF159" i="12"/>
  <c r="CK159" i="12"/>
  <c r="BP149" i="12"/>
  <c r="X159" i="12"/>
  <c r="AU149" i="12"/>
  <c r="AU159" i="12" s="1"/>
  <c r="X80" i="5"/>
  <c r="X83" i="5" s="1"/>
  <c r="BN76" i="7"/>
  <c r="CB160" i="12"/>
  <c r="BN66" i="7"/>
  <c r="BH137" i="12"/>
  <c r="CE157" i="12"/>
  <c r="BN65" i="7"/>
  <c r="AV160" i="12"/>
  <c r="AU142" i="12"/>
  <c r="AU158" i="12" s="1"/>
  <c r="AR158" i="12"/>
  <c r="AC158" i="12"/>
  <c r="AC161" i="12" s="1"/>
  <c r="AJ142" i="12"/>
  <c r="AI158" i="12"/>
  <c r="L161" i="12"/>
  <c r="BD180" i="7"/>
  <c r="BD181" i="7" s="1"/>
  <c r="V41" i="10"/>
  <c r="I6" i="11" s="1"/>
  <c r="J6" i="11" s="1"/>
  <c r="N66" i="6"/>
  <c r="R66" i="6" s="1"/>
  <c r="O56" i="6"/>
  <c r="CD95" i="12"/>
  <c r="DZ95" i="12"/>
  <c r="G155" i="3"/>
  <c r="G156" i="3" s="1"/>
  <c r="U28" i="14"/>
  <c r="CP98" i="12"/>
  <c r="CK147" i="12" s="1"/>
  <c r="E208" i="50"/>
  <c r="BG146" i="12"/>
  <c r="BG160" i="12" s="1"/>
  <c r="BP146" i="12"/>
  <c r="BP160" i="12" s="1"/>
  <c r="E385" i="50"/>
  <c r="J176" i="12"/>
  <c r="DN26" i="12"/>
  <c r="DB27" i="12"/>
  <c r="CD82" i="12"/>
  <c r="CB144" i="12" s="1"/>
  <c r="DB92" i="12"/>
  <c r="CX146" i="12" s="1"/>
  <c r="CY146" i="12" s="1"/>
  <c r="BS170" i="12"/>
  <c r="BS171" i="12" s="1"/>
  <c r="BS172" i="12" s="1"/>
  <c r="F41" i="10"/>
  <c r="F46" i="10" s="1"/>
  <c r="G52" i="10" s="1"/>
  <c r="BT66" i="7"/>
  <c r="BV66" i="7" s="1"/>
  <c r="GH17" i="12"/>
  <c r="GT17" i="12" s="1"/>
  <c r="X79" i="5"/>
  <c r="AD82" i="5" s="1"/>
  <c r="ET137" i="12"/>
  <c r="EU137" i="12" s="1"/>
  <c r="BB161" i="12"/>
  <c r="AF161" i="12"/>
  <c r="W161" i="12"/>
  <c r="H41" i="10"/>
  <c r="H46" i="10" s="1"/>
  <c r="P121" i="5"/>
  <c r="E374" i="50"/>
  <c r="T32" i="9"/>
  <c r="U32" i="9"/>
  <c r="W32" i="9"/>
  <c r="AD20" i="9"/>
  <c r="AL20" i="9" s="1"/>
  <c r="BB20" i="9" s="1"/>
  <c r="AT20" i="9" s="1"/>
  <c r="BJ20" i="9" s="1"/>
  <c r="BJ32" i="9" s="1"/>
  <c r="V32" i="9"/>
  <c r="BE146" i="12"/>
  <c r="F253" i="50"/>
  <c r="F254" i="50" s="1"/>
  <c r="X33" i="15"/>
  <c r="AA41" i="15" s="1"/>
  <c r="AA43" i="15" s="1"/>
  <c r="AA48" i="15" s="1"/>
  <c r="AA51" i="15" s="1"/>
  <c r="EL99" i="12"/>
  <c r="EH147" i="12" s="1"/>
  <c r="AA46" i="15"/>
  <c r="E383" i="50"/>
  <c r="Z184" i="5"/>
  <c r="AA184" i="5" s="1"/>
  <c r="E301" i="50"/>
  <c r="DB128" i="12"/>
  <c r="CW152" i="12" s="1"/>
  <c r="F120" i="50"/>
  <c r="F122" i="50"/>
  <c r="F123" i="50" s="1"/>
  <c r="CN189" i="12"/>
  <c r="CR189" i="12" s="1"/>
  <c r="DB131" i="12"/>
  <c r="BZ149" i="12"/>
  <c r="CB184" i="12"/>
  <c r="CF184" i="12" s="1"/>
  <c r="F65" i="50"/>
  <c r="E48" i="46"/>
  <c r="F11" i="52"/>
  <c r="FH144" i="12"/>
  <c r="FI144" i="12" s="1"/>
  <c r="FK170" i="12"/>
  <c r="FK171" i="12" s="1"/>
  <c r="FK172" i="12" s="1"/>
  <c r="I25" i="52"/>
  <c r="E367" i="50"/>
  <c r="D23" i="53"/>
  <c r="E418" i="50"/>
  <c r="F237" i="3"/>
  <c r="H362" i="50"/>
  <c r="H363" i="50" s="1"/>
  <c r="BD147" i="12"/>
  <c r="BD181" i="12"/>
  <c r="BH181" i="12" s="1"/>
  <c r="F241" i="3"/>
  <c r="H366" i="50"/>
  <c r="FV68" i="12"/>
  <c r="DB18" i="12"/>
  <c r="DC164" i="12" s="1"/>
  <c r="DC165" i="12" s="1"/>
  <c r="DC166" i="12" s="1"/>
  <c r="CQ164" i="12"/>
  <c r="CQ165" i="12" s="1"/>
  <c r="CQ166" i="12" s="1"/>
  <c r="H26" i="30"/>
  <c r="BD164" i="7"/>
  <c r="CD182" i="12"/>
  <c r="CF182" i="12" s="1"/>
  <c r="CP181" i="12"/>
  <c r="AR179" i="12"/>
  <c r="AJ143" i="12"/>
  <c r="BD177" i="12"/>
  <c r="BH177" i="12" s="1"/>
  <c r="AU143" i="12"/>
  <c r="BT93" i="7"/>
  <c r="BT95" i="7" s="1"/>
  <c r="BS99" i="7" s="1"/>
  <c r="BS105" i="7" s="1"/>
  <c r="BT169" i="7" s="1"/>
  <c r="G27" i="17"/>
  <c r="I26" i="53" s="1"/>
  <c r="J26" i="53" s="1"/>
  <c r="GV196" i="12"/>
  <c r="GV200" i="12" s="1"/>
  <c r="GJ200" i="12"/>
  <c r="GI163" i="12"/>
  <c r="R206" i="5"/>
  <c r="P206" i="5" s="1"/>
  <c r="R193" i="5"/>
  <c r="ET136" i="12"/>
  <c r="FJ14" i="12"/>
  <c r="GT28" i="12"/>
  <c r="DB116" i="12"/>
  <c r="CW150" i="12" s="1"/>
  <c r="CW159" i="12" s="1"/>
  <c r="CD99" i="12"/>
  <c r="BZ147" i="12" s="1"/>
  <c r="BH180" i="12"/>
  <c r="BD140" i="7"/>
  <c r="BD146" i="7" s="1"/>
  <c r="AX140" i="7"/>
  <c r="AW154" i="7"/>
  <c r="AW152" i="7"/>
  <c r="AW163" i="7" s="1"/>
  <c r="BF67" i="7"/>
  <c r="CN137" i="12"/>
  <c r="CN139" i="12"/>
  <c r="AM19" i="10"/>
  <c r="AN41" i="10" s="1"/>
  <c r="AE19" i="10"/>
  <c r="CN138" i="12"/>
  <c r="DB36" i="12"/>
  <c r="DC167" i="12" s="1"/>
  <c r="DC168" i="12" s="1"/>
  <c r="DC169" i="12" s="1"/>
  <c r="CN136" i="12"/>
  <c r="BL67" i="7"/>
  <c r="BN80" i="7" s="1"/>
  <c r="BN81" i="7"/>
  <c r="BN77" i="7"/>
  <c r="GH26" i="12"/>
  <c r="GT26" i="12" s="1"/>
  <c r="BT65" i="7"/>
  <c r="CD63" i="12"/>
  <c r="BM142" i="12"/>
  <c r="BA143" i="12"/>
  <c r="BR71" i="12"/>
  <c r="BN143" i="12"/>
  <c r="CD72" i="12"/>
  <c r="AQ154" i="7"/>
  <c r="AQ152" i="7"/>
  <c r="AQ146" i="7"/>
  <c r="BD142" i="12"/>
  <c r="BR67" i="12"/>
  <c r="BD143" i="12"/>
  <c r="BR75" i="12"/>
  <c r="CD64" i="12"/>
  <c r="CD67" i="12" s="1"/>
  <c r="CB142" i="12" s="1"/>
  <c r="BN142" i="12"/>
  <c r="BN158" i="12" s="1"/>
  <c r="W41" i="10"/>
  <c r="W46" i="10" s="1"/>
  <c r="X41" i="10"/>
  <c r="X46" i="10" s="1"/>
  <c r="L32" i="9"/>
  <c r="M32" i="9"/>
  <c r="O32" i="9"/>
  <c r="N41" i="10"/>
  <c r="N46" i="10" s="1"/>
  <c r="O52" i="10" s="1"/>
  <c r="P41" i="10"/>
  <c r="P46" i="10" s="1"/>
  <c r="BR20" i="9"/>
  <c r="N32" i="9"/>
  <c r="DB105" i="12"/>
  <c r="CX148" i="12" s="1"/>
  <c r="CY148" i="12" s="1"/>
  <c r="AP154" i="12"/>
  <c r="AT206" i="12" s="1"/>
  <c r="AW206" i="12" s="1"/>
  <c r="S116" i="5"/>
  <c r="CM148" i="12"/>
  <c r="BQ148" i="12"/>
  <c r="CO148" i="12"/>
  <c r="I147" i="12"/>
  <c r="G138" i="12"/>
  <c r="U143" i="12"/>
  <c r="AE139" i="12"/>
  <c r="AQ147" i="12"/>
  <c r="BO140" i="12"/>
  <c r="CM136" i="12"/>
  <c r="DK139" i="12"/>
  <c r="DK137" i="12"/>
  <c r="DY144" i="12"/>
  <c r="DW138" i="12"/>
  <c r="EI140" i="12"/>
  <c r="S136" i="12"/>
  <c r="AE143" i="12"/>
  <c r="AG137" i="12"/>
  <c r="BQ138" i="12"/>
  <c r="CA140" i="12"/>
  <c r="I144" i="12"/>
  <c r="S145" i="12"/>
  <c r="U141" i="12"/>
  <c r="U137" i="12"/>
  <c r="AS141" i="12"/>
  <c r="BQ145" i="12"/>
  <c r="BO136" i="12"/>
  <c r="CC141" i="12"/>
  <c r="CM140" i="12"/>
  <c r="CY141" i="12"/>
  <c r="EU138" i="12"/>
  <c r="I136" i="12"/>
  <c r="I157" i="12" s="1"/>
  <c r="BC143" i="12"/>
  <c r="BO144" i="12"/>
  <c r="G147" i="12"/>
  <c r="I139" i="12"/>
  <c r="S143" i="12"/>
  <c r="S139" i="12"/>
  <c r="AG147" i="12"/>
  <c r="AS139" i="12"/>
  <c r="BE138" i="12"/>
  <c r="CC139" i="12"/>
  <c r="CY139" i="12"/>
  <c r="EI136" i="12"/>
  <c r="EI157" i="12" s="1"/>
  <c r="U145" i="12"/>
  <c r="AG145" i="12"/>
  <c r="AE141" i="12"/>
  <c r="AQ140" i="12"/>
  <c r="BC141" i="12"/>
  <c r="CA136" i="12"/>
  <c r="I137" i="12"/>
  <c r="S137" i="12"/>
  <c r="AE140" i="12"/>
  <c r="AG138" i="12"/>
  <c r="AS145" i="12"/>
  <c r="AQ143" i="12"/>
  <c r="AQ141" i="12"/>
  <c r="AS137" i="12"/>
  <c r="BC140" i="12"/>
  <c r="BO145" i="12"/>
  <c r="BQ141" i="12"/>
  <c r="BQ137" i="12"/>
  <c r="CA141" i="12"/>
  <c r="CA137" i="12"/>
  <c r="BC145" i="12"/>
  <c r="G141" i="12"/>
  <c r="G139" i="12"/>
  <c r="S147" i="12"/>
  <c r="AE147" i="12"/>
  <c r="AQ139" i="12"/>
  <c r="BO139" i="12"/>
  <c r="CM137" i="12"/>
  <c r="CY137" i="12"/>
  <c r="DW139" i="12"/>
  <c r="EW144" i="12"/>
  <c r="BC137" i="12"/>
  <c r="CY138" i="12"/>
  <c r="I145" i="12"/>
  <c r="S144" i="12"/>
  <c r="U142" i="12"/>
  <c r="U138" i="12"/>
  <c r="AG141" i="12"/>
  <c r="BE141" i="12"/>
  <c r="BO137" i="12"/>
  <c r="CA144" i="12"/>
  <c r="CY140" i="12"/>
  <c r="DW137" i="12"/>
  <c r="EI139" i="12"/>
  <c r="FS140" i="12"/>
  <c r="EI144" i="12"/>
  <c r="S140" i="12"/>
  <c r="AG139" i="12"/>
  <c r="AS147" i="12"/>
  <c r="BE139" i="12"/>
  <c r="BO147" i="12"/>
  <c r="CC138" i="12"/>
  <c r="EI137" i="12"/>
  <c r="AS138" i="12"/>
  <c r="G143" i="12"/>
  <c r="I143" i="12"/>
  <c r="DK138" i="12"/>
  <c r="BC147" i="12"/>
  <c r="GE140" i="12"/>
  <c r="BC136" i="12"/>
  <c r="I141" i="12"/>
  <c r="AG140" i="12"/>
  <c r="CY136" i="12"/>
  <c r="U139" i="12"/>
  <c r="DW140" i="12"/>
  <c r="AQ136" i="12"/>
  <c r="AQ157" i="12" s="1"/>
  <c r="G145" i="12"/>
  <c r="EK144" i="12"/>
  <c r="BQ144" i="12"/>
  <c r="BO141" i="12"/>
  <c r="FG138" i="12"/>
  <c r="DK140" i="12"/>
  <c r="AE136" i="12"/>
  <c r="BC142" i="12"/>
  <c r="G144" i="12"/>
  <c r="AG142" i="12"/>
  <c r="CM138" i="12"/>
  <c r="G136" i="12"/>
  <c r="G157" i="12" s="1"/>
  <c r="AQ144" i="12"/>
  <c r="CA138" i="12"/>
  <c r="BQ136" i="12"/>
  <c r="EU144" i="12"/>
  <c r="BE137" i="12"/>
  <c r="AS144" i="12"/>
  <c r="AE144" i="12"/>
  <c r="DM140" i="12"/>
  <c r="BC144" i="12"/>
  <c r="CC137" i="12"/>
  <c r="G142" i="12"/>
  <c r="FS144" i="12"/>
  <c r="G140" i="12"/>
  <c r="DK144" i="12"/>
  <c r="BE145" i="12"/>
  <c r="I140" i="12"/>
  <c r="AQ137" i="12"/>
  <c r="AQ142" i="12"/>
  <c r="DA140" i="12"/>
  <c r="U144" i="12"/>
  <c r="AG136" i="12"/>
  <c r="AG157" i="12" s="1"/>
  <c r="S138" i="12"/>
  <c r="BE136" i="12"/>
  <c r="BE157" i="12" s="1"/>
  <c r="BO138" i="12"/>
  <c r="CO140" i="12"/>
  <c r="I142" i="12"/>
  <c r="CC140" i="12"/>
  <c r="G137" i="12"/>
  <c r="DK136" i="12"/>
  <c r="U147" i="12"/>
  <c r="AS143" i="12"/>
  <c r="BC139" i="12"/>
  <c r="AS140" i="12"/>
  <c r="DM144" i="12"/>
  <c r="AQ145" i="12"/>
  <c r="I138" i="12"/>
  <c r="AE142" i="12"/>
  <c r="BE140" i="12"/>
  <c r="BC138" i="12"/>
  <c r="DW144" i="12"/>
  <c r="CM141" i="12"/>
  <c r="AS142" i="12"/>
  <c r="FG140" i="12"/>
  <c r="AE138" i="12"/>
  <c r="CA139" i="12"/>
  <c r="AG144" i="12"/>
  <c r="EI138" i="12"/>
  <c r="FG139" i="12"/>
  <c r="AQ138" i="12"/>
  <c r="FG144" i="12"/>
  <c r="AE145" i="12"/>
  <c r="EU139" i="12"/>
  <c r="CC136" i="12"/>
  <c r="AG143" i="12"/>
  <c r="CM139" i="12"/>
  <c r="U140" i="12"/>
  <c r="CC144" i="12"/>
  <c r="BQ140" i="12"/>
  <c r="EU140" i="12"/>
  <c r="S141" i="12"/>
  <c r="DW136" i="12"/>
  <c r="BE144" i="12"/>
  <c r="AE137" i="12"/>
  <c r="AS136" i="12"/>
  <c r="U136" i="12"/>
  <c r="BQ139" i="12"/>
  <c r="S142" i="12"/>
  <c r="G152" i="12"/>
  <c r="EU148" i="12"/>
  <c r="I152" i="12"/>
  <c r="FS152" i="12"/>
  <c r="GE152" i="12"/>
  <c r="GQ152" i="12"/>
  <c r="G153" i="12"/>
  <c r="FG148" i="12"/>
  <c r="EW148" i="12"/>
  <c r="G148" i="12"/>
  <c r="S152" i="12"/>
  <c r="S146" i="12"/>
  <c r="FI148" i="12"/>
  <c r="FS148" i="12"/>
  <c r="FG151" i="12"/>
  <c r="S148" i="12"/>
  <c r="AE152" i="12"/>
  <c r="U152" i="12"/>
  <c r="GG152" i="12"/>
  <c r="G146" i="12"/>
  <c r="I148" i="12"/>
  <c r="S153" i="12"/>
  <c r="FG150" i="12"/>
  <c r="G150" i="12"/>
  <c r="EU150" i="12"/>
  <c r="FU152" i="12"/>
  <c r="GS152" i="12"/>
  <c r="I153" i="12"/>
  <c r="EW150" i="12"/>
  <c r="AE153" i="12"/>
  <c r="AE148" i="12"/>
  <c r="I150" i="12"/>
  <c r="U153" i="12"/>
  <c r="AG152" i="12"/>
  <c r="FU148" i="12"/>
  <c r="FS150" i="12"/>
  <c r="AQ152" i="12"/>
  <c r="U148" i="12"/>
  <c r="S150" i="12"/>
  <c r="FS151" i="12"/>
  <c r="EU149" i="12"/>
  <c r="GE148" i="12"/>
  <c r="FI151" i="12"/>
  <c r="FI150" i="12"/>
  <c r="AE146" i="12"/>
  <c r="GQ150" i="12"/>
  <c r="U146" i="12"/>
  <c r="GE150" i="12"/>
  <c r="EW149" i="12"/>
  <c r="FU151" i="12"/>
  <c r="FG149" i="12"/>
  <c r="AE150" i="12"/>
  <c r="G149" i="12"/>
  <c r="GQ148" i="12"/>
  <c r="AG148" i="12"/>
  <c r="AQ146" i="12"/>
  <c r="I146" i="12"/>
  <c r="AQ153" i="12"/>
  <c r="GE151" i="12"/>
  <c r="U150" i="12"/>
  <c r="AG153" i="12"/>
  <c r="AQ148" i="12"/>
  <c r="BC152" i="12"/>
  <c r="AE149" i="12"/>
  <c r="AS152" i="12"/>
  <c r="GG148" i="12"/>
  <c r="FU150" i="12"/>
  <c r="S149" i="12"/>
  <c r="G151" i="12"/>
  <c r="AG149" i="12"/>
  <c r="BO146" i="12"/>
  <c r="S151" i="12"/>
  <c r="FS149" i="12"/>
  <c r="I151" i="12"/>
  <c r="GG151" i="12"/>
  <c r="AQ149" i="12"/>
  <c r="AS153" i="12"/>
  <c r="GS150" i="12"/>
  <c r="BE152" i="12"/>
  <c r="GS148" i="12"/>
  <c r="GG150" i="12"/>
  <c r="AS148" i="12"/>
  <c r="I149" i="12"/>
  <c r="BC153" i="12"/>
  <c r="AQ150" i="12"/>
  <c r="BO152" i="12"/>
  <c r="FI149" i="12"/>
  <c r="AG150" i="12"/>
  <c r="BC146" i="12"/>
  <c r="U149" i="12"/>
  <c r="AG146" i="12"/>
  <c r="AS149" i="12"/>
  <c r="GQ151" i="12"/>
  <c r="BO148" i="12"/>
  <c r="FU149" i="12"/>
  <c r="BO153" i="12"/>
  <c r="BC148" i="12"/>
  <c r="AS146" i="12"/>
  <c r="U151" i="12"/>
  <c r="CA152" i="12"/>
  <c r="BC150" i="12"/>
  <c r="BQ152" i="12"/>
  <c r="BC149" i="12"/>
  <c r="AS150" i="12"/>
  <c r="GE149" i="12"/>
  <c r="BE153" i="12"/>
  <c r="CA146" i="12"/>
  <c r="CM152" i="12"/>
  <c r="CA148" i="12"/>
  <c r="GG149" i="12"/>
  <c r="CO152" i="12"/>
  <c r="CC148" i="12"/>
  <c r="AE151" i="12"/>
  <c r="BO149" i="12"/>
  <c r="BE148" i="12"/>
  <c r="BQ149" i="12"/>
  <c r="CM146" i="12"/>
  <c r="BO150" i="12"/>
  <c r="GS151" i="12"/>
  <c r="BE149" i="12"/>
  <c r="BQ150" i="12"/>
  <c r="BQ153" i="12"/>
  <c r="CC152" i="12"/>
  <c r="BE150" i="12"/>
  <c r="AF154" i="12"/>
  <c r="AH207" i="12" s="1"/>
  <c r="AK207" i="12" s="1"/>
  <c r="CZ152" i="12"/>
  <c r="DA152" i="12" s="1"/>
  <c r="CY152" i="12"/>
  <c r="CB150" i="12"/>
  <c r="CC150" i="12" s="1"/>
  <c r="CA150" i="12"/>
  <c r="AG151" i="12"/>
  <c r="GQ149" i="12"/>
  <c r="GR149" i="12"/>
  <c r="BB151" i="12"/>
  <c r="BB159" i="12" s="1"/>
  <c r="AR151" i="12"/>
  <c r="AU151" i="12" s="1"/>
  <c r="AQ151" i="12"/>
  <c r="CD107" i="12"/>
  <c r="CB183" i="12" s="1"/>
  <c r="BT183" i="12"/>
  <c r="R203" i="5"/>
  <c r="AT56" i="12"/>
  <c r="AO141" i="12" s="1"/>
  <c r="F207" i="3"/>
  <c r="F233" i="3" s="1"/>
  <c r="H359" i="50" s="1"/>
  <c r="Q154" i="12"/>
  <c r="V205" i="12" s="1"/>
  <c r="Y205" i="12" s="1"/>
  <c r="BS141" i="12"/>
  <c r="BT141" i="12" s="1"/>
  <c r="CP59" i="12"/>
  <c r="CN141" i="12" s="1"/>
  <c r="CO141" i="12" s="1"/>
  <c r="BS139" i="12"/>
  <c r="BT139" i="12" s="1"/>
  <c r="CE139" i="12"/>
  <c r="CF139" i="12" s="1"/>
  <c r="FV41" i="12"/>
  <c r="FR139" i="12" s="1"/>
  <c r="FS139" i="12" s="1"/>
  <c r="FJ23" i="12"/>
  <c r="BS137" i="12"/>
  <c r="CE137" i="12"/>
  <c r="CD22" i="12"/>
  <c r="BY137" i="12" s="1"/>
  <c r="EL40" i="12"/>
  <c r="EG139" i="12" s="1"/>
  <c r="DZ22" i="12"/>
  <c r="DU137" i="12" s="1"/>
  <c r="CP85" i="12"/>
  <c r="CK145" i="12" s="1"/>
  <c r="CD88" i="12"/>
  <c r="CB145" i="12" s="1"/>
  <c r="CE145" i="12" s="1"/>
  <c r="CF145" i="12" s="1"/>
  <c r="CD86" i="12"/>
  <c r="BZ145" i="12" s="1"/>
  <c r="CA145" i="12" s="1"/>
  <c r="FX149" i="12"/>
  <c r="FX159" i="12" s="1"/>
  <c r="X161" i="12"/>
  <c r="X154" i="12"/>
  <c r="AV149" i="12"/>
  <c r="CF136" i="12"/>
  <c r="CR140" i="12"/>
  <c r="BT148" i="12"/>
  <c r="DN57" i="12"/>
  <c r="DJ141" i="12" s="1"/>
  <c r="DK141" i="12" s="1"/>
  <c r="BR113" i="7"/>
  <c r="BT111" i="7"/>
  <c r="BV111" i="7"/>
  <c r="BR112" i="7"/>
  <c r="BK151" i="7"/>
  <c r="BK153" i="7"/>
  <c r="BL158" i="7" s="1"/>
  <c r="BK112" i="7"/>
  <c r="BL113" i="7"/>
  <c r="BN113" i="7"/>
  <c r="BK110" i="7"/>
  <c r="BT162" i="7"/>
  <c r="EL31" i="12"/>
  <c r="EG138" i="12" s="1"/>
  <c r="CP49" i="12"/>
  <c r="CK140" i="12" s="1"/>
  <c r="DZ13" i="12"/>
  <c r="DU136" i="12" s="1"/>
  <c r="DU157" i="12" s="1"/>
  <c r="BR124" i="12"/>
  <c r="BP187" i="12" s="1"/>
  <c r="BH187" i="12"/>
  <c r="AI154" i="12"/>
  <c r="DC140" i="12"/>
  <c r="DD178" i="12"/>
  <c r="GV152" i="12"/>
  <c r="GV150" i="12"/>
  <c r="GV148" i="12"/>
  <c r="DZ52" i="12"/>
  <c r="DX140" i="12" s="1"/>
  <c r="DX178" i="12" s="1"/>
  <c r="BR101" i="12"/>
  <c r="AU147" i="12"/>
  <c r="AJ147" i="12"/>
  <c r="G129" i="3"/>
  <c r="GV151" i="12"/>
  <c r="EN144" i="12"/>
  <c r="EY144" i="12"/>
  <c r="GH80" i="12"/>
  <c r="GD144" i="12" s="1"/>
  <c r="GE144" i="12" s="1"/>
  <c r="FV82" i="12"/>
  <c r="FL180" i="12"/>
  <c r="GT79" i="12"/>
  <c r="GO144" i="12" s="1"/>
  <c r="GT50" i="12"/>
  <c r="GP140" i="12" s="1"/>
  <c r="GQ140" i="12" s="1"/>
  <c r="FV32" i="12"/>
  <c r="FR138" i="12" s="1"/>
  <c r="DB79" i="12"/>
  <c r="BG149" i="12"/>
  <c r="DN129" i="12"/>
  <c r="DJ152" i="12" s="1"/>
  <c r="DN91" i="12"/>
  <c r="DI146" i="12" s="1"/>
  <c r="CR186" i="12"/>
  <c r="DB119" i="12"/>
  <c r="CZ186" i="12" s="1"/>
  <c r="DN104" i="12"/>
  <c r="DI148" i="12" s="1"/>
  <c r="DN106" i="12"/>
  <c r="DL182" i="12" s="1"/>
  <c r="DN116" i="12"/>
  <c r="DI150" i="12" s="1"/>
  <c r="AJ151" i="12"/>
  <c r="AJ159" i="12" s="1"/>
  <c r="CP112" i="12"/>
  <c r="DD185" i="12"/>
  <c r="DN118" i="12"/>
  <c r="DL185" i="12" s="1"/>
  <c r="CP117" i="12"/>
  <c r="CL150" i="12" s="1"/>
  <c r="DD188" i="12"/>
  <c r="DN130" i="12"/>
  <c r="DL188" i="12" s="1"/>
  <c r="BG150" i="12"/>
  <c r="BH150" i="12" s="1"/>
  <c r="CE148" i="12"/>
  <c r="CE152" i="12"/>
  <c r="CF152" i="12" s="1"/>
  <c r="BS144" i="12"/>
  <c r="BH144" i="12"/>
  <c r="BH157" i="12" s="1"/>
  <c r="CE170" i="12"/>
  <c r="CE171" i="12" s="1"/>
  <c r="CE172" i="12" s="1"/>
  <c r="BT180" i="12"/>
  <c r="BS173" i="12"/>
  <c r="CP80" i="12"/>
  <c r="FU159" i="12" l="1"/>
  <c r="GG159" i="12"/>
  <c r="BQ157" i="12"/>
  <c r="FS159" i="12"/>
  <c r="BO157" i="12"/>
  <c r="GE159" i="12"/>
  <c r="DW157" i="12"/>
  <c r="DK157" i="12"/>
  <c r="GQ159" i="12"/>
  <c r="EX99" i="12"/>
  <c r="AJ158" i="12"/>
  <c r="DB98" i="12"/>
  <c r="CW147" i="12" s="1"/>
  <c r="H73" i="3"/>
  <c r="BV65" i="7"/>
  <c r="EU136" i="12"/>
  <c r="EU157" i="12" s="1"/>
  <c r="ET157" i="12"/>
  <c r="H74" i="3"/>
  <c r="AS157" i="12"/>
  <c r="F248" i="3"/>
  <c r="F247" i="3"/>
  <c r="AR159" i="12"/>
  <c r="CB149" i="12"/>
  <c r="AG159" i="12"/>
  <c r="AQ159" i="12"/>
  <c r="U159" i="12"/>
  <c r="S159" i="12"/>
  <c r="AE159" i="12"/>
  <c r="BT137" i="12"/>
  <c r="BG142" i="12"/>
  <c r="BD158" i="12"/>
  <c r="CQ139" i="12"/>
  <c r="AO158" i="12"/>
  <c r="AO161" i="12" s="1"/>
  <c r="BC157" i="12"/>
  <c r="G158" i="12"/>
  <c r="AE157" i="12"/>
  <c r="CQ136" i="12"/>
  <c r="BC158" i="12"/>
  <c r="BC160" i="12"/>
  <c r="AQ160" i="12"/>
  <c r="AQ158" i="12"/>
  <c r="BO158" i="12"/>
  <c r="BO160" i="12"/>
  <c r="S158" i="12"/>
  <c r="S160" i="12"/>
  <c r="S157" i="12"/>
  <c r="U157" i="12"/>
  <c r="AS160" i="12"/>
  <c r="AS158" i="12"/>
  <c r="AE158" i="12"/>
  <c r="AE160" i="12"/>
  <c r="U158" i="12"/>
  <c r="U160" i="12"/>
  <c r="BY160" i="12"/>
  <c r="I158" i="12"/>
  <c r="CC157" i="12"/>
  <c r="BE160" i="12"/>
  <c r="BQ160" i="12"/>
  <c r="CF137" i="12"/>
  <c r="CA157" i="12"/>
  <c r="AG160" i="12"/>
  <c r="AG158" i="12"/>
  <c r="BF179" i="7"/>
  <c r="BI179" i="7" s="1"/>
  <c r="BD159" i="7" s="1"/>
  <c r="CP210" i="12" s="1"/>
  <c r="BF180" i="7"/>
  <c r="BI180" i="7" s="1"/>
  <c r="BL159" i="7" s="1"/>
  <c r="BL157" i="7" s="1"/>
  <c r="V46" i="10"/>
  <c r="W52" i="10" s="1"/>
  <c r="BS146" i="12"/>
  <c r="BS160" i="12" s="1"/>
  <c r="EL95" i="12"/>
  <c r="DX193" i="12"/>
  <c r="EB193" i="12" s="1"/>
  <c r="DV153" i="12"/>
  <c r="CP95" i="12"/>
  <c r="BZ153" i="12"/>
  <c r="CB193" i="12"/>
  <c r="CF193" i="12" s="1"/>
  <c r="R67" i="6"/>
  <c r="EI147" i="12"/>
  <c r="AZ32" i="9"/>
  <c r="BB32" i="9"/>
  <c r="W33" i="9"/>
  <c r="W39" i="9" s="1"/>
  <c r="BQ146" i="12"/>
  <c r="BH146" i="12"/>
  <c r="BH160" i="12" s="1"/>
  <c r="DN92" i="12"/>
  <c r="V176" i="12"/>
  <c r="AH176" i="12" s="1"/>
  <c r="DZ26" i="12"/>
  <c r="DN27" i="12"/>
  <c r="Z186" i="5"/>
  <c r="FF137" i="12"/>
  <c r="FG137" i="12" s="1"/>
  <c r="CQ137" i="12"/>
  <c r="CR137" i="12" s="1"/>
  <c r="CN177" i="12"/>
  <c r="U33" i="9"/>
  <c r="U39" i="9" s="1"/>
  <c r="AR161" i="12"/>
  <c r="AI161" i="12"/>
  <c r="E391" i="50"/>
  <c r="E401" i="50" s="1"/>
  <c r="BA32" i="9"/>
  <c r="AJ32" i="9"/>
  <c r="V33" i="9"/>
  <c r="V39" i="9" s="1"/>
  <c r="V45" i="9" s="1"/>
  <c r="BC32" i="9"/>
  <c r="F8" i="31"/>
  <c r="F10" i="31" s="1"/>
  <c r="F12" i="31" s="1"/>
  <c r="E13" i="31" s="1"/>
  <c r="E15" i="31" s="1"/>
  <c r="I259" i="50"/>
  <c r="AA47" i="15"/>
  <c r="EL101" i="12"/>
  <c r="EJ181" i="12" s="1"/>
  <c r="F320" i="50"/>
  <c r="F321" i="50" s="1"/>
  <c r="F259" i="50"/>
  <c r="F322" i="50" s="1"/>
  <c r="AD41" i="10"/>
  <c r="AU19" i="10"/>
  <c r="CA147" i="12"/>
  <c r="GS149" i="12"/>
  <c r="GS159" i="12" s="1"/>
  <c r="G30" i="17"/>
  <c r="I29" i="53" s="1"/>
  <c r="J29" i="53" s="1"/>
  <c r="BE147" i="12"/>
  <c r="BG147" i="12"/>
  <c r="CL149" i="12"/>
  <c r="CN184" i="12"/>
  <c r="CR184" i="12" s="1"/>
  <c r="CA149" i="12"/>
  <c r="Z171" i="5"/>
  <c r="Z172" i="5" s="1"/>
  <c r="DY140" i="12"/>
  <c r="CC146" i="12"/>
  <c r="I11" i="52"/>
  <c r="CP94" i="12"/>
  <c r="FT144" i="12"/>
  <c r="FU144" i="12" s="1"/>
  <c r="FW170" i="12"/>
  <c r="FW171" i="12" s="1"/>
  <c r="FW172" i="12" s="1"/>
  <c r="BO143" i="12"/>
  <c r="FJ99" i="12"/>
  <c r="ET147" i="12"/>
  <c r="DN128" i="12"/>
  <c r="DI152" i="12" s="1"/>
  <c r="DI159" i="12" s="1"/>
  <c r="CZ189" i="12"/>
  <c r="DD189" i="12" s="1"/>
  <c r="DN131" i="12"/>
  <c r="BP147" i="12"/>
  <c r="BP181" i="12"/>
  <c r="BT181" i="12" s="1"/>
  <c r="F197" i="50"/>
  <c r="G4" i="47"/>
  <c r="H56" i="30"/>
  <c r="J91" i="30" s="1"/>
  <c r="BD157" i="7"/>
  <c r="L176" i="12"/>
  <c r="GH68" i="12"/>
  <c r="G73" i="3"/>
  <c r="X45" i="14" s="1"/>
  <c r="BO142" i="12"/>
  <c r="FS138" i="12"/>
  <c r="CQ138" i="12"/>
  <c r="CR138" i="12" s="1"/>
  <c r="CN176" i="12"/>
  <c r="DB181" i="12"/>
  <c r="CP182" i="12"/>
  <c r="CR182" i="12" s="1"/>
  <c r="AV142" i="12"/>
  <c r="AV143" i="12"/>
  <c r="BG143" i="12"/>
  <c r="BE142" i="12"/>
  <c r="BE158" i="12" s="1"/>
  <c r="BD179" i="12"/>
  <c r="BP177" i="12"/>
  <c r="BT177" i="12" s="1"/>
  <c r="GU163" i="12"/>
  <c r="CO139" i="12"/>
  <c r="FF136" i="12"/>
  <c r="FV14" i="12"/>
  <c r="CO137" i="12"/>
  <c r="BP32" i="9"/>
  <c r="BZ20" i="9"/>
  <c r="CP99" i="12"/>
  <c r="CL147" i="12" s="1"/>
  <c r="AM41" i="10"/>
  <c r="AM46" i="10" s="1"/>
  <c r="AX154" i="7"/>
  <c r="AX146" i="7"/>
  <c r="AX152" i="7"/>
  <c r="AW164" i="7" s="1"/>
  <c r="BL140" i="7"/>
  <c r="BL146" i="7" s="1"/>
  <c r="BD152" i="7"/>
  <c r="BD154" i="7"/>
  <c r="BF140" i="7"/>
  <c r="AL41" i="10"/>
  <c r="I8" i="11" s="1"/>
  <c r="J8" i="11" s="1"/>
  <c r="AF41" i="10"/>
  <c r="AE41" i="10"/>
  <c r="AE46" i="10" s="1"/>
  <c r="CO136" i="12"/>
  <c r="DN18" i="12"/>
  <c r="DO164" i="12" s="1"/>
  <c r="DO165" i="12" s="1"/>
  <c r="DO166" i="12" s="1"/>
  <c r="CZ136" i="12"/>
  <c r="CO138" i="12"/>
  <c r="DN36" i="12"/>
  <c r="DO167" i="12" s="1"/>
  <c r="DO168" i="12" s="1"/>
  <c r="DO169" i="12" s="1"/>
  <c r="CZ138" i="12"/>
  <c r="BN67" i="7"/>
  <c r="BT67" i="7"/>
  <c r="CZ139" i="12"/>
  <c r="DN45" i="12"/>
  <c r="G103" i="3"/>
  <c r="BV81" i="7"/>
  <c r="BV77" i="7"/>
  <c r="GF138" i="12" s="1"/>
  <c r="GR138" i="12" s="1"/>
  <c r="CZ137" i="12"/>
  <c r="BE143" i="12"/>
  <c r="BM143" i="12"/>
  <c r="CD71" i="12"/>
  <c r="BY142" i="12"/>
  <c r="CP63" i="12"/>
  <c r="DB63" i="12" s="1"/>
  <c r="CP64" i="12"/>
  <c r="DB64" i="12" s="1"/>
  <c r="DB67" i="12" s="1"/>
  <c r="BZ142" i="12"/>
  <c r="CD75" i="12"/>
  <c r="BP143" i="12"/>
  <c r="BZ143" i="12"/>
  <c r="CP72" i="12"/>
  <c r="BP142" i="12"/>
  <c r="BP158" i="12" s="1"/>
  <c r="DN98" i="12"/>
  <c r="DI147" i="12" s="1"/>
  <c r="AR32" i="9"/>
  <c r="AT32" i="9"/>
  <c r="BH32" i="9"/>
  <c r="BJ33" i="9" s="1"/>
  <c r="N33" i="9"/>
  <c r="AR154" i="12"/>
  <c r="AT207" i="12" s="1"/>
  <c r="AW207" i="12" s="1"/>
  <c r="O33" i="9"/>
  <c r="O39" i="9" s="1"/>
  <c r="AS32" i="9"/>
  <c r="AU32" i="9"/>
  <c r="M33" i="9"/>
  <c r="M39" i="9" s="1"/>
  <c r="BI32" i="9"/>
  <c r="BK32" i="9"/>
  <c r="BR32" i="9"/>
  <c r="AL32" i="9"/>
  <c r="AK32" i="9"/>
  <c r="AM32" i="9"/>
  <c r="BQ32" i="9"/>
  <c r="BS32" i="9"/>
  <c r="DN105" i="12"/>
  <c r="DJ148" i="12" s="1"/>
  <c r="DL148" i="12" s="1"/>
  <c r="DM148" i="12" s="1"/>
  <c r="CZ148" i="12"/>
  <c r="DA148" i="12" s="1"/>
  <c r="CL144" i="12"/>
  <c r="CM144" i="12" s="1"/>
  <c r="CM157" i="12" s="1"/>
  <c r="CP82" i="12"/>
  <c r="CW144" i="12"/>
  <c r="AN46" i="10"/>
  <c r="CC145" i="12"/>
  <c r="AQ154" i="12"/>
  <c r="G160" i="12"/>
  <c r="U154" i="12"/>
  <c r="G154" i="12"/>
  <c r="S154" i="12"/>
  <c r="G159" i="12"/>
  <c r="I154" i="12"/>
  <c r="I159" i="12"/>
  <c r="I160" i="12"/>
  <c r="AE154" i="12"/>
  <c r="BD151" i="12"/>
  <c r="BC151" i="12"/>
  <c r="BC154" i="12" s="1"/>
  <c r="AG154" i="12"/>
  <c r="AS151" i="12"/>
  <c r="AS159" i="12" s="1"/>
  <c r="DL152" i="12"/>
  <c r="DM152" i="12" s="1"/>
  <c r="DK152" i="12"/>
  <c r="BN151" i="12"/>
  <c r="BN159" i="12" s="1"/>
  <c r="BN161" i="12" s="1"/>
  <c r="BB154" i="12"/>
  <c r="BF206" i="12" s="1"/>
  <c r="BI206" i="12" s="1"/>
  <c r="CN150" i="12"/>
  <c r="CO150" i="12" s="1"/>
  <c r="CM150" i="12"/>
  <c r="S192" i="5"/>
  <c r="S185" i="5"/>
  <c r="S186" i="5"/>
  <c r="CF183" i="12"/>
  <c r="CP107" i="12"/>
  <c r="CN183" i="12" s="1"/>
  <c r="S203" i="5"/>
  <c r="S198" i="5"/>
  <c r="S200" i="5"/>
  <c r="S199" i="5"/>
  <c r="S195" i="5"/>
  <c r="S184" i="5"/>
  <c r="S189" i="5"/>
  <c r="S188" i="5"/>
  <c r="R208" i="5"/>
  <c r="P208" i="5" s="1"/>
  <c r="S190" i="5"/>
  <c r="AC154" i="12"/>
  <c r="AH205" i="12" s="1"/>
  <c r="AK205" i="12" s="1"/>
  <c r="BF56" i="12"/>
  <c r="BA141" i="12" s="1"/>
  <c r="CE141" i="12"/>
  <c r="CF141" i="12" s="1"/>
  <c r="DB59" i="12"/>
  <c r="CZ141" i="12" s="1"/>
  <c r="DA141" i="12" s="1"/>
  <c r="GH41" i="12"/>
  <c r="GD139" i="12" s="1"/>
  <c r="GE139" i="12" s="1"/>
  <c r="FV23" i="12"/>
  <c r="AA186" i="5"/>
  <c r="EL22" i="12"/>
  <c r="EG137" i="12" s="1"/>
  <c r="EX40" i="12"/>
  <c r="ES139" i="12" s="1"/>
  <c r="CP86" i="12"/>
  <c r="CL145" i="12" s="1"/>
  <c r="CM145" i="12" s="1"/>
  <c r="CP88" i="12"/>
  <c r="CN145" i="12" s="1"/>
  <c r="DB85" i="12"/>
  <c r="CW145" i="12" s="1"/>
  <c r="GJ149" i="12"/>
  <c r="GJ159" i="12" s="1"/>
  <c r="DD140" i="12"/>
  <c r="DZ57" i="12"/>
  <c r="DV141" i="12" s="1"/>
  <c r="DW141" i="12" s="1"/>
  <c r="CQ148" i="12"/>
  <c r="CF148" i="12"/>
  <c r="BS112" i="7"/>
  <c r="BS110" i="7"/>
  <c r="BS151" i="7"/>
  <c r="BS153" i="7"/>
  <c r="BT113" i="7"/>
  <c r="BV113" i="7"/>
  <c r="G113" i="3"/>
  <c r="EL13" i="12"/>
  <c r="EG136" i="12" s="1"/>
  <c r="EG157" i="12" s="1"/>
  <c r="DB49" i="12"/>
  <c r="CW140" i="12" s="1"/>
  <c r="EX31" i="12"/>
  <c r="ES138" i="12" s="1"/>
  <c r="CD124" i="12"/>
  <c r="CB187" i="12" s="1"/>
  <c r="BT187" i="12"/>
  <c r="AJ154" i="12"/>
  <c r="AU154" i="12"/>
  <c r="AT208" i="12" s="1"/>
  <c r="AW208" i="12" s="1"/>
  <c r="EL52" i="12"/>
  <c r="EJ140" i="12" s="1"/>
  <c r="EJ178" i="12" s="1"/>
  <c r="DP178" i="12"/>
  <c r="DO140" i="12"/>
  <c r="AV147" i="12"/>
  <c r="CD101" i="12"/>
  <c r="G221" i="3"/>
  <c r="G222" i="3" s="1"/>
  <c r="EZ144" i="12"/>
  <c r="FX180" i="12"/>
  <c r="GH82" i="12"/>
  <c r="GT80" i="12"/>
  <c r="GP144" i="12" s="1"/>
  <c r="GQ144" i="12" s="1"/>
  <c r="FK144" i="12"/>
  <c r="V207" i="12"/>
  <c r="Y207" i="12" s="1"/>
  <c r="V208" i="12"/>
  <c r="Y208" i="12" s="1"/>
  <c r="GH32" i="12"/>
  <c r="GD138" i="12" s="1"/>
  <c r="DB80" i="12"/>
  <c r="CQ152" i="12"/>
  <c r="CR152" i="12" s="1"/>
  <c r="DZ116" i="12"/>
  <c r="DU150" i="12" s="1"/>
  <c r="DZ106" i="12"/>
  <c r="DX182" i="12" s="1"/>
  <c r="DZ129" i="12"/>
  <c r="DV152" i="12" s="1"/>
  <c r="DP185" i="12"/>
  <c r="DZ118" i="12"/>
  <c r="DX185" i="12" s="1"/>
  <c r="DB112" i="12"/>
  <c r="BS149" i="12"/>
  <c r="DN119" i="12"/>
  <c r="DL186" i="12" s="1"/>
  <c r="DD186" i="12"/>
  <c r="CE146" i="12"/>
  <c r="CE160" i="12" s="1"/>
  <c r="DP188" i="12"/>
  <c r="DZ130" i="12"/>
  <c r="DX188" i="12" s="1"/>
  <c r="AV151" i="12"/>
  <c r="AV159" i="12" s="1"/>
  <c r="BH149" i="12"/>
  <c r="DB117" i="12"/>
  <c r="CX150" i="12" s="1"/>
  <c r="BS150" i="12"/>
  <c r="BT150" i="12" s="1"/>
  <c r="AH208" i="12"/>
  <c r="AK208" i="12" s="1"/>
  <c r="DZ104" i="12"/>
  <c r="DU148" i="12" s="1"/>
  <c r="BT144" i="12"/>
  <c r="BT157" i="12" s="1"/>
  <c r="CE144" i="12"/>
  <c r="CF180" i="12"/>
  <c r="CE173" i="12"/>
  <c r="AV158" i="12" l="1"/>
  <c r="BG158" i="12"/>
  <c r="EX101" i="12"/>
  <c r="EJ147" i="12"/>
  <c r="EM147" i="12" s="1"/>
  <c r="DB210" i="12"/>
  <c r="H40" i="11" s="1"/>
  <c r="CZ157" i="12"/>
  <c r="G197" i="3"/>
  <c r="FG136" i="12"/>
  <c r="FG157" i="12" s="1"/>
  <c r="FF157" i="12"/>
  <c r="G247" i="3"/>
  <c r="E101" i="30"/>
  <c r="BN154" i="12"/>
  <c r="BR206" i="12" s="1"/>
  <c r="BU206" i="12" s="1"/>
  <c r="BC159" i="12"/>
  <c r="BD154" i="12"/>
  <c r="BF207" i="12" s="1"/>
  <c r="BI207" i="12" s="1"/>
  <c r="BD159" i="12"/>
  <c r="CC149" i="12"/>
  <c r="DU159" i="12"/>
  <c r="CM149" i="12"/>
  <c r="CN149" i="12"/>
  <c r="X91" i="5"/>
  <c r="X96" i="5" s="1"/>
  <c r="BV80" i="7"/>
  <c r="CR136" i="12"/>
  <c r="BZ158" i="12"/>
  <c r="CR139" i="12"/>
  <c r="BA158" i="12"/>
  <c r="BA161" i="12" s="1"/>
  <c r="BA33" i="9"/>
  <c r="BA39" i="9" s="1"/>
  <c r="BT146" i="12"/>
  <c r="BT160" i="12" s="1"/>
  <c r="BC33" i="9"/>
  <c r="BC39" i="9" s="1"/>
  <c r="BB33" i="9"/>
  <c r="BB39" i="9" s="1"/>
  <c r="BB45" i="9" s="1"/>
  <c r="CN193" i="12"/>
  <c r="CR193" i="12" s="1"/>
  <c r="DB95" i="12"/>
  <c r="CL153" i="12"/>
  <c r="DX153" i="12"/>
  <c r="DW153" i="12"/>
  <c r="R76" i="6"/>
  <c r="R82" i="6" s="1"/>
  <c r="M22" i="43" s="1"/>
  <c r="R79" i="6"/>
  <c r="CB153" i="12"/>
  <c r="CA153" i="12"/>
  <c r="EX95" i="12"/>
  <c r="EJ193" i="12"/>
  <c r="EN193" i="12" s="1"/>
  <c r="EH153" i="12"/>
  <c r="F260" i="50"/>
  <c r="F262" i="50"/>
  <c r="F326" i="50" s="1"/>
  <c r="DZ92" i="12"/>
  <c r="DJ146" i="12"/>
  <c r="CN146" i="12"/>
  <c r="CN160" i="12" s="1"/>
  <c r="CP67" i="12"/>
  <c r="AT176" i="12"/>
  <c r="AJ176" i="12"/>
  <c r="CZ177" i="12"/>
  <c r="EL26" i="12"/>
  <c r="DZ27" i="12"/>
  <c r="AM33" i="9"/>
  <c r="AM39" i="9" s="1"/>
  <c r="AL33" i="9"/>
  <c r="AL39" i="9" s="1"/>
  <c r="AL45" i="9" s="1"/>
  <c r="BD161" i="12"/>
  <c r="AU161" i="12"/>
  <c r="U161" i="12"/>
  <c r="AK33" i="9"/>
  <c r="AK39" i="9" s="1"/>
  <c r="AD46" i="10"/>
  <c r="AE52" i="10" s="1"/>
  <c r="I7" i="11"/>
  <c r="J7" i="11" s="1"/>
  <c r="I161" i="12"/>
  <c r="AJ161" i="12"/>
  <c r="AQ161" i="12"/>
  <c r="G161" i="12"/>
  <c r="AE161" i="12"/>
  <c r="S161" i="12"/>
  <c r="AG161" i="12"/>
  <c r="AS161" i="12"/>
  <c r="AV41" i="10"/>
  <c r="AV46" i="10" s="1"/>
  <c r="AU41" i="10"/>
  <c r="AU46" i="10" s="1"/>
  <c r="AT41" i="10"/>
  <c r="BQ147" i="12"/>
  <c r="CM147" i="12"/>
  <c r="EU147" i="12"/>
  <c r="DB94" i="12"/>
  <c r="EV181" i="12"/>
  <c r="EV147" i="12"/>
  <c r="FJ101" i="12"/>
  <c r="CR180" i="12"/>
  <c r="CQ170" i="12"/>
  <c r="CQ171" i="12" s="1"/>
  <c r="CQ172" i="12" s="1"/>
  <c r="CQ173" i="12" s="1"/>
  <c r="G74" i="3"/>
  <c r="I67" i="50"/>
  <c r="CX149" i="12"/>
  <c r="CY149" i="12" s="1"/>
  <c r="CZ184" i="12"/>
  <c r="DD184" i="12" s="1"/>
  <c r="G104" i="3"/>
  <c r="H119" i="50"/>
  <c r="I13" i="52"/>
  <c r="I32" i="52"/>
  <c r="EK140" i="12"/>
  <c r="GF144" i="12"/>
  <c r="GG144" i="12" s="1"/>
  <c r="GI170" i="12"/>
  <c r="GI171" i="12" s="1"/>
  <c r="GI172" i="12" s="1"/>
  <c r="DZ128" i="12"/>
  <c r="DU152" i="12" s="1"/>
  <c r="G136" i="3"/>
  <c r="Y45" i="14" s="1"/>
  <c r="FF147" i="12"/>
  <c r="FV99" i="12"/>
  <c r="F323" i="50"/>
  <c r="G23" i="52"/>
  <c r="E324" i="50"/>
  <c r="DL189" i="12"/>
  <c r="DP189" i="12" s="1"/>
  <c r="DZ131" i="12"/>
  <c r="CB147" i="12"/>
  <c r="CB181" i="12"/>
  <c r="CF181" i="12" s="1"/>
  <c r="BS33" i="9"/>
  <c r="BS39" i="9" s="1"/>
  <c r="H39" i="11"/>
  <c r="GT68" i="12"/>
  <c r="BT164" i="7"/>
  <c r="DO173" i="12"/>
  <c r="CZ176" i="12"/>
  <c r="CA142" i="12"/>
  <c r="GE138" i="12"/>
  <c r="CA143" i="12"/>
  <c r="CA160" i="12" s="1"/>
  <c r="DB182" i="12"/>
  <c r="DD182" i="12" s="1"/>
  <c r="DN181" i="12"/>
  <c r="BH142" i="12"/>
  <c r="CB177" i="12"/>
  <c r="CF177" i="12" s="1"/>
  <c r="BH143" i="12"/>
  <c r="BP179" i="12"/>
  <c r="BR33" i="9"/>
  <c r="I21" i="11" s="1"/>
  <c r="BQ33" i="9"/>
  <c r="BQ39" i="9" s="1"/>
  <c r="X176" i="12"/>
  <c r="AL46" i="10"/>
  <c r="AM52" i="10" s="1"/>
  <c r="N39" i="9"/>
  <c r="N45" i="9" s="1"/>
  <c r="I15" i="11"/>
  <c r="J15" i="11" s="1"/>
  <c r="BJ39" i="9"/>
  <c r="BJ45" i="9" s="1"/>
  <c r="I20" i="11"/>
  <c r="J20" i="11" s="1"/>
  <c r="FR136" i="12"/>
  <c r="GH14" i="12"/>
  <c r="GD136" i="12" s="1"/>
  <c r="DZ98" i="12"/>
  <c r="DU147" i="12" s="1"/>
  <c r="CH20" i="9"/>
  <c r="CA32" i="9"/>
  <c r="BX32" i="9"/>
  <c r="BZ32" i="9"/>
  <c r="BY32" i="9"/>
  <c r="DB99" i="12"/>
  <c r="CX147" i="12" s="1"/>
  <c r="O130" i="6"/>
  <c r="Q130" i="6" s="1"/>
  <c r="R130" i="6" s="1"/>
  <c r="BT140" i="7"/>
  <c r="BL154" i="7"/>
  <c r="BL152" i="7"/>
  <c r="BL163" i="7" s="1"/>
  <c r="BN140" i="7"/>
  <c r="BF154" i="7"/>
  <c r="BF152" i="7"/>
  <c r="BF146" i="7"/>
  <c r="FR137" i="12"/>
  <c r="GH23" i="12"/>
  <c r="GH27" i="12" s="1"/>
  <c r="AF46" i="10"/>
  <c r="DL138" i="12"/>
  <c r="DZ36" i="12"/>
  <c r="EA167" i="12" s="1"/>
  <c r="EA168" i="12" s="1"/>
  <c r="EA169" i="12" s="1"/>
  <c r="DC136" i="12"/>
  <c r="DA136" i="12"/>
  <c r="DC138" i="12"/>
  <c r="DD138" i="12" s="1"/>
  <c r="DA138" i="12"/>
  <c r="DL136" i="12"/>
  <c r="DZ18" i="12"/>
  <c r="EA164" i="12" s="1"/>
  <c r="EA165" i="12" s="1"/>
  <c r="EA166" i="12" s="1"/>
  <c r="BG151" i="12"/>
  <c r="BV67" i="7"/>
  <c r="DL137" i="12"/>
  <c r="DC139" i="12"/>
  <c r="DD139" i="12" s="1"/>
  <c r="DA139" i="12"/>
  <c r="DC137" i="12"/>
  <c r="DA137" i="12"/>
  <c r="DL139" i="12"/>
  <c r="DZ45" i="12"/>
  <c r="CK142" i="12"/>
  <c r="CK158" i="12" s="1"/>
  <c r="CP71" i="12"/>
  <c r="BY143" i="12"/>
  <c r="CB143" i="12"/>
  <c r="CP75" i="12"/>
  <c r="BS142" i="12"/>
  <c r="BS158" i="12" s="1"/>
  <c r="BQ142" i="12"/>
  <c r="CL143" i="12"/>
  <c r="BS143" i="12"/>
  <c r="BQ143" i="12"/>
  <c r="CL142" i="12"/>
  <c r="AT33" i="9"/>
  <c r="AU33" i="9"/>
  <c r="AU39" i="9" s="1"/>
  <c r="AS33" i="9"/>
  <c r="AS39" i="9" s="1"/>
  <c r="BI33" i="9"/>
  <c r="BI39" i="9" s="1"/>
  <c r="BK33" i="9"/>
  <c r="BK39" i="9" s="1"/>
  <c r="DK148" i="12"/>
  <c r="DZ105" i="12"/>
  <c r="DV148" i="12" s="1"/>
  <c r="DW148" i="12" s="1"/>
  <c r="CX144" i="12"/>
  <c r="CN144" i="12"/>
  <c r="DB82" i="12"/>
  <c r="DC170" i="12" s="1"/>
  <c r="DC171" i="12" s="1"/>
  <c r="DC172" i="12" s="1"/>
  <c r="DC173" i="12" s="1"/>
  <c r="G223" i="3"/>
  <c r="O26" i="16"/>
  <c r="R26" i="16" s="1"/>
  <c r="CQ145" i="12"/>
  <c r="CR145" i="12" s="1"/>
  <c r="CO145" i="12"/>
  <c r="AS154" i="12"/>
  <c r="BC161" i="12"/>
  <c r="BP151" i="12"/>
  <c r="BO151" i="12"/>
  <c r="CP124" i="12"/>
  <c r="BZ151" i="12"/>
  <c r="BZ159" i="12" s="1"/>
  <c r="CZ150" i="12"/>
  <c r="DA150" i="12" s="1"/>
  <c r="CY150" i="12"/>
  <c r="DX152" i="12"/>
  <c r="DY152" i="12" s="1"/>
  <c r="DW152" i="12"/>
  <c r="BE151" i="12"/>
  <c r="BE159" i="12" s="1"/>
  <c r="DB107" i="12"/>
  <c r="CZ183" i="12" s="1"/>
  <c r="CR183" i="12"/>
  <c r="S201" i="5"/>
  <c r="BR56" i="12"/>
  <c r="BM141" i="12" s="1"/>
  <c r="BM158" i="12" s="1"/>
  <c r="BM161" i="12" s="1"/>
  <c r="AO154" i="12"/>
  <c r="AT205" i="12" s="1"/>
  <c r="AW205" i="12" s="1"/>
  <c r="DN59" i="12"/>
  <c r="DL141" i="12" s="1"/>
  <c r="DM141" i="12" s="1"/>
  <c r="CQ141" i="12"/>
  <c r="CR141" i="12" s="1"/>
  <c r="GT41" i="12"/>
  <c r="GP139" i="12" s="1"/>
  <c r="GQ139" i="12" s="1"/>
  <c r="EX22" i="12"/>
  <c r="ES137" i="12" s="1"/>
  <c r="FJ40" i="12"/>
  <c r="FE139" i="12" s="1"/>
  <c r="DB88" i="12"/>
  <c r="CZ145" i="12" s="1"/>
  <c r="DN85" i="12"/>
  <c r="DI145" i="12" s="1"/>
  <c r="DB86" i="12"/>
  <c r="CX145" i="12" s="1"/>
  <c r="CY145" i="12" s="1"/>
  <c r="EL57" i="12"/>
  <c r="EH141" i="12" s="1"/>
  <c r="EI141" i="12" s="1"/>
  <c r="CR148" i="12"/>
  <c r="GV149" i="12"/>
  <c r="GV159" i="12" s="1"/>
  <c r="EX13" i="12"/>
  <c r="ES136" i="12" s="1"/>
  <c r="ES157" i="12" s="1"/>
  <c r="FJ31" i="12"/>
  <c r="FE138" i="12" s="1"/>
  <c r="DN49" i="12"/>
  <c r="DI140" i="12" s="1"/>
  <c r="CF187" i="12"/>
  <c r="EA140" i="12"/>
  <c r="EB178" i="12"/>
  <c r="AV154" i="12"/>
  <c r="BH147" i="12"/>
  <c r="DP140" i="12"/>
  <c r="CP101" i="12"/>
  <c r="EX52" i="12"/>
  <c r="EV140" i="12" s="1"/>
  <c r="EV178" i="12" s="1"/>
  <c r="BS147" i="12"/>
  <c r="FW144" i="12"/>
  <c r="FL144" i="12"/>
  <c r="GT82" i="12"/>
  <c r="GJ180" i="12"/>
  <c r="CF146" i="12"/>
  <c r="GT32" i="12"/>
  <c r="EL104" i="12"/>
  <c r="EG148" i="12" s="1"/>
  <c r="EL128" i="12"/>
  <c r="EG152" i="12" s="1"/>
  <c r="EL106" i="12"/>
  <c r="EJ182" i="12" s="1"/>
  <c r="EB188" i="12"/>
  <c r="EL130" i="12"/>
  <c r="EJ188" i="12" s="1"/>
  <c r="EL116" i="12"/>
  <c r="EG150" i="12" s="1"/>
  <c r="EG159" i="12" s="1"/>
  <c r="EL129" i="12"/>
  <c r="EH152" i="12" s="1"/>
  <c r="EB185" i="12"/>
  <c r="EL118" i="12"/>
  <c r="CE149" i="12"/>
  <c r="DN112" i="12"/>
  <c r="DP186" i="12"/>
  <c r="DZ119" i="12"/>
  <c r="DX186" i="12" s="1"/>
  <c r="CE150" i="12"/>
  <c r="CF150" i="12" s="1"/>
  <c r="DN117" i="12"/>
  <c r="DJ150" i="12" s="1"/>
  <c r="BT149" i="12"/>
  <c r="DC152" i="12"/>
  <c r="DD152" i="12" s="1"/>
  <c r="DC148" i="12"/>
  <c r="CF144" i="12"/>
  <c r="CF157" i="12" s="1"/>
  <c r="BQ158" i="12" l="1"/>
  <c r="BH158" i="12"/>
  <c r="CA158" i="12"/>
  <c r="DK146" i="12"/>
  <c r="DJ160" i="12"/>
  <c r="F263" i="50"/>
  <c r="CB158" i="12"/>
  <c r="EK147" i="12"/>
  <c r="I19" i="11"/>
  <c r="J19" i="11" s="1"/>
  <c r="FS137" i="12"/>
  <c r="DL157" i="12"/>
  <c r="GE136" i="12"/>
  <c r="GE157" i="12" s="1"/>
  <c r="GD157" i="12"/>
  <c r="FS136" i="12"/>
  <c r="FS157" i="12" s="1"/>
  <c r="FR157" i="12"/>
  <c r="DD136" i="12"/>
  <c r="DC157" i="12"/>
  <c r="H101" i="30"/>
  <c r="E102" i="30"/>
  <c r="E106" i="30" s="1"/>
  <c r="CO149" i="12"/>
  <c r="BO154" i="12"/>
  <c r="BO159" i="12"/>
  <c r="BO161" i="12" s="1"/>
  <c r="BH151" i="12"/>
  <c r="BH159" i="12" s="1"/>
  <c r="BG159" i="12"/>
  <c r="BG161" i="12" s="1"/>
  <c r="CZ149" i="12"/>
  <c r="BP154" i="12"/>
  <c r="BR207" i="12" s="1"/>
  <c r="BU207" i="12" s="1"/>
  <c r="BP159" i="12"/>
  <c r="BP161" i="12" s="1"/>
  <c r="CL158" i="12"/>
  <c r="CQ144" i="12"/>
  <c r="CQ157" i="12" s="1"/>
  <c r="CN157" i="12"/>
  <c r="BV140" i="7"/>
  <c r="BT146" i="7"/>
  <c r="BZ161" i="12"/>
  <c r="X92" i="5"/>
  <c r="W107" i="5"/>
  <c r="AA107" i="5" s="1"/>
  <c r="BE161" i="12"/>
  <c r="FJ95" i="12"/>
  <c r="ET153" i="12"/>
  <c r="EV193" i="12"/>
  <c r="EZ193" i="12" s="1"/>
  <c r="CC153" i="12"/>
  <c r="CE153" i="12"/>
  <c r="EJ153" i="12"/>
  <c r="EI153" i="12"/>
  <c r="S67" i="6"/>
  <c r="S71" i="6"/>
  <c r="R81" i="6"/>
  <c r="P81" i="6" s="1"/>
  <c r="S76" i="6"/>
  <c r="S64" i="6"/>
  <c r="S74" i="6"/>
  <c r="S65" i="6"/>
  <c r="S70" i="6"/>
  <c r="S72" i="6"/>
  <c r="S73" i="6"/>
  <c r="S66" i="6"/>
  <c r="EA153" i="12"/>
  <c r="EB153" i="12" s="1"/>
  <c r="DY153" i="12"/>
  <c r="G21" i="47"/>
  <c r="P79" i="6"/>
  <c r="GT179" i="12" s="1"/>
  <c r="CM153" i="12"/>
  <c r="CN153" i="12"/>
  <c r="CX153" i="12"/>
  <c r="DN95" i="12"/>
  <c r="CZ193" i="12"/>
  <c r="DD193" i="12" s="1"/>
  <c r="CQ146" i="12"/>
  <c r="CQ160" i="12" s="1"/>
  <c r="CZ146" i="12"/>
  <c r="DA146" i="12" s="1"/>
  <c r="DN94" i="12"/>
  <c r="CO146" i="12"/>
  <c r="DV146" i="12"/>
  <c r="DW146" i="12" s="1"/>
  <c r="DZ94" i="12"/>
  <c r="EL92" i="12"/>
  <c r="DB75" i="12"/>
  <c r="DE75" i="12"/>
  <c r="BF176" i="12"/>
  <c r="AV176" i="12"/>
  <c r="I17" i="11"/>
  <c r="J17" i="11" s="1"/>
  <c r="DL177" i="12"/>
  <c r="EX26" i="12"/>
  <c r="EL27" i="12"/>
  <c r="X97" i="5"/>
  <c r="X85" i="5"/>
  <c r="X81" i="5"/>
  <c r="AT46" i="10"/>
  <c r="AU52" i="10" s="1"/>
  <c r="I9" i="11"/>
  <c r="J9" i="11" s="1"/>
  <c r="AV161" i="12"/>
  <c r="CY147" i="12"/>
  <c r="CC147" i="12"/>
  <c r="EN147" i="12"/>
  <c r="FG147" i="12"/>
  <c r="DD137" i="12"/>
  <c r="G6" i="47"/>
  <c r="G11" i="47" s="1"/>
  <c r="H28" i="30"/>
  <c r="H93" i="30" s="1"/>
  <c r="G137" i="3"/>
  <c r="I204" i="50"/>
  <c r="CL151" i="12"/>
  <c r="CL159" i="12" s="1"/>
  <c r="CN187" i="12"/>
  <c r="CR187" i="12" s="1"/>
  <c r="DJ149" i="12"/>
  <c r="DL184" i="12"/>
  <c r="EL105" i="12"/>
  <c r="EH148" i="12" s="1"/>
  <c r="EI148" i="12" s="1"/>
  <c r="DX189" i="12"/>
  <c r="EB189" i="12" s="1"/>
  <c r="EL131" i="12"/>
  <c r="FH181" i="12"/>
  <c r="FV101" i="12"/>
  <c r="FH147" i="12"/>
  <c r="EY147" i="12"/>
  <c r="EW147" i="12"/>
  <c r="EJ185" i="12"/>
  <c r="EN185" i="12" s="1"/>
  <c r="EW140" i="12"/>
  <c r="E325" i="50"/>
  <c r="E27" i="53"/>
  <c r="H350" i="50"/>
  <c r="D24" i="53"/>
  <c r="I34" i="52"/>
  <c r="F327" i="50"/>
  <c r="E328" i="50"/>
  <c r="E329" i="50" s="1"/>
  <c r="GH99" i="12"/>
  <c r="FR147" i="12"/>
  <c r="GR144" i="12"/>
  <c r="GU170" i="12"/>
  <c r="GU171" i="12" s="1"/>
  <c r="GU172" i="12" s="1"/>
  <c r="J23" i="52"/>
  <c r="H23" i="52"/>
  <c r="CN147" i="12"/>
  <c r="CN181" i="12"/>
  <c r="CR181" i="12" s="1"/>
  <c r="F129" i="6"/>
  <c r="H129" i="6" s="1"/>
  <c r="F130" i="6"/>
  <c r="H130" i="6" s="1"/>
  <c r="I130" i="6" s="1"/>
  <c r="BR39" i="9"/>
  <c r="BR45" i="9" s="1"/>
  <c r="F225" i="3"/>
  <c r="G224" i="3"/>
  <c r="F226" i="3" s="1"/>
  <c r="DL176" i="12"/>
  <c r="EA173" i="12"/>
  <c r="CM142" i="12"/>
  <c r="GP138" i="12"/>
  <c r="H70" i="30"/>
  <c r="I92" i="30" s="1"/>
  <c r="CM143" i="12"/>
  <c r="CM160" i="12" s="1"/>
  <c r="DN182" i="12"/>
  <c r="DP182" i="12" s="1"/>
  <c r="DZ181" i="12"/>
  <c r="BT143" i="12"/>
  <c r="CB179" i="12"/>
  <c r="BT142" i="12"/>
  <c r="BT158" i="12" s="1"/>
  <c r="J21" i="11"/>
  <c r="X189" i="5"/>
  <c r="Z189" i="5" s="1"/>
  <c r="AA189" i="5" s="1"/>
  <c r="AB189" i="5" s="1"/>
  <c r="X188" i="5"/>
  <c r="Z188" i="5" s="1"/>
  <c r="AA207" i="5"/>
  <c r="Y207" i="5" s="1"/>
  <c r="AT39" i="9"/>
  <c r="AT45" i="9" s="1"/>
  <c r="I18" i="11"/>
  <c r="J18" i="11" s="1"/>
  <c r="GT14" i="12"/>
  <c r="CI32" i="9"/>
  <c r="CH32" i="9"/>
  <c r="CG32" i="9"/>
  <c r="CF32" i="9"/>
  <c r="BZ33" i="9"/>
  <c r="CA33" i="9"/>
  <c r="CA39" i="9" s="1"/>
  <c r="BY33" i="9"/>
  <c r="BY39" i="9" s="1"/>
  <c r="DN99" i="12"/>
  <c r="DJ147" i="12" s="1"/>
  <c r="O129" i="6"/>
  <c r="Q129" i="6" s="1"/>
  <c r="R129" i="6" s="1"/>
  <c r="R131" i="6" s="1"/>
  <c r="G131" i="3"/>
  <c r="H57" i="30" s="1"/>
  <c r="J92" i="30" s="1"/>
  <c r="G130" i="3"/>
  <c r="I197" i="50" s="1"/>
  <c r="BT152" i="7"/>
  <c r="BT154" i="7"/>
  <c r="BN154" i="7"/>
  <c r="BN152" i="7"/>
  <c r="BL164" i="7" s="1"/>
  <c r="BN146" i="7"/>
  <c r="GD137" i="12"/>
  <c r="GT23" i="12"/>
  <c r="R28" i="16"/>
  <c r="BS151" i="12"/>
  <c r="BS159" i="12" s="1"/>
  <c r="BS161" i="12" s="1"/>
  <c r="DX136" i="12"/>
  <c r="EL18" i="12"/>
  <c r="EM164" i="12" s="1"/>
  <c r="EM165" i="12" s="1"/>
  <c r="EM166" i="12" s="1"/>
  <c r="DO136" i="12"/>
  <c r="DM136" i="12"/>
  <c r="DX138" i="12"/>
  <c r="EL36" i="12"/>
  <c r="EM167" i="12" s="1"/>
  <c r="EM168" i="12" s="1"/>
  <c r="EM169" i="12" s="1"/>
  <c r="DO138" i="12"/>
  <c r="DP138" i="12" s="1"/>
  <c r="DM138" i="12"/>
  <c r="BG154" i="12"/>
  <c r="BF208" i="12" s="1"/>
  <c r="BI208" i="12" s="1"/>
  <c r="DX139" i="12"/>
  <c r="EL45" i="12"/>
  <c r="DX137" i="12"/>
  <c r="DO139" i="12"/>
  <c r="DP139" i="12" s="1"/>
  <c r="DM139" i="12"/>
  <c r="DO137" i="12"/>
  <c r="DM137" i="12"/>
  <c r="CK143" i="12"/>
  <c r="DN63" i="12"/>
  <c r="CW142" i="12"/>
  <c r="CW158" i="12" s="1"/>
  <c r="CE142" i="12"/>
  <c r="CC142" i="12"/>
  <c r="CX143" i="12"/>
  <c r="CX160" i="12" s="1"/>
  <c r="DN72" i="12"/>
  <c r="CN143" i="12"/>
  <c r="DN64" i="12"/>
  <c r="CX142" i="12"/>
  <c r="CN142" i="12"/>
  <c r="CE143" i="12"/>
  <c r="CC143" i="12"/>
  <c r="CC160" i="12" s="1"/>
  <c r="DX148" i="12"/>
  <c r="DY148" i="12" s="1"/>
  <c r="CZ144" i="12"/>
  <c r="DD180" i="12"/>
  <c r="CO144" i="12"/>
  <c r="CO157" i="12" s="1"/>
  <c r="CY144" i="12"/>
  <c r="CY157" i="12" s="1"/>
  <c r="DC145" i="12"/>
  <c r="DD145" i="12" s="1"/>
  <c r="DA145" i="12"/>
  <c r="BE154" i="12"/>
  <c r="DL150" i="12"/>
  <c r="DM150" i="12" s="1"/>
  <c r="DK150" i="12"/>
  <c r="BQ151" i="12"/>
  <c r="DB124" i="12"/>
  <c r="CB151" i="12"/>
  <c r="CA151" i="12"/>
  <c r="CA159" i="12" s="1"/>
  <c r="EJ152" i="12"/>
  <c r="EK152" i="12" s="1"/>
  <c r="EI152" i="12"/>
  <c r="DL149" i="12"/>
  <c r="DD183" i="12"/>
  <c r="DN107" i="12"/>
  <c r="DL183" i="12" s="1"/>
  <c r="BA154" i="12"/>
  <c r="BF205" i="12" s="1"/>
  <c r="BI205" i="12" s="1"/>
  <c r="CD56" i="12"/>
  <c r="BY141" i="12" s="1"/>
  <c r="BY158" i="12" s="1"/>
  <c r="BY161" i="12" s="1"/>
  <c r="DZ59" i="12"/>
  <c r="DX141" i="12" s="1"/>
  <c r="DY141" i="12" s="1"/>
  <c r="DC141" i="12"/>
  <c r="DD141" i="12" s="1"/>
  <c r="FJ22" i="12"/>
  <c r="FE137" i="12" s="1"/>
  <c r="FV40" i="12"/>
  <c r="FQ139" i="12" s="1"/>
  <c r="DZ85" i="12"/>
  <c r="DU145" i="12" s="1"/>
  <c r="DN88" i="12"/>
  <c r="DL145" i="12" s="1"/>
  <c r="DN86" i="12"/>
  <c r="DJ145" i="12" s="1"/>
  <c r="DK145" i="12" s="1"/>
  <c r="BZ154" i="12"/>
  <c r="CD206" i="12" s="1"/>
  <c r="CG206" i="12" s="1"/>
  <c r="EX57" i="12"/>
  <c r="ET141" i="12" s="1"/>
  <c r="EU141" i="12" s="1"/>
  <c r="DD148" i="12"/>
  <c r="BH154" i="12"/>
  <c r="FV31" i="12"/>
  <c r="FQ138" i="12" s="1"/>
  <c r="FJ13" i="12"/>
  <c r="FE136" i="12" s="1"/>
  <c r="FE157" i="12" s="1"/>
  <c r="DZ49" i="12"/>
  <c r="DU140" i="12" s="1"/>
  <c r="BT147" i="12"/>
  <c r="FJ52" i="12"/>
  <c r="FH140" i="12" s="1"/>
  <c r="FH178" i="12" s="1"/>
  <c r="EN178" i="12"/>
  <c r="EM140" i="12"/>
  <c r="DB101" i="12"/>
  <c r="CL154" i="12"/>
  <c r="CE147" i="12"/>
  <c r="G227" i="3"/>
  <c r="G228" i="3" s="1"/>
  <c r="F230" i="3" s="1"/>
  <c r="EB140" i="12"/>
  <c r="GV180" i="12"/>
  <c r="FX144" i="12"/>
  <c r="GI144" i="12"/>
  <c r="BT151" i="12"/>
  <c r="BT159" i="12" s="1"/>
  <c r="EX129" i="12"/>
  <c r="ET152" i="12" s="1"/>
  <c r="EN188" i="12"/>
  <c r="EX130" i="12"/>
  <c r="EV188" i="12" s="1"/>
  <c r="EX128" i="12"/>
  <c r="ES152" i="12" s="1"/>
  <c r="EB186" i="12"/>
  <c r="EL119" i="12"/>
  <c r="DO148" i="12"/>
  <c r="DZ117" i="12"/>
  <c r="DV150" i="12" s="1"/>
  <c r="DZ112" i="12"/>
  <c r="DX184" i="12" s="1"/>
  <c r="DP184" i="12"/>
  <c r="CF149" i="12"/>
  <c r="CQ150" i="12"/>
  <c r="CR150" i="12" s="1"/>
  <c r="DO152" i="12"/>
  <c r="DP152" i="12" s="1"/>
  <c r="CQ149" i="12"/>
  <c r="EA152" i="12"/>
  <c r="EB152" i="12" s="1"/>
  <c r="CR144" i="12"/>
  <c r="CR157" i="12" s="1"/>
  <c r="CC158" i="12" l="1"/>
  <c r="DO157" i="12"/>
  <c r="GE137" i="12"/>
  <c r="DM157" i="12"/>
  <c r="DX157" i="12"/>
  <c r="GH179" i="12"/>
  <c r="GT177" i="12"/>
  <c r="CL161" i="12"/>
  <c r="CM151" i="12"/>
  <c r="CM159" i="12" s="1"/>
  <c r="CN151" i="12"/>
  <c r="CO151" i="12" s="1"/>
  <c r="DK149" i="12"/>
  <c r="BQ159" i="12"/>
  <c r="BQ161" i="12" s="1"/>
  <c r="DA149" i="12"/>
  <c r="BS154" i="12"/>
  <c r="BR208" i="12" s="1"/>
  <c r="BU208" i="12" s="1"/>
  <c r="CN159" i="12"/>
  <c r="DM149" i="12"/>
  <c r="CC151" i="12"/>
  <c r="CC159" i="12" s="1"/>
  <c r="CC161" i="12" s="1"/>
  <c r="CB159" i="12"/>
  <c r="CB161" i="12" s="1"/>
  <c r="CX158" i="12"/>
  <c r="CX161" i="12" s="1"/>
  <c r="CM158" i="12"/>
  <c r="CN158" i="12"/>
  <c r="CR146" i="12"/>
  <c r="CF153" i="12"/>
  <c r="CE158" i="12"/>
  <c r="DC146" i="12"/>
  <c r="DJ153" i="12"/>
  <c r="DL193" i="12"/>
  <c r="DP193" i="12" s="1"/>
  <c r="EM153" i="12"/>
  <c r="EK153" i="12"/>
  <c r="CO153" i="12"/>
  <c r="CQ153" i="12"/>
  <c r="CZ153" i="12"/>
  <c r="CY153" i="12"/>
  <c r="EV153" i="12"/>
  <c r="EU153" i="12"/>
  <c r="FV95" i="12"/>
  <c r="FH193" i="12"/>
  <c r="FL193" i="12" s="1"/>
  <c r="FF153" i="12"/>
  <c r="EX92" i="12"/>
  <c r="EH146" i="12"/>
  <c r="EI146" i="12" s="1"/>
  <c r="DX146" i="12"/>
  <c r="DY146" i="12" s="1"/>
  <c r="EL94" i="12"/>
  <c r="DL146" i="12"/>
  <c r="BR176" i="12"/>
  <c r="BH176" i="12"/>
  <c r="DX177" i="12"/>
  <c r="FJ26" i="12"/>
  <c r="EX27" i="12"/>
  <c r="GP137" i="12"/>
  <c r="GT27" i="12"/>
  <c r="G65" i="3"/>
  <c r="F59" i="50" s="1"/>
  <c r="DX176" i="12"/>
  <c r="X84" i="5"/>
  <c r="W106" i="5" s="1"/>
  <c r="AA106" i="5" s="1"/>
  <c r="AA122" i="5" s="1"/>
  <c r="AA120" i="5"/>
  <c r="Y120" i="5" s="1"/>
  <c r="I11" i="11"/>
  <c r="J11" i="11" s="1"/>
  <c r="EM173" i="12"/>
  <c r="BH161" i="12"/>
  <c r="DK147" i="12"/>
  <c r="CO147" i="12"/>
  <c r="EZ147" i="12"/>
  <c r="FS147" i="12"/>
  <c r="H61" i="30"/>
  <c r="J93" i="30" s="1"/>
  <c r="G7" i="47"/>
  <c r="DP137" i="12"/>
  <c r="FT181" i="12"/>
  <c r="FT147" i="12"/>
  <c r="GH101" i="12"/>
  <c r="EJ189" i="12"/>
  <c r="EN189" i="12" s="1"/>
  <c r="EX131" i="12"/>
  <c r="FI140" i="12"/>
  <c r="GS144" i="12"/>
  <c r="CX151" i="12"/>
  <c r="CX159" i="12" s="1"/>
  <c r="CZ187" i="12"/>
  <c r="DD187" i="12" s="1"/>
  <c r="EK148" i="12"/>
  <c r="GT99" i="12"/>
  <c r="GP147" i="12" s="1"/>
  <c r="GD147" i="12"/>
  <c r="F199" i="50"/>
  <c r="EJ186" i="12"/>
  <c r="EN186" i="12" s="1"/>
  <c r="K23" i="52"/>
  <c r="J25" i="52"/>
  <c r="FI147" i="12"/>
  <c r="FK147" i="12"/>
  <c r="CZ147" i="12"/>
  <c r="CZ181" i="12"/>
  <c r="DD181" i="12" s="1"/>
  <c r="GP136" i="12"/>
  <c r="CY142" i="12"/>
  <c r="GQ138" i="12"/>
  <c r="CY143" i="12"/>
  <c r="DZ182" i="12"/>
  <c r="EB182" i="12" s="1"/>
  <c r="EL181" i="12"/>
  <c r="CF142" i="12"/>
  <c r="BT161" i="12"/>
  <c r="CN179" i="12"/>
  <c r="CF143" i="12"/>
  <c r="CF160" i="12" s="1"/>
  <c r="AA188" i="5"/>
  <c r="AA190" i="5" s="1"/>
  <c r="Z190" i="5"/>
  <c r="Z192" i="5" s="1"/>
  <c r="BZ39" i="9"/>
  <c r="BZ45" i="9" s="1"/>
  <c r="I22" i="11"/>
  <c r="CI33" i="9"/>
  <c r="CI39" i="9" s="1"/>
  <c r="CG33" i="9"/>
  <c r="CG39" i="9" s="1"/>
  <c r="CH33" i="9"/>
  <c r="DZ99" i="12"/>
  <c r="DV147" i="12" s="1"/>
  <c r="Q131" i="6"/>
  <c r="H131" i="6"/>
  <c r="H137" i="6" s="1"/>
  <c r="I129" i="6"/>
  <c r="BV146" i="7"/>
  <c r="BV152" i="7"/>
  <c r="BV154" i="7"/>
  <c r="EJ138" i="12"/>
  <c r="EX36" i="12"/>
  <c r="EY167" i="12" s="1"/>
  <c r="EY168" i="12" s="1"/>
  <c r="EY169" i="12" s="1"/>
  <c r="EA138" i="12"/>
  <c r="EB138" i="12" s="1"/>
  <c r="DY138" i="12"/>
  <c r="DP136" i="12"/>
  <c r="DP157" i="12" s="1"/>
  <c r="EX18" i="12"/>
  <c r="EY164" i="12" s="1"/>
  <c r="EY165" i="12" s="1"/>
  <c r="EY166" i="12" s="1"/>
  <c r="EJ136" i="12"/>
  <c r="EA136" i="12"/>
  <c r="DY136" i="12"/>
  <c r="BQ154" i="12"/>
  <c r="EJ137" i="12"/>
  <c r="EJ177" i="12" s="1"/>
  <c r="EA137" i="12"/>
  <c r="DY137" i="12"/>
  <c r="EJ139" i="12"/>
  <c r="EX45" i="12"/>
  <c r="EA139" i="12"/>
  <c r="DY139" i="12"/>
  <c r="DZ63" i="12"/>
  <c r="DI142" i="12"/>
  <c r="DI158" i="12" s="1"/>
  <c r="CW143" i="12"/>
  <c r="DN71" i="12"/>
  <c r="DN67" i="12"/>
  <c r="CZ142" i="12"/>
  <c r="CZ179" i="12" s="1"/>
  <c r="DN75" i="12"/>
  <c r="CZ143" i="12"/>
  <c r="CZ160" i="12" s="1"/>
  <c r="CO142" i="12"/>
  <c r="CQ142" i="12"/>
  <c r="CQ143" i="12"/>
  <c r="CO143" i="12"/>
  <c r="CO160" i="12" s="1"/>
  <c r="DZ64" i="12"/>
  <c r="DJ142" i="12"/>
  <c r="DJ143" i="12"/>
  <c r="DZ72" i="12"/>
  <c r="EA148" i="12"/>
  <c r="EB148" i="12" s="1"/>
  <c r="EB159" i="12" s="1"/>
  <c r="DN124" i="12"/>
  <c r="DZ124" i="12" s="1"/>
  <c r="DX187" i="12" s="1"/>
  <c r="DA144" i="12"/>
  <c r="DA157" i="12" s="1"/>
  <c r="DC144" i="12"/>
  <c r="DM145" i="12"/>
  <c r="DO145" i="12"/>
  <c r="DP145" i="12" s="1"/>
  <c r="EU152" i="12"/>
  <c r="EV152" i="12"/>
  <c r="EW152" i="12" s="1"/>
  <c r="EL112" i="12"/>
  <c r="DV149" i="12"/>
  <c r="DX150" i="12"/>
  <c r="DY150" i="12" s="1"/>
  <c r="DW150" i="12"/>
  <c r="CY151" i="12"/>
  <c r="CZ151" i="12"/>
  <c r="DA151" i="12" s="1"/>
  <c r="DP183" i="12"/>
  <c r="DZ107" i="12"/>
  <c r="DX183" i="12" s="1"/>
  <c r="BM154" i="12"/>
  <c r="BR205" i="12" s="1"/>
  <c r="BU205" i="12" s="1"/>
  <c r="CP56" i="12"/>
  <c r="CK141" i="12" s="1"/>
  <c r="CK161" i="12" s="1"/>
  <c r="EL59" i="12"/>
  <c r="EJ141" i="12" s="1"/>
  <c r="EK141" i="12" s="1"/>
  <c r="DO141" i="12"/>
  <c r="DP141" i="12" s="1"/>
  <c r="FV22" i="12"/>
  <c r="GH40" i="12"/>
  <c r="GC139" i="12" s="1"/>
  <c r="DZ88" i="12"/>
  <c r="DX145" i="12" s="1"/>
  <c r="EL85" i="12"/>
  <c r="EG145" i="12" s="1"/>
  <c r="DZ86" i="12"/>
  <c r="DV145" i="12" s="1"/>
  <c r="DW145" i="12" s="1"/>
  <c r="CP206" i="12"/>
  <c r="CS206" i="12" s="1"/>
  <c r="CA154" i="12"/>
  <c r="CA161" i="12"/>
  <c r="FJ57" i="12"/>
  <c r="FF141" i="12" s="1"/>
  <c r="FG141" i="12" s="1"/>
  <c r="DP148" i="12"/>
  <c r="FV13" i="12"/>
  <c r="GH31" i="12"/>
  <c r="GC138" i="12" s="1"/>
  <c r="EL49" i="12"/>
  <c r="EG140" i="12" s="1"/>
  <c r="CE151" i="12"/>
  <c r="CE159" i="12" s="1"/>
  <c r="CB154" i="12"/>
  <c r="CD207" i="12" s="1"/>
  <c r="CG207" i="12" s="1"/>
  <c r="CQ147" i="12"/>
  <c r="EN140" i="12"/>
  <c r="F229" i="3"/>
  <c r="CF147" i="12"/>
  <c r="FV52" i="12"/>
  <c r="FT140" i="12" s="1"/>
  <c r="FT178" i="12" s="1"/>
  <c r="BT154" i="12"/>
  <c r="DN101" i="12"/>
  <c r="EZ178" i="12"/>
  <c r="EY140" i="12"/>
  <c r="GJ144" i="12"/>
  <c r="GU144" i="12"/>
  <c r="EZ188" i="12"/>
  <c r="FJ130" i="12"/>
  <c r="FJ129" i="12"/>
  <c r="ES159" i="12"/>
  <c r="FJ128" i="12"/>
  <c r="EL117" i="12"/>
  <c r="EH150" i="12" s="1"/>
  <c r="DC150" i="12"/>
  <c r="DD150" i="12" s="1"/>
  <c r="EB184" i="12"/>
  <c r="DC149" i="12"/>
  <c r="DD146" i="12"/>
  <c r="CR149" i="12"/>
  <c r="CQ151" i="12"/>
  <c r="CR151" i="12" s="1"/>
  <c r="CM154" i="12" l="1"/>
  <c r="CM161" i="12"/>
  <c r="CO159" i="12"/>
  <c r="DV158" i="12"/>
  <c r="CO158" i="12"/>
  <c r="CO161" i="12" s="1"/>
  <c r="DO146" i="12"/>
  <c r="DO160" i="12" s="1"/>
  <c r="DL160" i="12"/>
  <c r="DJ158" i="12"/>
  <c r="CQ158" i="12"/>
  <c r="CE161" i="12"/>
  <c r="GQ137" i="12"/>
  <c r="DY157" i="12"/>
  <c r="EB139" i="12"/>
  <c r="EA157" i="12"/>
  <c r="EJ157" i="12"/>
  <c r="GQ136" i="12"/>
  <c r="GQ157" i="12" s="1"/>
  <c r="H65" i="3"/>
  <c r="GP157" i="12"/>
  <c r="FV179" i="12"/>
  <c r="GH177" i="12"/>
  <c r="CN154" i="12"/>
  <c r="CP207" i="12" s="1"/>
  <c r="CS207" i="12" s="1"/>
  <c r="CZ159" i="12"/>
  <c r="CQ159" i="12"/>
  <c r="CY159" i="12"/>
  <c r="CY160" i="12"/>
  <c r="CZ158" i="12"/>
  <c r="CY158" i="12"/>
  <c r="CY161" i="12" s="1"/>
  <c r="CW160" i="12"/>
  <c r="CW161" i="12" s="1"/>
  <c r="CF158" i="12"/>
  <c r="CR153" i="12"/>
  <c r="DA153" i="12"/>
  <c r="DC153" i="12"/>
  <c r="DD153" i="12" s="1"/>
  <c r="EW153" i="12"/>
  <c r="EY153" i="12"/>
  <c r="GH95" i="12"/>
  <c r="FR153" i="12"/>
  <c r="FT193" i="12"/>
  <c r="FX193" i="12" s="1"/>
  <c r="FH153" i="12"/>
  <c r="FG153" i="12"/>
  <c r="EN153" i="12"/>
  <c r="DL153" i="12"/>
  <c r="DK153" i="12"/>
  <c r="J22" i="11"/>
  <c r="DM146" i="12"/>
  <c r="EJ146" i="12"/>
  <c r="EX94" i="12"/>
  <c r="EA146" i="12"/>
  <c r="FJ92" i="12"/>
  <c r="ET146" i="12"/>
  <c r="EU146" i="12" s="1"/>
  <c r="BT176" i="12"/>
  <c r="CD176" i="12"/>
  <c r="AA109" i="5"/>
  <c r="AA116" i="5" s="1"/>
  <c r="AB107" i="5" s="1"/>
  <c r="FV26" i="12"/>
  <c r="FV27" i="12" s="1"/>
  <c r="FJ27" i="12"/>
  <c r="CN161" i="12"/>
  <c r="DW147" i="12"/>
  <c r="DA147" i="12"/>
  <c r="FL147" i="12"/>
  <c r="GE147" i="12"/>
  <c r="GQ147" i="12"/>
  <c r="EB137" i="12"/>
  <c r="EJ176" i="12"/>
  <c r="EV189" i="12"/>
  <c r="EZ189" i="12" s="1"/>
  <c r="FJ131" i="12"/>
  <c r="L23" i="52"/>
  <c r="L25" i="52" s="1"/>
  <c r="K25" i="52"/>
  <c r="GF181" i="12"/>
  <c r="GF147" i="12"/>
  <c r="GT101" i="12"/>
  <c r="FH188" i="12"/>
  <c r="FL188" i="12" s="1"/>
  <c r="EH149" i="12"/>
  <c r="EJ184" i="12"/>
  <c r="EN184" i="12" s="1"/>
  <c r="FW147" i="12"/>
  <c r="FU147" i="12"/>
  <c r="F205" i="50"/>
  <c r="F294" i="50"/>
  <c r="F60" i="50"/>
  <c r="F67" i="50"/>
  <c r="F296" i="50" s="1"/>
  <c r="CX154" i="12"/>
  <c r="DB206" i="12" s="1"/>
  <c r="DE206" i="12" s="1"/>
  <c r="FU140" i="12"/>
  <c r="EM148" i="12"/>
  <c r="EN148" i="12" s="1"/>
  <c r="EN159" i="12" s="1"/>
  <c r="DJ151" i="12"/>
  <c r="DJ159" i="12" s="1"/>
  <c r="DL187" i="12"/>
  <c r="DP187" i="12" s="1"/>
  <c r="DL147" i="12"/>
  <c r="DL181" i="12"/>
  <c r="DP181" i="12" s="1"/>
  <c r="G66" i="3"/>
  <c r="J73" i="3"/>
  <c r="EY173" i="12"/>
  <c r="DK142" i="12"/>
  <c r="DJ161" i="12"/>
  <c r="CY154" i="12"/>
  <c r="DK143" i="12"/>
  <c r="DK160" i="12" s="1"/>
  <c r="EL182" i="12"/>
  <c r="EN182" i="12" s="1"/>
  <c r="EX181" i="12"/>
  <c r="EN181" i="12"/>
  <c r="CR142" i="12"/>
  <c r="CR143" i="12"/>
  <c r="CR160" i="12" s="1"/>
  <c r="AB190" i="5"/>
  <c r="AA192" i="5"/>
  <c r="CH39" i="9"/>
  <c r="CH45" i="9" s="1"/>
  <c r="I23" i="11"/>
  <c r="J23" i="11" s="1"/>
  <c r="O133" i="6"/>
  <c r="O134" i="6" s="1"/>
  <c r="Q134" i="6" s="1"/>
  <c r="R134" i="6" s="1"/>
  <c r="R152" i="6"/>
  <c r="P152" i="6" s="1"/>
  <c r="AB32" i="9"/>
  <c r="AD32" i="9"/>
  <c r="AC32" i="9"/>
  <c r="AE32" i="9"/>
  <c r="I131" i="6"/>
  <c r="FQ137" i="12"/>
  <c r="FQ160" i="12" s="1"/>
  <c r="GH22" i="12"/>
  <c r="EV136" i="12"/>
  <c r="FJ18" i="12"/>
  <c r="FK164" i="12" s="1"/>
  <c r="FK165" i="12" s="1"/>
  <c r="FK166" i="12" s="1"/>
  <c r="EV138" i="12"/>
  <c r="FJ36" i="12"/>
  <c r="FK167" i="12" s="1"/>
  <c r="FK168" i="12" s="1"/>
  <c r="FK169" i="12" s="1"/>
  <c r="EB136" i="12"/>
  <c r="EB157" i="12" s="1"/>
  <c r="EM136" i="12"/>
  <c r="EK136" i="12"/>
  <c r="EM138" i="12"/>
  <c r="EN138" i="12" s="1"/>
  <c r="EK138" i="12"/>
  <c r="EV139" i="12"/>
  <c r="FJ45" i="12"/>
  <c r="EV137" i="12"/>
  <c r="EK139" i="12"/>
  <c r="EM139" i="12"/>
  <c r="EK137" i="12"/>
  <c r="EM137" i="12"/>
  <c r="DZ71" i="12"/>
  <c r="DI143" i="12"/>
  <c r="DI161" i="12" s="1"/>
  <c r="EL63" i="12"/>
  <c r="DU142" i="12"/>
  <c r="DU158" i="12" s="1"/>
  <c r="EL64" i="12"/>
  <c r="DV142" i="12"/>
  <c r="DA142" i="12"/>
  <c r="DC142" i="12"/>
  <c r="DZ75" i="12"/>
  <c r="DL143" i="12"/>
  <c r="DV143" i="12"/>
  <c r="DV160" i="12" s="1"/>
  <c r="EL72" i="12"/>
  <c r="DL142" i="12"/>
  <c r="DL179" i="12" s="1"/>
  <c r="DZ67" i="12"/>
  <c r="DA143" i="12"/>
  <c r="DC143" i="12"/>
  <c r="DC160" i="12" s="1"/>
  <c r="GH13" i="12"/>
  <c r="GC136" i="12" s="1"/>
  <c r="GC157" i="12" s="1"/>
  <c r="FQ136" i="12"/>
  <c r="FQ157" i="12" s="1"/>
  <c r="DD144" i="12"/>
  <c r="DD157" i="12" s="1"/>
  <c r="DY145" i="12"/>
  <c r="EA145" i="12"/>
  <c r="EB145" i="12" s="1"/>
  <c r="FF152" i="12"/>
  <c r="FF159" i="12" s="1"/>
  <c r="EJ150" i="12"/>
  <c r="EK150" i="12" s="1"/>
  <c r="EI150" i="12"/>
  <c r="DW149" i="12"/>
  <c r="DX149" i="12"/>
  <c r="EL124" i="12"/>
  <c r="DV151" i="12"/>
  <c r="DV159" i="12" s="1"/>
  <c r="FE152" i="12"/>
  <c r="FE159" i="12" s="1"/>
  <c r="EL107" i="12"/>
  <c r="EB183" i="12"/>
  <c r="BY154" i="12"/>
  <c r="CD205" i="12" s="1"/>
  <c r="CG205" i="12" s="1"/>
  <c r="DB56" i="12"/>
  <c r="CW141" i="12" s="1"/>
  <c r="EX59" i="12"/>
  <c r="EV141" i="12" s="1"/>
  <c r="EW141" i="12" s="1"/>
  <c r="EA141" i="12"/>
  <c r="EB141" i="12" s="1"/>
  <c r="GT40" i="12"/>
  <c r="EL88" i="12"/>
  <c r="EJ145" i="12" s="1"/>
  <c r="EL86" i="12"/>
  <c r="EH145" i="12" s="1"/>
  <c r="EI145" i="12" s="1"/>
  <c r="EX85" i="12"/>
  <c r="ES145" i="12" s="1"/>
  <c r="CF151" i="12"/>
  <c r="FV57" i="12"/>
  <c r="FR141" i="12" s="1"/>
  <c r="FS141" i="12" s="1"/>
  <c r="DD149" i="12"/>
  <c r="CC154" i="12"/>
  <c r="EX49" i="12"/>
  <c r="ES140" i="12" s="1"/>
  <c r="GT31" i="12"/>
  <c r="CE154" i="12"/>
  <c r="CD208" i="12" s="1"/>
  <c r="CG208" i="12" s="1"/>
  <c r="CQ154" i="12"/>
  <c r="CO154" i="12"/>
  <c r="EZ140" i="12"/>
  <c r="DC147" i="12"/>
  <c r="FL178" i="12"/>
  <c r="FK140" i="12"/>
  <c r="DZ101" i="12"/>
  <c r="DX181" i="12" s="1"/>
  <c r="EB181" i="12" s="1"/>
  <c r="GH52" i="12"/>
  <c r="GF140" i="12" s="1"/>
  <c r="GF178" i="12" s="1"/>
  <c r="CR147" i="12"/>
  <c r="GV144" i="12"/>
  <c r="CZ154" i="12"/>
  <c r="EY152" i="12"/>
  <c r="EZ152" i="12" s="1"/>
  <c r="EM152" i="12"/>
  <c r="EN152" i="12" s="1"/>
  <c r="DP146" i="12"/>
  <c r="DO150" i="12"/>
  <c r="DP150" i="12" s="1"/>
  <c r="EA150" i="12"/>
  <c r="EB150" i="12" s="1"/>
  <c r="DC151" i="12"/>
  <c r="DC159" i="12" s="1"/>
  <c r="EB146" i="12"/>
  <c r="DO149" i="12"/>
  <c r="DK158" i="12" l="1"/>
  <c r="CR159" i="12"/>
  <c r="DL158" i="12"/>
  <c r="EV157" i="12"/>
  <c r="EK157" i="12"/>
  <c r="EM157" i="12"/>
  <c r="EN139" i="12"/>
  <c r="H66" i="3"/>
  <c r="G195" i="3"/>
  <c r="FJ179" i="12"/>
  <c r="FV177" i="12"/>
  <c r="CF159" i="12"/>
  <c r="CF161" i="12" s="1"/>
  <c r="EI149" i="12"/>
  <c r="DY149" i="12"/>
  <c r="DJ154" i="12"/>
  <c r="DN206" i="12" s="1"/>
  <c r="DQ206" i="12" s="1"/>
  <c r="EJ149" i="12"/>
  <c r="EM149" i="12" s="1"/>
  <c r="DA160" i="12"/>
  <c r="DA159" i="12"/>
  <c r="DC158" i="12"/>
  <c r="DA158" i="12"/>
  <c r="CF176" i="12"/>
  <c r="CP176" i="12"/>
  <c r="DB176" i="12" s="1"/>
  <c r="DN176" i="12" s="1"/>
  <c r="GT176" i="12" s="1"/>
  <c r="CR158" i="12"/>
  <c r="FT153" i="12"/>
  <c r="FS153" i="12"/>
  <c r="FI153" i="12"/>
  <c r="FK153" i="12"/>
  <c r="GT95" i="12"/>
  <c r="GD153" i="12"/>
  <c r="GF193" i="12"/>
  <c r="GJ193" i="12" s="1"/>
  <c r="EZ153" i="12"/>
  <c r="CQ161" i="12"/>
  <c r="DM153" i="12"/>
  <c r="DO153" i="12"/>
  <c r="I27" i="11"/>
  <c r="FF146" i="12"/>
  <c r="FG146" i="12" s="1"/>
  <c r="FV92" i="12"/>
  <c r="EV146" i="12"/>
  <c r="FJ94" i="12"/>
  <c r="EM146" i="12"/>
  <c r="EN146" i="12" s="1"/>
  <c r="EK146" i="12"/>
  <c r="AB108" i="5"/>
  <c r="AA121" i="5"/>
  <c r="Y121" i="5" s="1"/>
  <c r="AB106" i="5"/>
  <c r="AB111" i="5"/>
  <c r="AB109" i="5"/>
  <c r="AB115" i="5"/>
  <c r="AB112" i="5"/>
  <c r="AB114" i="5"/>
  <c r="AB113" i="5"/>
  <c r="AA119" i="5"/>
  <c r="CZ161" i="12"/>
  <c r="EV177" i="12"/>
  <c r="DM147" i="12"/>
  <c r="FX147" i="12"/>
  <c r="EN137" i="12"/>
  <c r="EH151" i="12"/>
  <c r="EH159" i="12" s="1"/>
  <c r="EJ187" i="12"/>
  <c r="EN187" i="12" s="1"/>
  <c r="F70" i="50"/>
  <c r="F68" i="50"/>
  <c r="GR181" i="12"/>
  <c r="GR147" i="12"/>
  <c r="F295" i="50"/>
  <c r="F360" i="50"/>
  <c r="F361" i="50" s="1"/>
  <c r="DK151" i="12"/>
  <c r="DK159" i="12" s="1"/>
  <c r="DL151" i="12"/>
  <c r="GG140" i="12"/>
  <c r="FH189" i="12"/>
  <c r="FL189" i="12" s="1"/>
  <c r="EJ183" i="12"/>
  <c r="EN183" i="12" s="1"/>
  <c r="GO138" i="12"/>
  <c r="H69" i="30"/>
  <c r="I91" i="30" s="1"/>
  <c r="GI147" i="12"/>
  <c r="GG147" i="12"/>
  <c r="FK173" i="12"/>
  <c r="H21" i="30"/>
  <c r="G5" i="47"/>
  <c r="G10" i="47" s="1"/>
  <c r="EV176" i="12"/>
  <c r="DW142" i="12"/>
  <c r="DW158" i="12" s="1"/>
  <c r="DV161" i="12"/>
  <c r="DW143" i="12"/>
  <c r="DW160" i="12" s="1"/>
  <c r="FJ181" i="12"/>
  <c r="EX182" i="12"/>
  <c r="EZ182" i="12" s="1"/>
  <c r="EZ181" i="12"/>
  <c r="DD143" i="12"/>
  <c r="DD142" i="12"/>
  <c r="AA193" i="5"/>
  <c r="AA203" i="5"/>
  <c r="AA206" i="5"/>
  <c r="Q133" i="6"/>
  <c r="Q135" i="6" s="1"/>
  <c r="Q137" i="6" s="1"/>
  <c r="AD33" i="9"/>
  <c r="AC33" i="9"/>
  <c r="AC39" i="9" s="1"/>
  <c r="AE33" i="9"/>
  <c r="AE39" i="9" s="1"/>
  <c r="I137" i="6"/>
  <c r="GC137" i="12"/>
  <c r="GC160" i="12" s="1"/>
  <c r="GT22" i="12"/>
  <c r="GO137" i="12" s="1"/>
  <c r="GO139" i="12"/>
  <c r="FH136" i="12"/>
  <c r="FV18" i="12"/>
  <c r="FH138" i="12"/>
  <c r="FV36" i="12"/>
  <c r="FW167" i="12" s="1"/>
  <c r="FW168" i="12" s="1"/>
  <c r="FW169" i="12" s="1"/>
  <c r="EY136" i="12"/>
  <c r="EW136" i="12"/>
  <c r="EN136" i="12"/>
  <c r="EN157" i="12" s="1"/>
  <c r="EY138" i="12"/>
  <c r="EZ138" i="12" s="1"/>
  <c r="EW138" i="12"/>
  <c r="EW137" i="12"/>
  <c r="EY137" i="12"/>
  <c r="EW139" i="12"/>
  <c r="EY139" i="12"/>
  <c r="FH139" i="12"/>
  <c r="FV45" i="12"/>
  <c r="FH137" i="12"/>
  <c r="EX63" i="12"/>
  <c r="EG142" i="12"/>
  <c r="EG158" i="12" s="1"/>
  <c r="DU143" i="12"/>
  <c r="DU160" i="12" s="1"/>
  <c r="DU161" i="12" s="1"/>
  <c r="EL71" i="12"/>
  <c r="EL67" i="12"/>
  <c r="DX142" i="12"/>
  <c r="DX179" i="12" s="1"/>
  <c r="DM143" i="12"/>
  <c r="DM160" i="12" s="1"/>
  <c r="DO143" i="12"/>
  <c r="DM142" i="12"/>
  <c r="DO142" i="12"/>
  <c r="DX143" i="12"/>
  <c r="DX160" i="12" s="1"/>
  <c r="EL75" i="12"/>
  <c r="EH143" i="12"/>
  <c r="EH160" i="12" s="1"/>
  <c r="EX72" i="12"/>
  <c r="EH142" i="12"/>
  <c r="EH158" i="12" s="1"/>
  <c r="EX64" i="12"/>
  <c r="EX124" i="12"/>
  <c r="DX147" i="12"/>
  <c r="EK145" i="12"/>
  <c r="EM145" i="12"/>
  <c r="EN145" i="12" s="1"/>
  <c r="CF154" i="12"/>
  <c r="DX151" i="12"/>
  <c r="DY151" i="12" s="1"/>
  <c r="DW151" i="12"/>
  <c r="DW159" i="12" s="1"/>
  <c r="EI151" i="12"/>
  <c r="FH152" i="12"/>
  <c r="FG152" i="12"/>
  <c r="FG159" i="12" s="1"/>
  <c r="DN56" i="12"/>
  <c r="DI141" i="12" s="1"/>
  <c r="CK154" i="12"/>
  <c r="CP205" i="12" s="1"/>
  <c r="CS205" i="12" s="1"/>
  <c r="FJ59" i="12"/>
  <c r="FH141" i="12" s="1"/>
  <c r="FI141" i="12" s="1"/>
  <c r="EM141" i="12"/>
  <c r="EN141" i="12" s="1"/>
  <c r="EX86" i="12"/>
  <c r="ET145" i="12" s="1"/>
  <c r="EU145" i="12" s="1"/>
  <c r="DV154" i="12"/>
  <c r="FJ85" i="12"/>
  <c r="FE145" i="12" s="1"/>
  <c r="EX88" i="12"/>
  <c r="EV145" i="12" s="1"/>
  <c r="DP149" i="12"/>
  <c r="GH57" i="12"/>
  <c r="GD141" i="12" s="1"/>
  <c r="GE141" i="12" s="1"/>
  <c r="CR154" i="12"/>
  <c r="GT13" i="12"/>
  <c r="FJ49" i="12"/>
  <c r="FE140" i="12" s="1"/>
  <c r="CP208" i="12"/>
  <c r="CS208" i="12" s="1"/>
  <c r="DO147" i="12"/>
  <c r="DA154" i="12"/>
  <c r="FX178" i="12"/>
  <c r="FW140" i="12"/>
  <c r="DD147" i="12"/>
  <c r="GT52" i="12"/>
  <c r="GR140" i="12" s="1"/>
  <c r="GR178" i="12" s="1"/>
  <c r="DC154" i="12"/>
  <c r="DB208" i="12" s="1"/>
  <c r="DE208" i="12" s="1"/>
  <c r="FL140" i="12"/>
  <c r="EB187" i="12"/>
  <c r="EM150" i="12"/>
  <c r="EN150" i="12" s="1"/>
  <c r="DB207" i="12"/>
  <c r="DE207" i="12" s="1"/>
  <c r="EA149" i="12"/>
  <c r="DD151" i="12"/>
  <c r="EI159" i="12" l="1"/>
  <c r="DY159" i="12"/>
  <c r="DX158" i="12"/>
  <c r="DM158" i="12"/>
  <c r="FH157" i="12"/>
  <c r="DA161" i="12"/>
  <c r="EZ139" i="12"/>
  <c r="EW157" i="12"/>
  <c r="EY157" i="12"/>
  <c r="EX179" i="12"/>
  <c r="FJ177" i="12"/>
  <c r="G64" i="3"/>
  <c r="GO160" i="12"/>
  <c r="EJ151" i="12"/>
  <c r="EK151" i="12" s="1"/>
  <c r="FK152" i="12"/>
  <c r="FK159" i="12" s="1"/>
  <c r="FH159" i="12"/>
  <c r="DX159" i="12"/>
  <c r="DP153" i="12"/>
  <c r="DO158" i="12"/>
  <c r="DO161" i="12" s="1"/>
  <c r="EK149" i="12"/>
  <c r="EJ159" i="12"/>
  <c r="DL154" i="12"/>
  <c r="DN207" i="12" s="1"/>
  <c r="DQ207" i="12" s="1"/>
  <c r="DL159" i="12"/>
  <c r="DD160" i="12"/>
  <c r="DD159" i="12"/>
  <c r="DD158" i="12"/>
  <c r="GF153" i="12"/>
  <c r="GE153" i="12"/>
  <c r="GR193" i="12"/>
  <c r="GV193" i="12" s="1"/>
  <c r="GP153" i="12"/>
  <c r="FL153" i="12"/>
  <c r="FU153" i="12"/>
  <c r="FW153" i="12"/>
  <c r="AB116" i="5"/>
  <c r="FH146" i="12"/>
  <c r="FV94" i="12"/>
  <c r="EY146" i="12"/>
  <c r="EZ146" i="12" s="1"/>
  <c r="EW146" i="12"/>
  <c r="FR146" i="12"/>
  <c r="GH92" i="12"/>
  <c r="M28" i="43"/>
  <c r="M30" i="43" s="1"/>
  <c r="N22" i="43"/>
  <c r="N28" i="43" s="1"/>
  <c r="Y119" i="5"/>
  <c r="G14" i="47"/>
  <c r="FH177" i="12"/>
  <c r="DW161" i="12"/>
  <c r="FW164" i="12"/>
  <c r="FW165" i="12" s="1"/>
  <c r="FW166" i="12" s="1"/>
  <c r="FW173" i="12" s="1"/>
  <c r="GH18" i="12"/>
  <c r="GF136" i="12" s="1"/>
  <c r="GF157" i="12" s="1"/>
  <c r="DC161" i="12"/>
  <c r="CR161" i="12"/>
  <c r="DL161" i="12"/>
  <c r="DK154" i="12"/>
  <c r="DK161" i="12"/>
  <c r="EA147" i="12"/>
  <c r="GJ147" i="12"/>
  <c r="ET151" i="12"/>
  <c r="EV187" i="12"/>
  <c r="DO151" i="12"/>
  <c r="DO159" i="12" s="1"/>
  <c r="F71" i="50"/>
  <c r="GS140" i="12"/>
  <c r="GV178" i="12"/>
  <c r="F297" i="50"/>
  <c r="E298" i="50"/>
  <c r="F362" i="50"/>
  <c r="DM151" i="12"/>
  <c r="DM159" i="12" s="1"/>
  <c r="GS147" i="12"/>
  <c r="GU147" i="12"/>
  <c r="H92" i="30"/>
  <c r="K92" i="30" s="1"/>
  <c r="L28" i="30"/>
  <c r="FH176" i="12"/>
  <c r="EI142" i="12"/>
  <c r="EH161" i="12"/>
  <c r="EI143" i="12"/>
  <c r="EI160" i="12" s="1"/>
  <c r="FJ182" i="12"/>
  <c r="FL182" i="12" s="1"/>
  <c r="FV181" i="12"/>
  <c r="FL181" i="12"/>
  <c r="DP143" i="12"/>
  <c r="DP160" i="12" s="1"/>
  <c r="DP142" i="12"/>
  <c r="AB198" i="5"/>
  <c r="AB184" i="5"/>
  <c r="AB203" i="5"/>
  <c r="AB185" i="5"/>
  <c r="AA208" i="5"/>
  <c r="Y208" i="5" s="1"/>
  <c r="AB195" i="5"/>
  <c r="AB186" i="5"/>
  <c r="AB188" i="5"/>
  <c r="AB201" i="5"/>
  <c r="Y206" i="5"/>
  <c r="AB192" i="5"/>
  <c r="EZ137" i="12"/>
  <c r="AD39" i="9"/>
  <c r="AD45" i="9" s="1"/>
  <c r="I16" i="11"/>
  <c r="R133" i="6"/>
  <c r="R135" i="6" s="1"/>
  <c r="I151" i="6"/>
  <c r="G151" i="6" s="1"/>
  <c r="I148" i="6"/>
  <c r="J137" i="6" s="1"/>
  <c r="FT137" i="12"/>
  <c r="DX154" i="12"/>
  <c r="EZ136" i="12"/>
  <c r="EZ157" i="12" s="1"/>
  <c r="FT138" i="12"/>
  <c r="GH36" i="12"/>
  <c r="GI167" i="12" s="1"/>
  <c r="GI168" i="12" s="1"/>
  <c r="GI169" i="12" s="1"/>
  <c r="FT136" i="12"/>
  <c r="FT157" i="12" s="1"/>
  <c r="FK138" i="12"/>
  <c r="FL138" i="12" s="1"/>
  <c r="FI138" i="12"/>
  <c r="FK136" i="12"/>
  <c r="FI136" i="12"/>
  <c r="FI137" i="12"/>
  <c r="FK137" i="12"/>
  <c r="FT139" i="12"/>
  <c r="GH45" i="12"/>
  <c r="FI139" i="12"/>
  <c r="FK139" i="12"/>
  <c r="EG143" i="12"/>
  <c r="EG160" i="12" s="1"/>
  <c r="EG161" i="12" s="1"/>
  <c r="EX71" i="12"/>
  <c r="ES142" i="12"/>
  <c r="ES158" i="12" s="1"/>
  <c r="FJ63" i="12"/>
  <c r="ET142" i="12"/>
  <c r="ET158" i="12" s="1"/>
  <c r="FJ64" i="12"/>
  <c r="EX75" i="12"/>
  <c r="EJ143" i="12"/>
  <c r="EX67" i="12"/>
  <c r="EJ142" i="12"/>
  <c r="DY142" i="12"/>
  <c r="EA142" i="12"/>
  <c r="DY143" i="12"/>
  <c r="DY160" i="12" s="1"/>
  <c r="EA143" i="12"/>
  <c r="EA160" i="12" s="1"/>
  <c r="ET143" i="12"/>
  <c r="ET160" i="12" s="1"/>
  <c r="FJ72" i="12"/>
  <c r="EZ187" i="12"/>
  <c r="GO136" i="12"/>
  <c r="DY147" i="12"/>
  <c r="EW145" i="12"/>
  <c r="EY145" i="12"/>
  <c r="EZ145" i="12" s="1"/>
  <c r="FI152" i="12"/>
  <c r="FI159" i="12" s="1"/>
  <c r="DZ56" i="12"/>
  <c r="DU141" i="12" s="1"/>
  <c r="CW154" i="12"/>
  <c r="DB205" i="12" s="1"/>
  <c r="DE205" i="12" s="1"/>
  <c r="FV59" i="12"/>
  <c r="FT141" i="12" s="1"/>
  <c r="FU141" i="12" s="1"/>
  <c r="EY141" i="12"/>
  <c r="EZ141" i="12" s="1"/>
  <c r="DW154" i="12"/>
  <c r="FJ86" i="12"/>
  <c r="FF145" i="12" s="1"/>
  <c r="FG145" i="12" s="1"/>
  <c r="EH154" i="12"/>
  <c r="EL206" i="12" s="1"/>
  <c r="EO206" i="12" s="1"/>
  <c r="FJ88" i="12"/>
  <c r="FH145" i="12" s="1"/>
  <c r="FV85" i="12"/>
  <c r="FQ145" i="12" s="1"/>
  <c r="GT57" i="12"/>
  <c r="GP141" i="12" s="1"/>
  <c r="GQ141" i="12" s="1"/>
  <c r="FV49" i="12"/>
  <c r="FQ140" i="12" s="1"/>
  <c r="DD154" i="12"/>
  <c r="DP147" i="12"/>
  <c r="GU140" i="12"/>
  <c r="G122" i="3" s="1"/>
  <c r="G123" i="3" s="1"/>
  <c r="FX140" i="12"/>
  <c r="GJ178" i="12"/>
  <c r="GI140" i="12"/>
  <c r="EN149" i="12"/>
  <c r="FL152" i="12"/>
  <c r="EM151" i="12"/>
  <c r="EM159" i="12" s="1"/>
  <c r="DP151" i="12"/>
  <c r="DZ206" i="12"/>
  <c r="EC206" i="12" s="1"/>
  <c r="EA151" i="12"/>
  <c r="EB151" i="12" s="1"/>
  <c r="EB149" i="12"/>
  <c r="DP159" i="12" l="1"/>
  <c r="EI158" i="12"/>
  <c r="EK159" i="12"/>
  <c r="EA158" i="12"/>
  <c r="EA161" i="12" s="1"/>
  <c r="FS146" i="12"/>
  <c r="FR160" i="12"/>
  <c r="DY158" i="12"/>
  <c r="DY161" i="12" s="1"/>
  <c r="DP158" i="12"/>
  <c r="EJ179" i="12"/>
  <c r="EJ158" i="12"/>
  <c r="FI157" i="12"/>
  <c r="FK157" i="12"/>
  <c r="DD161" i="12"/>
  <c r="FL139" i="12"/>
  <c r="EL179" i="12"/>
  <c r="EX177" i="12"/>
  <c r="H64" i="3"/>
  <c r="GO157" i="12"/>
  <c r="G194" i="3"/>
  <c r="H20" i="30"/>
  <c r="H91" i="30" s="1"/>
  <c r="H104" i="30" s="1"/>
  <c r="F58" i="50"/>
  <c r="F293" i="50" s="1"/>
  <c r="G3" i="47"/>
  <c r="I19" i="47" s="1"/>
  <c r="I21" i="47" s="1"/>
  <c r="J21" i="47" s="1"/>
  <c r="EA159" i="12"/>
  <c r="EV151" i="12"/>
  <c r="ET159" i="12"/>
  <c r="DO154" i="12"/>
  <c r="DN208" i="12" s="1"/>
  <c r="DQ208" i="12" s="1"/>
  <c r="EU151" i="12"/>
  <c r="EU159" i="12" s="1"/>
  <c r="DZ207" i="12"/>
  <c r="EC207" i="12" s="1"/>
  <c r="F27" i="47"/>
  <c r="F28" i="47"/>
  <c r="FX153" i="12"/>
  <c r="GG153" i="12"/>
  <c r="GI153" i="12"/>
  <c r="GQ153" i="12"/>
  <c r="GR153" i="12"/>
  <c r="M31" i="43"/>
  <c r="FT146" i="12"/>
  <c r="FT160" i="12" s="1"/>
  <c r="GH94" i="12"/>
  <c r="FK146" i="12"/>
  <c r="FL146" i="12" s="1"/>
  <c r="FI146" i="12"/>
  <c r="GD146" i="12"/>
  <c r="GT92" i="12"/>
  <c r="GP146" i="12" s="1"/>
  <c r="G248" i="3"/>
  <c r="F387" i="50"/>
  <c r="DX161" i="12"/>
  <c r="GI164" i="12"/>
  <c r="GI165" i="12" s="1"/>
  <c r="GI166" i="12" s="1"/>
  <c r="GI173" i="12" s="1"/>
  <c r="N31" i="43"/>
  <c r="G16" i="47" s="1"/>
  <c r="N30" i="43"/>
  <c r="FU137" i="12"/>
  <c r="FT177" i="12"/>
  <c r="GI136" i="12"/>
  <c r="GG136" i="12"/>
  <c r="GR136" i="12"/>
  <c r="EJ160" i="12"/>
  <c r="DM154" i="12"/>
  <c r="DM161" i="12"/>
  <c r="DP161" i="12"/>
  <c r="EI161" i="12"/>
  <c r="EB147" i="12"/>
  <c r="GV147" i="12"/>
  <c r="F384" i="50"/>
  <c r="F383" i="50"/>
  <c r="G11" i="52"/>
  <c r="E364" i="50"/>
  <c r="E365" i="50" s="1"/>
  <c r="F363" i="50"/>
  <c r="E299" i="50"/>
  <c r="E28" i="53"/>
  <c r="FT176" i="12"/>
  <c r="EU142" i="12"/>
  <c r="EU158" i="12" s="1"/>
  <c r="ET161" i="12"/>
  <c r="EU143" i="12"/>
  <c r="EU160" i="12" s="1"/>
  <c r="FV182" i="12"/>
  <c r="FX182" i="12" s="1"/>
  <c r="GH181" i="12"/>
  <c r="FX181" i="12"/>
  <c r="EB143" i="12"/>
  <c r="EB160" i="12" s="1"/>
  <c r="EB142" i="12"/>
  <c r="FL137" i="12"/>
  <c r="J16" i="11"/>
  <c r="J27" i="11"/>
  <c r="EJ154" i="12"/>
  <c r="EL207" i="12" s="1"/>
  <c r="EO207" i="12" s="1"/>
  <c r="J133" i="6"/>
  <c r="J135" i="6"/>
  <c r="J144" i="6"/>
  <c r="J145" i="6"/>
  <c r="J134" i="6"/>
  <c r="J143" i="6"/>
  <c r="I153" i="6"/>
  <c r="G153" i="6" s="1"/>
  <c r="J140" i="6"/>
  <c r="J148" i="6"/>
  <c r="J130" i="6"/>
  <c r="J129" i="6"/>
  <c r="J131" i="6"/>
  <c r="R137" i="6"/>
  <c r="FW137" i="12"/>
  <c r="GR137" i="12"/>
  <c r="GF137" i="12"/>
  <c r="DY154" i="12"/>
  <c r="GT36" i="12"/>
  <c r="FW136" i="12"/>
  <c r="FU136" i="12"/>
  <c r="FL136" i="12"/>
  <c r="FL157" i="12" s="1"/>
  <c r="FU138" i="12"/>
  <c r="FW138" i="12"/>
  <c r="FX138" i="12" s="1"/>
  <c r="GT18" i="12"/>
  <c r="GU164" i="12" s="1"/>
  <c r="GU165" i="12" s="1"/>
  <c r="GU166" i="12" s="1"/>
  <c r="GF139" i="12"/>
  <c r="GT45" i="12"/>
  <c r="GR139" i="12" s="1"/>
  <c r="FU139" i="12"/>
  <c r="FW139" i="12"/>
  <c r="ET154" i="12"/>
  <c r="EX206" i="12" s="1"/>
  <c r="FA206" i="12" s="1"/>
  <c r="FV63" i="12"/>
  <c r="FE142" i="12"/>
  <c r="FE158" i="12" s="1"/>
  <c r="FJ71" i="12"/>
  <c r="ES143" i="12"/>
  <c r="ES160" i="12" s="1"/>
  <c r="ES161" i="12" s="1"/>
  <c r="FV64" i="12"/>
  <c r="FF142" i="12"/>
  <c r="FF158" i="12" s="1"/>
  <c r="FJ67" i="12"/>
  <c r="EV142" i="12"/>
  <c r="FF143" i="12"/>
  <c r="FF160" i="12" s="1"/>
  <c r="FV72" i="12"/>
  <c r="EK142" i="12"/>
  <c r="EM142" i="12"/>
  <c r="EM158" i="12" s="1"/>
  <c r="EM143" i="12"/>
  <c r="EM160" i="12" s="1"/>
  <c r="EK143" i="12"/>
  <c r="EK160" i="12" s="1"/>
  <c r="FJ75" i="12"/>
  <c r="EV143" i="12"/>
  <c r="EV160" i="12" s="1"/>
  <c r="FI145" i="12"/>
  <c r="FK145" i="12"/>
  <c r="FL145" i="12" s="1"/>
  <c r="EL56" i="12"/>
  <c r="EG141" i="12" s="1"/>
  <c r="DI154" i="12"/>
  <c r="DN205" i="12" s="1"/>
  <c r="DQ205" i="12" s="1"/>
  <c r="EI154" i="12"/>
  <c r="GH59" i="12"/>
  <c r="GF141" i="12" s="1"/>
  <c r="GG141" i="12" s="1"/>
  <c r="FK141" i="12"/>
  <c r="FL141" i="12" s="1"/>
  <c r="FV86" i="12"/>
  <c r="FR145" i="12" s="1"/>
  <c r="FS145" i="12" s="1"/>
  <c r="GH85" i="12"/>
  <c r="GC145" i="12" s="1"/>
  <c r="FV88" i="12"/>
  <c r="FT145" i="12" s="1"/>
  <c r="GJ140" i="12"/>
  <c r="GH49" i="12"/>
  <c r="GC140" i="12" s="1"/>
  <c r="DP154" i="12"/>
  <c r="EA154" i="12"/>
  <c r="GV140" i="12"/>
  <c r="EN151" i="12"/>
  <c r="EY151" i="12"/>
  <c r="EY159" i="12" s="1"/>
  <c r="EB158" i="12" l="1"/>
  <c r="EK158" i="12"/>
  <c r="EV179" i="12"/>
  <c r="EV158" i="12"/>
  <c r="GE146" i="12"/>
  <c r="GD160" i="12"/>
  <c r="GQ146" i="12"/>
  <c r="GP160" i="12"/>
  <c r="FW157" i="12"/>
  <c r="FU157" i="12"/>
  <c r="FX139" i="12"/>
  <c r="K73" i="3"/>
  <c r="GR157" i="12"/>
  <c r="N14" i="16" s="1"/>
  <c r="Q14" i="16" s="1"/>
  <c r="GJ136" i="12"/>
  <c r="DZ179" i="12"/>
  <c r="EL177" i="12"/>
  <c r="F382" i="50"/>
  <c r="F391" i="50" s="1"/>
  <c r="F401" i="50" s="1"/>
  <c r="E402" i="50" s="1"/>
  <c r="E403" i="50" s="1"/>
  <c r="F359" i="50"/>
  <c r="I17" i="47"/>
  <c r="DZ208" i="12"/>
  <c r="EC208" i="12" s="1"/>
  <c r="EW151" i="12"/>
  <c r="EW159" i="12" s="1"/>
  <c r="EV159" i="12"/>
  <c r="GH176" i="12"/>
  <c r="FV176" i="12" s="1"/>
  <c r="GS153" i="12"/>
  <c r="I332" i="50"/>
  <c r="GU153" i="12"/>
  <c r="GJ153" i="12"/>
  <c r="GF146" i="12"/>
  <c r="GF160" i="12" s="1"/>
  <c r="GT94" i="12"/>
  <c r="GR146" i="12" s="1"/>
  <c r="GR160" i="12" s="1"/>
  <c r="FW146" i="12"/>
  <c r="FX146" i="12" s="1"/>
  <c r="FU146" i="12"/>
  <c r="EM161" i="12"/>
  <c r="GR177" i="12"/>
  <c r="GF177" i="12"/>
  <c r="EJ161" i="12"/>
  <c r="EK161" i="12"/>
  <c r="EB161" i="12"/>
  <c r="EU161" i="12"/>
  <c r="J11" i="52"/>
  <c r="H11" i="52"/>
  <c r="GF176" i="12"/>
  <c r="FG142" i="12"/>
  <c r="FF161" i="12"/>
  <c r="GS138" i="12"/>
  <c r="H73" i="30"/>
  <c r="I93" i="30" s="1"/>
  <c r="GU167" i="12"/>
  <c r="GU168" i="12" s="1"/>
  <c r="GU169" i="12" s="1"/>
  <c r="GU173" i="12" s="1"/>
  <c r="FG143" i="12"/>
  <c r="FG160" i="12" s="1"/>
  <c r="GH182" i="12"/>
  <c r="GJ182" i="12" s="1"/>
  <c r="GT181" i="12"/>
  <c r="GJ181" i="12"/>
  <c r="EN143" i="12"/>
  <c r="EN160" i="12" s="1"/>
  <c r="EB154" i="12"/>
  <c r="FX137" i="12"/>
  <c r="J146" i="6"/>
  <c r="R148" i="6"/>
  <c r="R151" i="6"/>
  <c r="P151" i="6" s="1"/>
  <c r="EV154" i="12"/>
  <c r="EX207" i="12" s="1"/>
  <c r="FA207" i="12" s="1"/>
  <c r="GS137" i="12"/>
  <c r="GU137" i="12"/>
  <c r="GG137" i="12"/>
  <c r="GI137" i="12"/>
  <c r="EK154" i="12"/>
  <c r="GU136" i="12"/>
  <c r="FX136" i="12"/>
  <c r="FX157" i="12" s="1"/>
  <c r="GG138" i="12"/>
  <c r="GG157" i="12" s="1"/>
  <c r="GI138" i="12"/>
  <c r="GJ138" i="12" s="1"/>
  <c r="EM154" i="12"/>
  <c r="EL208" i="12" s="1"/>
  <c r="EO208" i="12" s="1"/>
  <c r="GS139" i="12"/>
  <c r="GU139" i="12"/>
  <c r="GG139" i="12"/>
  <c r="GI139" i="12"/>
  <c r="FE143" i="12"/>
  <c r="FE160" i="12" s="1"/>
  <c r="FE161" i="12" s="1"/>
  <c r="FV71" i="12"/>
  <c r="GH63" i="12"/>
  <c r="FQ142" i="12"/>
  <c r="FQ158" i="12" s="1"/>
  <c r="FV67" i="12"/>
  <c r="FH142" i="12"/>
  <c r="FV75" i="12"/>
  <c r="FH143" i="12"/>
  <c r="FH160" i="12" s="1"/>
  <c r="FR143" i="12"/>
  <c r="GH72" i="12"/>
  <c r="EN142" i="12"/>
  <c r="EW142" i="12"/>
  <c r="EW158" i="12" s="1"/>
  <c r="EY142" i="12"/>
  <c r="EY158" i="12" s="1"/>
  <c r="GH64" i="12"/>
  <c r="FR142" i="12"/>
  <c r="FR158" i="12" s="1"/>
  <c r="EY143" i="12"/>
  <c r="EY160" i="12" s="1"/>
  <c r="EW143" i="12"/>
  <c r="EW160" i="12" s="1"/>
  <c r="FU145" i="12"/>
  <c r="FW145" i="12"/>
  <c r="FX145" i="12" s="1"/>
  <c r="DU154" i="12"/>
  <c r="DZ205" i="12" s="1"/>
  <c r="EC205" i="12" s="1"/>
  <c r="EX56" i="12"/>
  <c r="ES141" i="12" s="1"/>
  <c r="GT59" i="12"/>
  <c r="GR141" i="12" s="1"/>
  <c r="FW141" i="12"/>
  <c r="FX141" i="12" s="1"/>
  <c r="GT85" i="12"/>
  <c r="EU154" i="12"/>
  <c r="GH86" i="12"/>
  <c r="GD145" i="12" s="1"/>
  <c r="GE145" i="12" s="1"/>
  <c r="FF154" i="12"/>
  <c r="FJ206" i="12" s="1"/>
  <c r="GH88" i="12"/>
  <c r="GF145" i="12" s="1"/>
  <c r="GT49" i="12"/>
  <c r="GO140" i="12" s="1"/>
  <c r="EZ151" i="12"/>
  <c r="EN158" i="12" l="1"/>
  <c r="EN161" i="12" s="1"/>
  <c r="FG158" i="12"/>
  <c r="FG161" i="12" s="1"/>
  <c r="FH179" i="12"/>
  <c r="FH158" i="12"/>
  <c r="FW160" i="12"/>
  <c r="GV139" i="12"/>
  <c r="GI157" i="12"/>
  <c r="GJ157" i="12"/>
  <c r="GJ139" i="12"/>
  <c r="H75" i="3"/>
  <c r="GU157" i="12"/>
  <c r="DN179" i="12"/>
  <c r="DB179" i="12" s="1"/>
  <c r="DZ177" i="12"/>
  <c r="I18" i="47"/>
  <c r="G18" i="47" s="1"/>
  <c r="J17" i="47"/>
  <c r="F29" i="47" s="1"/>
  <c r="GV153" i="12"/>
  <c r="O14" i="16"/>
  <c r="GU146" i="12"/>
  <c r="GV146" i="12" s="1"/>
  <c r="GS146" i="12"/>
  <c r="GI146" i="12"/>
  <c r="GJ146" i="12" s="1"/>
  <c r="GG146" i="12"/>
  <c r="EN154" i="12"/>
  <c r="EW161" i="12"/>
  <c r="EY161" i="12"/>
  <c r="FX177" i="12"/>
  <c r="GE1" i="12"/>
  <c r="FJ176" i="12"/>
  <c r="EV161" i="12"/>
  <c r="G75" i="3"/>
  <c r="I70" i="50" s="1"/>
  <c r="J13" i="52"/>
  <c r="K11" i="52"/>
  <c r="J32" i="52"/>
  <c r="FS142" i="12"/>
  <c r="FR161" i="12"/>
  <c r="GR176" i="12"/>
  <c r="GU138" i="12"/>
  <c r="H102" i="30"/>
  <c r="H106" i="30" s="1"/>
  <c r="K93" i="30"/>
  <c r="FS143" i="12"/>
  <c r="FS160" i="12" s="1"/>
  <c r="GT182" i="12"/>
  <c r="GV182" i="12" s="1"/>
  <c r="GV181" i="12"/>
  <c r="EZ143" i="12"/>
  <c r="EZ160" i="12" s="1"/>
  <c r="GV137" i="12"/>
  <c r="GJ137" i="12"/>
  <c r="S129" i="6"/>
  <c r="R153" i="6"/>
  <c r="P153" i="6" s="1"/>
  <c r="S148" i="6"/>
  <c r="S143" i="6"/>
  <c r="S130" i="6"/>
  <c r="S144" i="6"/>
  <c r="S140" i="6"/>
  <c r="S131" i="6"/>
  <c r="S145" i="6"/>
  <c r="S134" i="6"/>
  <c r="S133" i="6"/>
  <c r="S135" i="6"/>
  <c r="S137" i="6"/>
  <c r="EW154" i="12"/>
  <c r="FH154" i="12"/>
  <c r="FJ207" i="12" s="1"/>
  <c r="FM207" i="12" s="1"/>
  <c r="GS136" i="12"/>
  <c r="GS157" i="12" s="1"/>
  <c r="EY154" i="12"/>
  <c r="EX208" i="12" s="1"/>
  <c r="FA208" i="12" s="1"/>
  <c r="GH71" i="12"/>
  <c r="FQ143" i="12"/>
  <c r="FQ161" i="12" s="1"/>
  <c r="GT63" i="12"/>
  <c r="GO142" i="12" s="1"/>
  <c r="GO158" i="12" s="1"/>
  <c r="GC142" i="12"/>
  <c r="GC158" i="12" s="1"/>
  <c r="EZ142" i="12"/>
  <c r="GD142" i="12"/>
  <c r="GD158" i="12" s="1"/>
  <c r="GT64" i="12"/>
  <c r="GP142" i="12" s="1"/>
  <c r="GP158" i="12" s="1"/>
  <c r="GD143" i="12"/>
  <c r="GT72" i="12"/>
  <c r="GP143" i="12" s="1"/>
  <c r="FI142" i="12"/>
  <c r="FK142" i="12"/>
  <c r="FK158" i="12" s="1"/>
  <c r="FI143" i="12"/>
  <c r="FI160" i="12" s="1"/>
  <c r="FK143" i="12"/>
  <c r="FK160" i="12" s="1"/>
  <c r="FT143" i="12"/>
  <c r="GH75" i="12"/>
  <c r="FT142" i="12"/>
  <c r="GH67" i="12"/>
  <c r="GG145" i="12"/>
  <c r="GI145" i="12"/>
  <c r="GJ145" i="12" s="1"/>
  <c r="GS141" i="12"/>
  <c r="EG154" i="12"/>
  <c r="EL205" i="12" s="1"/>
  <c r="EO205" i="12" s="1"/>
  <c r="FJ56" i="12"/>
  <c r="FE141" i="12" s="1"/>
  <c r="GO145" i="12"/>
  <c r="GU141" i="12"/>
  <c r="GV141" i="12" s="1"/>
  <c r="GI141" i="12"/>
  <c r="GJ141" i="12" s="1"/>
  <c r="FG154" i="12"/>
  <c r="GT86" i="12"/>
  <c r="GP145" i="12" s="1"/>
  <c r="GQ145" i="12" s="1"/>
  <c r="FR154" i="12"/>
  <c r="FV206" i="12" s="1"/>
  <c r="FY206" i="12" s="1"/>
  <c r="GT88" i="12"/>
  <c r="FM206" i="12"/>
  <c r="FI158" i="12" l="1"/>
  <c r="FI161" i="12" s="1"/>
  <c r="EZ158" i="12"/>
  <c r="EZ161" i="12" s="1"/>
  <c r="FS158" i="12"/>
  <c r="FS161" i="12" s="1"/>
  <c r="GU160" i="12"/>
  <c r="FT179" i="12"/>
  <c r="FT158" i="12"/>
  <c r="GI160" i="12"/>
  <c r="G201" i="3"/>
  <c r="H76" i="3"/>
  <c r="FK161" i="12"/>
  <c r="FL177" i="12"/>
  <c r="EX176" i="12"/>
  <c r="EB179" i="12"/>
  <c r="FH161" i="12"/>
  <c r="J34" i="52"/>
  <c r="E24" i="53"/>
  <c r="K32" i="52"/>
  <c r="K13" i="52"/>
  <c r="L11" i="52"/>
  <c r="L13" i="52" s="1"/>
  <c r="G76" i="3"/>
  <c r="GQ142" i="12"/>
  <c r="GP161" i="12"/>
  <c r="GE142" i="12"/>
  <c r="GD161" i="12"/>
  <c r="G105" i="3"/>
  <c r="GV138" i="12"/>
  <c r="GQ143" i="12"/>
  <c r="GQ160" i="12" s="1"/>
  <c r="G208" i="3"/>
  <c r="G209" i="3" s="1"/>
  <c r="GE143" i="12"/>
  <c r="GE160" i="12" s="1"/>
  <c r="GJ177" i="12"/>
  <c r="EZ154" i="12"/>
  <c r="EN179" i="12"/>
  <c r="FL143" i="12"/>
  <c r="FL160" i="12" s="1"/>
  <c r="S146" i="6"/>
  <c r="FT154" i="12"/>
  <c r="FI154" i="12"/>
  <c r="GV136" i="12"/>
  <c r="FK154" i="12"/>
  <c r="FJ208" i="12" s="1"/>
  <c r="FM208" i="12" s="1"/>
  <c r="GC143" i="12"/>
  <c r="GC161" i="12" s="1"/>
  <c r="GT71" i="12"/>
  <c r="GO143" i="12" s="1"/>
  <c r="FU142" i="12"/>
  <c r="FW142" i="12"/>
  <c r="FW158" i="12" s="1"/>
  <c r="FW143" i="12"/>
  <c r="FU143" i="12"/>
  <c r="FL142" i="12"/>
  <c r="FL158" i="12" s="1"/>
  <c r="GT75" i="12"/>
  <c r="GF143" i="12"/>
  <c r="GF142" i="12"/>
  <c r="GT67" i="12"/>
  <c r="GR142" i="12" s="1"/>
  <c r="GR145" i="12"/>
  <c r="FV56" i="12"/>
  <c r="FQ141" i="12" s="1"/>
  <c r="ES154" i="12"/>
  <c r="FA205" i="12" s="1"/>
  <c r="FS154" i="12"/>
  <c r="GP154" i="12"/>
  <c r="GT206" i="12" s="1"/>
  <c r="GW206" i="12" s="1"/>
  <c r="GD154" i="12"/>
  <c r="GH206" i="12" s="1"/>
  <c r="GK206" i="12" s="1"/>
  <c r="H26" i="16"/>
  <c r="H28" i="16" s="1"/>
  <c r="FU160" i="12" l="1"/>
  <c r="FU158" i="12"/>
  <c r="FU161" i="12" s="1"/>
  <c r="GE158" i="12"/>
  <c r="GE161" i="12" s="1"/>
  <c r="GQ158" i="12"/>
  <c r="GQ161" i="12" s="1"/>
  <c r="GR179" i="12"/>
  <c r="GR158" i="12"/>
  <c r="N26" i="16" s="1"/>
  <c r="FW161" i="12"/>
  <c r="GF179" i="12"/>
  <c r="GF158" i="12"/>
  <c r="GV157" i="12"/>
  <c r="GO161" i="12"/>
  <c r="I293" i="50"/>
  <c r="EL176" i="12"/>
  <c r="EZ177" i="12"/>
  <c r="FT161" i="12"/>
  <c r="FL161" i="12"/>
  <c r="DP179" i="12"/>
  <c r="G106" i="3"/>
  <c r="H122" i="50"/>
  <c r="G196" i="3"/>
  <c r="I294" i="50"/>
  <c r="I295" i="50" s="1"/>
  <c r="K34" i="52"/>
  <c r="L32" i="52"/>
  <c r="E410" i="50"/>
  <c r="GR143" i="12"/>
  <c r="GV177" i="12"/>
  <c r="EZ179" i="12"/>
  <c r="EZ176" i="12"/>
  <c r="FX143" i="12"/>
  <c r="FX160" i="12" s="1"/>
  <c r="GF154" i="12"/>
  <c r="GH207" i="12" s="1"/>
  <c r="GK207" i="12" s="1"/>
  <c r="FV207" i="12"/>
  <c r="FY207" i="12" s="1"/>
  <c r="FU154" i="12"/>
  <c r="FW154" i="12"/>
  <c r="FV208" i="12" s="1"/>
  <c r="FY208" i="12" s="1"/>
  <c r="FL154" i="12"/>
  <c r="GS142" i="12"/>
  <c r="GU142" i="12"/>
  <c r="GG142" i="12"/>
  <c r="GI142" i="12"/>
  <c r="GI158" i="12" s="1"/>
  <c r="GG143" i="12"/>
  <c r="GG160" i="12" s="1"/>
  <c r="GI143" i="12"/>
  <c r="FX142" i="12"/>
  <c r="GS145" i="12"/>
  <c r="GU145" i="12"/>
  <c r="J26" i="16"/>
  <c r="GH56" i="12"/>
  <c r="GC141" i="12" s="1"/>
  <c r="FE154" i="12"/>
  <c r="FJ205" i="12" s="1"/>
  <c r="FM205" i="12" s="1"/>
  <c r="GE154" i="12"/>
  <c r="GQ154" i="12"/>
  <c r="FX158" i="12" l="1"/>
  <c r="FX161" i="12" s="1"/>
  <c r="GG158" i="12"/>
  <c r="GG161" i="12" s="1"/>
  <c r="G138" i="3"/>
  <c r="GU158" i="12"/>
  <c r="G31" i="17"/>
  <c r="I30" i="53" s="1"/>
  <c r="J30" i="53" s="1"/>
  <c r="GI161" i="12"/>
  <c r="DZ176" i="12"/>
  <c r="EN177" i="12"/>
  <c r="EN176" i="12"/>
  <c r="GF161" i="12"/>
  <c r="K28" i="17"/>
  <c r="G28" i="17" s="1"/>
  <c r="I27" i="53" s="1"/>
  <c r="J27" i="53" s="1"/>
  <c r="DD179" i="12"/>
  <c r="E411" i="50"/>
  <c r="L34" i="52"/>
  <c r="GU143" i="12"/>
  <c r="GS143" i="12"/>
  <c r="GS158" i="12" s="1"/>
  <c r="GR154" i="12"/>
  <c r="GT207" i="12" s="1"/>
  <c r="GW207" i="12" s="1"/>
  <c r="K29" i="17"/>
  <c r="G29" i="17" s="1"/>
  <c r="EZ190" i="12"/>
  <c r="EZ202" i="12" s="1"/>
  <c r="FA185" i="12" s="1"/>
  <c r="FL176" i="12"/>
  <c r="FL179" i="12"/>
  <c r="GV142" i="12"/>
  <c r="GJ143" i="12"/>
  <c r="GJ160" i="12" s="1"/>
  <c r="GG154" i="12"/>
  <c r="GI154" i="12"/>
  <c r="GH208" i="12" s="1"/>
  <c r="GK208" i="12" s="1"/>
  <c r="FX154" i="12"/>
  <c r="GJ142" i="12"/>
  <c r="GJ158" i="12" s="1"/>
  <c r="Q26" i="16"/>
  <c r="G210" i="3"/>
  <c r="GV145" i="12"/>
  <c r="GT56" i="12"/>
  <c r="G14" i="17" s="1"/>
  <c r="I13" i="53" s="1"/>
  <c r="J13" i="53" s="1"/>
  <c r="FQ154" i="12"/>
  <c r="FV205" i="12" s="1"/>
  <c r="FY205" i="12" s="1"/>
  <c r="G234" i="3"/>
  <c r="J28" i="16"/>
  <c r="GS160" i="12" l="1"/>
  <c r="GS161" i="12" s="1"/>
  <c r="I207" i="50"/>
  <c r="F207" i="50" s="1"/>
  <c r="G139" i="3"/>
  <c r="F26" i="47" s="1"/>
  <c r="F25" i="47" s="1"/>
  <c r="G211" i="3"/>
  <c r="W45" i="14"/>
  <c r="Z45" i="14" s="1"/>
  <c r="T14" i="16"/>
  <c r="T16" i="16" s="1"/>
  <c r="U14" i="16"/>
  <c r="EN190" i="12"/>
  <c r="EN202" i="12" s="1"/>
  <c r="EO190" i="12" s="1"/>
  <c r="EB176" i="12"/>
  <c r="EB177" i="12"/>
  <c r="I28" i="17"/>
  <c r="GU161" i="12"/>
  <c r="G202" i="3"/>
  <c r="R16" i="16"/>
  <c r="GR161" i="12"/>
  <c r="GJ161" i="12"/>
  <c r="GV143" i="12"/>
  <c r="GV158" i="12" s="1"/>
  <c r="I28" i="53"/>
  <c r="J28" i="53" s="1"/>
  <c r="I29" i="17"/>
  <c r="G235" i="3"/>
  <c r="I360" i="50"/>
  <c r="I361" i="50" s="1"/>
  <c r="FA197" i="12"/>
  <c r="FA182" i="12"/>
  <c r="FA184" i="12"/>
  <c r="FA178" i="12"/>
  <c r="FA181" i="12"/>
  <c r="GS154" i="12"/>
  <c r="GU154" i="12"/>
  <c r="FA196" i="12"/>
  <c r="FA193" i="12"/>
  <c r="FA186" i="12"/>
  <c r="FA180" i="12"/>
  <c r="FA198" i="12"/>
  <c r="FA179" i="12"/>
  <c r="FA200" i="12"/>
  <c r="FA190" i="12"/>
  <c r="FA188" i="12"/>
  <c r="FA183" i="12"/>
  <c r="FA189" i="12"/>
  <c r="FA199" i="12"/>
  <c r="FA177" i="12"/>
  <c r="FA176" i="12"/>
  <c r="FA202" i="12"/>
  <c r="FA187" i="12"/>
  <c r="FL190" i="12"/>
  <c r="FL202" i="12" s="1"/>
  <c r="FM197" i="12" s="1"/>
  <c r="FX176" i="12"/>
  <c r="FX179" i="12"/>
  <c r="P26" i="16"/>
  <c r="H30" i="16"/>
  <c r="GJ154" i="12"/>
  <c r="G214" i="3"/>
  <c r="G215" i="3" s="1"/>
  <c r="G236" i="3"/>
  <c r="F212" i="3"/>
  <c r="GC154" i="12"/>
  <c r="GH205" i="12" s="1"/>
  <c r="GK205" i="12" s="1"/>
  <c r="GO141" i="12"/>
  <c r="GV160" i="12" l="1"/>
  <c r="GV161" i="12" s="1"/>
  <c r="F208" i="50"/>
  <c r="F300" i="50"/>
  <c r="F366" i="50"/>
  <c r="F26" i="17"/>
  <c r="H25" i="53" s="1"/>
  <c r="EO182" i="12"/>
  <c r="Q16" i="16"/>
  <c r="EO179" i="12"/>
  <c r="EO185" i="12"/>
  <c r="EO180" i="12"/>
  <c r="EO188" i="12"/>
  <c r="EO183" i="12"/>
  <c r="EO184" i="12"/>
  <c r="EO196" i="12"/>
  <c r="EO176" i="12"/>
  <c r="EO193" i="12"/>
  <c r="EO189" i="12"/>
  <c r="EO181" i="12"/>
  <c r="EO197" i="12"/>
  <c r="EO198" i="12"/>
  <c r="EO178" i="12"/>
  <c r="EO177" i="12"/>
  <c r="EO200" i="12"/>
  <c r="EO199" i="12"/>
  <c r="EX209" i="12"/>
  <c r="EX211" i="12" s="1"/>
  <c r="EO187" i="12"/>
  <c r="EO186" i="12"/>
  <c r="EO202" i="12"/>
  <c r="DP176" i="12"/>
  <c r="EB190" i="12"/>
  <c r="GT208" i="12"/>
  <c r="GW208" i="12" s="1"/>
  <c r="G240" i="3"/>
  <c r="G24" i="47"/>
  <c r="I300" i="50"/>
  <c r="I301" i="50" s="1"/>
  <c r="F203" i="3"/>
  <c r="I302" i="50" s="1"/>
  <c r="F199" i="3"/>
  <c r="G198" i="3"/>
  <c r="I296" i="50"/>
  <c r="I297" i="50" s="1"/>
  <c r="G23" i="47"/>
  <c r="GV154" i="12"/>
  <c r="G270" i="3" s="1"/>
  <c r="F272" i="3" s="1"/>
  <c r="F273" i="3" s="1"/>
  <c r="G237" i="3"/>
  <c r="I362" i="50"/>
  <c r="I363" i="50" s="1"/>
  <c r="F213" i="3"/>
  <c r="I350" i="50"/>
  <c r="FM189" i="12"/>
  <c r="FM182" i="12"/>
  <c r="FM190" i="12"/>
  <c r="FM179" i="12"/>
  <c r="FM181" i="12"/>
  <c r="FM183" i="12"/>
  <c r="FM187" i="12"/>
  <c r="FM185" i="12"/>
  <c r="FM196" i="12"/>
  <c r="G24" i="17"/>
  <c r="I23" i="53" s="1"/>
  <c r="FM198" i="12"/>
  <c r="FM193" i="12"/>
  <c r="FM199" i="12"/>
  <c r="FX190" i="12"/>
  <c r="FX202" i="12" s="1"/>
  <c r="FY189" i="12" s="1"/>
  <c r="FM177" i="12"/>
  <c r="FM188" i="12"/>
  <c r="FM178" i="12"/>
  <c r="FJ209" i="12"/>
  <c r="FM209" i="12" s="1"/>
  <c r="FM200" i="12"/>
  <c r="FM202" i="12"/>
  <c r="FM186" i="12"/>
  <c r="FM176" i="12"/>
  <c r="FM180" i="12"/>
  <c r="FM184" i="12"/>
  <c r="GJ176" i="12"/>
  <c r="GJ179" i="12"/>
  <c r="F262" i="3"/>
  <c r="Q28" i="16"/>
  <c r="T26" i="16"/>
  <c r="T28" i="16" s="1"/>
  <c r="R30" i="16" s="1"/>
  <c r="F216" i="3"/>
  <c r="F217" i="3" s="1"/>
  <c r="F238" i="3"/>
  <c r="F239" i="3" s="1"/>
  <c r="GO154" i="12"/>
  <c r="F418" i="50" l="1"/>
  <c r="E420" i="50" s="1"/>
  <c r="E421" i="50" s="1"/>
  <c r="E368" i="50"/>
  <c r="E369" i="50" s="1"/>
  <c r="F367" i="50"/>
  <c r="E23" i="53"/>
  <c r="J23" i="53" s="1"/>
  <c r="F301" i="50"/>
  <c r="E302" i="50"/>
  <c r="E303" i="50" s="1"/>
  <c r="G26" i="17"/>
  <c r="I25" i="53" s="1"/>
  <c r="J25" i="53" s="1"/>
  <c r="F25" i="17"/>
  <c r="H24" i="53" s="1"/>
  <c r="I44" i="11"/>
  <c r="J44" i="11" s="1"/>
  <c r="FA209" i="12"/>
  <c r="EB202" i="12"/>
  <c r="EC190" i="12" s="1"/>
  <c r="DD176" i="12"/>
  <c r="F204" i="3"/>
  <c r="I303" i="50" s="1"/>
  <c r="I298" i="50"/>
  <c r="F200" i="3"/>
  <c r="I299" i="50" s="1"/>
  <c r="G241" i="3"/>
  <c r="I366" i="50"/>
  <c r="FY202" i="12"/>
  <c r="FV209" i="12"/>
  <c r="FY209" i="12" s="1"/>
  <c r="FY199" i="12"/>
  <c r="FY190" i="12"/>
  <c r="FY179" i="12"/>
  <c r="FY183" i="12"/>
  <c r="FY197" i="12"/>
  <c r="I45" i="11"/>
  <c r="J45" i="11" s="1"/>
  <c r="FY178" i="12"/>
  <c r="FY193" i="12"/>
  <c r="FY185" i="12"/>
  <c r="FY184" i="12"/>
  <c r="FY187" i="12"/>
  <c r="FY188" i="12"/>
  <c r="FY186" i="12"/>
  <c r="FY198" i="12"/>
  <c r="FY182" i="12"/>
  <c r="FY180" i="12"/>
  <c r="FY177" i="12"/>
  <c r="FY176" i="12"/>
  <c r="FY196" i="12"/>
  <c r="FY200" i="12"/>
  <c r="FJ211" i="12"/>
  <c r="FY181" i="12"/>
  <c r="GT205" i="12"/>
  <c r="GW205" i="12" s="1"/>
  <c r="GJ190" i="12"/>
  <c r="GJ202" i="12" s="1"/>
  <c r="GK198" i="12" s="1"/>
  <c r="GV176" i="12"/>
  <c r="GV179" i="12"/>
  <c r="F242" i="3"/>
  <c r="F243" i="3" s="1"/>
  <c r="G262" i="3"/>
  <c r="R31" i="16"/>
  <c r="G207" i="3"/>
  <c r="G233" i="3" s="1"/>
  <c r="I359" i="50" s="1"/>
  <c r="G25" i="17" l="1"/>
  <c r="I24" i="53" s="1"/>
  <c r="J24" i="53" s="1"/>
  <c r="CR176" i="12"/>
  <c r="EC200" i="12"/>
  <c r="EC199" i="12"/>
  <c r="EC193" i="12"/>
  <c r="EC196" i="12"/>
  <c r="EC186" i="12"/>
  <c r="EC188" i="12"/>
  <c r="EC178" i="12"/>
  <c r="EC184" i="12"/>
  <c r="EC179" i="12"/>
  <c r="EC181" i="12"/>
  <c r="EC183" i="12"/>
  <c r="EC198" i="12"/>
  <c r="EC182" i="12"/>
  <c r="EC202" i="12"/>
  <c r="EC187" i="12"/>
  <c r="EC189" i="12"/>
  <c r="EC180" i="12"/>
  <c r="EC197" i="12"/>
  <c r="EC185" i="12"/>
  <c r="EL209" i="12"/>
  <c r="EC177" i="12"/>
  <c r="EC176" i="12"/>
  <c r="I46" i="11"/>
  <c r="J46" i="11" s="1"/>
  <c r="FV211" i="12"/>
  <c r="GH209" i="12"/>
  <c r="GK180" i="12"/>
  <c r="GK196" i="12"/>
  <c r="GK193" i="12"/>
  <c r="GK200" i="12"/>
  <c r="GK182" i="12"/>
  <c r="GK187" i="12"/>
  <c r="GK189" i="12"/>
  <c r="GK188" i="12"/>
  <c r="GK186" i="12"/>
  <c r="GK181" i="12"/>
  <c r="GK177" i="12"/>
  <c r="GK190" i="12"/>
  <c r="GK179" i="12"/>
  <c r="GK184" i="12"/>
  <c r="GK185" i="12"/>
  <c r="GK183" i="12"/>
  <c r="GK202" i="12"/>
  <c r="GK199" i="12"/>
  <c r="GK178" i="12"/>
  <c r="GK197" i="12"/>
  <c r="GK176" i="12"/>
  <c r="GV190" i="12"/>
  <c r="F263" i="3"/>
  <c r="J109" i="5"/>
  <c r="J116" i="5" s="1"/>
  <c r="J108" i="5"/>
  <c r="I121" i="5"/>
  <c r="G121" i="5" s="1"/>
  <c r="J107" i="5"/>
  <c r="EL211" i="12" l="1"/>
  <c r="I43" i="11"/>
  <c r="J43" i="11" s="1"/>
  <c r="EO209" i="12"/>
  <c r="I47" i="11"/>
  <c r="GK209" i="12"/>
  <c r="GH211" i="12"/>
  <c r="GV202" i="12"/>
  <c r="G253" i="3" s="1"/>
  <c r="J47" i="11" l="1"/>
  <c r="GW200" i="12"/>
  <c r="GW186" i="12"/>
  <c r="GW183" i="12"/>
  <c r="GW180" i="12"/>
  <c r="GW178" i="12"/>
  <c r="GW197" i="12"/>
  <c r="GW177" i="12"/>
  <c r="GW198" i="12"/>
  <c r="GW184" i="12"/>
  <c r="GW193" i="12"/>
  <c r="GW187" i="12"/>
  <c r="GW202" i="12"/>
  <c r="GW185" i="12"/>
  <c r="GW196" i="12"/>
  <c r="GW188" i="12"/>
  <c r="GW199" i="12"/>
  <c r="GW189" i="12"/>
  <c r="GW182" i="12"/>
  <c r="GW181" i="12"/>
  <c r="GW179" i="12"/>
  <c r="GW176" i="12"/>
  <c r="GW190" i="12"/>
  <c r="GF1" i="12" l="1"/>
  <c r="GH1" i="12" s="1"/>
  <c r="I401" i="50"/>
  <c r="AP157" i="7" l="1"/>
  <c r="BR210" i="12"/>
  <c r="H37" i="11" s="1"/>
  <c r="H48" i="11" l="1"/>
  <c r="H50" i="11" s="1"/>
  <c r="E108" i="30"/>
  <c r="G33" i="47" s="1"/>
  <c r="F33" i="47" s="1"/>
  <c r="GT210" i="12"/>
  <c r="F258" i="3" s="1"/>
  <c r="E406" i="50" s="1"/>
  <c r="J36" i="52" s="1"/>
  <c r="J37" i="52" s="1"/>
  <c r="E412" i="50" s="1"/>
  <c r="R32" i="16" l="1"/>
  <c r="R33" i="16" s="1"/>
  <c r="F264" i="3" s="1"/>
  <c r="Q75" i="35"/>
  <c r="R75" i="35" s="1"/>
  <c r="F267" i="3"/>
  <c r="E407" i="50"/>
  <c r="E415" i="50"/>
  <c r="E12" i="33"/>
  <c r="F38" i="47" l="1"/>
  <c r="F36" i="47"/>
  <c r="E13" i="33"/>
  <c r="E29" i="33"/>
  <c r="E27" i="33" s="1"/>
  <c r="E32" i="33" l="1"/>
  <c r="N111" i="30"/>
  <c r="E14" i="33"/>
  <c r="E33" i="33" l="1"/>
  <c r="I65" i="6" l="1"/>
  <c r="I67" i="6" s="1"/>
  <c r="I76" i="6" l="1"/>
  <c r="I79" i="6"/>
  <c r="J67" i="6" l="1"/>
  <c r="I82" i="6"/>
  <c r="J22" i="43" s="1"/>
  <c r="G79" i="6"/>
  <c r="F21" i="47"/>
  <c r="J73" i="6"/>
  <c r="J71" i="6"/>
  <c r="J64" i="6"/>
  <c r="J76" i="6"/>
  <c r="J70" i="6"/>
  <c r="J72" i="6"/>
  <c r="J65" i="6"/>
  <c r="J74" i="6"/>
  <c r="I81" i="6"/>
  <c r="G81" i="6" s="1"/>
  <c r="J66" i="6"/>
  <c r="K22" i="43" l="1"/>
  <c r="K28" i="43" s="1"/>
  <c r="J28" i="43"/>
  <c r="I19" i="45"/>
  <c r="K25" i="14"/>
  <c r="J179" i="12"/>
  <c r="J31" i="43" l="1"/>
  <c r="J30" i="43"/>
  <c r="I25" i="45"/>
  <c r="J19" i="45"/>
  <c r="J25" i="45" s="1"/>
  <c r="K30" i="43"/>
  <c r="K31" i="43"/>
  <c r="F16" i="47" s="1"/>
  <c r="V179" i="12"/>
  <c r="L179" i="12"/>
  <c r="L190" i="12" s="1"/>
  <c r="K27" i="14"/>
  <c r="K30" i="14" s="1"/>
  <c r="K33" i="14" s="1"/>
  <c r="U25" i="14"/>
  <c r="J28" i="45" l="1"/>
  <c r="J27" i="45"/>
  <c r="J24" i="45"/>
  <c r="I27" i="45"/>
  <c r="I28" i="45"/>
  <c r="U27" i="14"/>
  <c r="U30" i="14" s="1"/>
  <c r="U33" i="14" s="1"/>
  <c r="L202" i="12"/>
  <c r="M190" i="12" s="1"/>
  <c r="AH179" i="12"/>
  <c r="X179" i="12"/>
  <c r="X190" i="12" l="1"/>
  <c r="AT179" i="12"/>
  <c r="AJ179" i="12"/>
  <c r="M179" i="12"/>
  <c r="M202" i="12"/>
  <c r="M196" i="12"/>
  <c r="M199" i="12"/>
  <c r="M176" i="12"/>
  <c r="M198" i="12"/>
  <c r="F253" i="3"/>
  <c r="M193" i="12"/>
  <c r="M197" i="12"/>
  <c r="M178" i="12"/>
  <c r="M183" i="12"/>
  <c r="M177" i="12"/>
  <c r="M181" i="12"/>
  <c r="M182" i="12"/>
  <c r="M200" i="12"/>
  <c r="GT209" i="12"/>
  <c r="H401" i="50" l="1"/>
  <c r="I402" i="50" s="1"/>
  <c r="J402" i="50" s="1"/>
  <c r="F254" i="3"/>
  <c r="GW209" i="12"/>
  <c r="GT211" i="12"/>
  <c r="AJ190" i="12"/>
  <c r="BF179" i="12"/>
  <c r="AV179" i="12"/>
  <c r="X202" i="12"/>
  <c r="Y178" i="12" l="1"/>
  <c r="Y180" i="12"/>
  <c r="Y177" i="12"/>
  <c r="Y199" i="12"/>
  <c r="Y197" i="12"/>
  <c r="Y186" i="12"/>
  <c r="Y183" i="12"/>
  <c r="Y198" i="12"/>
  <c r="Y188" i="12"/>
  <c r="Y176" i="12"/>
  <c r="Y182" i="12"/>
  <c r="Y181" i="12"/>
  <c r="Y187" i="12"/>
  <c r="Y193" i="12"/>
  <c r="Y189" i="12"/>
  <c r="Y200" i="12"/>
  <c r="Y202" i="12"/>
  <c r="Y185" i="12"/>
  <c r="Y184" i="12"/>
  <c r="Y196" i="12"/>
  <c r="Y179" i="12"/>
  <c r="V209" i="12"/>
  <c r="AV190" i="12"/>
  <c r="AV202" i="12" s="1"/>
  <c r="AW179" i="12" s="1"/>
  <c r="BR179" i="12"/>
  <c r="BH179" i="12"/>
  <c r="Y190" i="12"/>
  <c r="AJ202" i="12"/>
  <c r="AK190" i="12" s="1"/>
  <c r="F255" i="3"/>
  <c r="F259" i="3"/>
  <c r="AK178" i="12" l="1"/>
  <c r="AK197" i="12"/>
  <c r="AK181" i="12"/>
  <c r="AK187" i="12"/>
  <c r="AK199" i="12"/>
  <c r="AK185" i="12"/>
  <c r="AK189" i="12"/>
  <c r="AK183" i="12"/>
  <c r="AK180" i="12"/>
  <c r="AK184" i="12"/>
  <c r="AK188" i="12"/>
  <c r="AK196" i="12"/>
  <c r="AK202" i="12"/>
  <c r="AK182" i="12"/>
  <c r="AK200" i="12"/>
  <c r="AK177" i="12"/>
  <c r="AK186" i="12"/>
  <c r="AK176" i="12"/>
  <c r="AK198" i="12"/>
  <c r="AK193" i="12"/>
  <c r="AT209" i="12"/>
  <c r="AK179" i="12"/>
  <c r="CD179" i="12"/>
  <c r="BT179" i="12"/>
  <c r="BH190" i="12"/>
  <c r="AW190" i="12"/>
  <c r="AW196" i="12"/>
  <c r="AW199" i="12"/>
  <c r="AW200" i="12"/>
  <c r="AW177" i="12"/>
  <c r="AW188" i="12"/>
  <c r="AW180" i="12"/>
  <c r="AW176" i="12"/>
  <c r="AW193" i="12"/>
  <c r="AW189" i="12"/>
  <c r="AW186" i="12"/>
  <c r="AW184" i="12"/>
  <c r="AW178" i="12"/>
  <c r="AW202" i="12"/>
  <c r="AW187" i="12"/>
  <c r="AW181" i="12"/>
  <c r="AW198" i="12"/>
  <c r="AW183" i="12"/>
  <c r="AW185" i="12"/>
  <c r="AW182" i="12"/>
  <c r="AW197" i="12"/>
  <c r="I31" i="11"/>
  <c r="Y209" i="12"/>
  <c r="V211" i="12"/>
  <c r="AH209" i="12"/>
  <c r="BH202" i="12" l="1"/>
  <c r="BI190" i="12" s="1"/>
  <c r="BT190" i="12"/>
  <c r="CP179" i="12"/>
  <c r="CF179" i="12"/>
  <c r="AW209" i="12"/>
  <c r="AT211" i="12"/>
  <c r="I35" i="11"/>
  <c r="I32" i="11"/>
  <c r="J32" i="11" s="1"/>
  <c r="AH211" i="12"/>
  <c r="AK209" i="12"/>
  <c r="J31" i="11"/>
  <c r="CR179" i="12" l="1"/>
  <c r="CP177" i="12"/>
  <c r="I33" i="11"/>
  <c r="J33" i="11" s="1"/>
  <c r="J35" i="11"/>
  <c r="CF190" i="12"/>
  <c r="CF202" i="12" s="1"/>
  <c r="BT202" i="12"/>
  <c r="BR209" i="12" s="1"/>
  <c r="BI183" i="12"/>
  <c r="BI200" i="12"/>
  <c r="BI182" i="12"/>
  <c r="BI187" i="12"/>
  <c r="BI199" i="12"/>
  <c r="BI186" i="12"/>
  <c r="BI196" i="12"/>
  <c r="BI185" i="12"/>
  <c r="BI181" i="12"/>
  <c r="BI198" i="12"/>
  <c r="BI189" i="12"/>
  <c r="BI184" i="12"/>
  <c r="BI177" i="12"/>
  <c r="BI188" i="12"/>
  <c r="BI202" i="12"/>
  <c r="BI197" i="12"/>
  <c r="BI180" i="12"/>
  <c r="BI193" i="12"/>
  <c r="BI178" i="12"/>
  <c r="BI176" i="12"/>
  <c r="BI179" i="12"/>
  <c r="BF209" i="12"/>
  <c r="CR177" i="12" l="1"/>
  <c r="CR190" i="12" s="1"/>
  <c r="CR202" i="12" s="1"/>
  <c r="CS179" i="12" s="1"/>
  <c r="DB177" i="12"/>
  <c r="BU190" i="12"/>
  <c r="BU209" i="12"/>
  <c r="I37" i="11"/>
  <c r="J37" i="11" s="1"/>
  <c r="BR211" i="12"/>
  <c r="BU200" i="12"/>
  <c r="BU199" i="12"/>
  <c r="BU198" i="12"/>
  <c r="BU185" i="12"/>
  <c r="BU202" i="12"/>
  <c r="BU184" i="12"/>
  <c r="BU181" i="12"/>
  <c r="BU188" i="12"/>
  <c r="BU196" i="12"/>
  <c r="BU189" i="12"/>
  <c r="BU193" i="12"/>
  <c r="BU180" i="12"/>
  <c r="BU183" i="12"/>
  <c r="BU177" i="12"/>
  <c r="BU182" i="12"/>
  <c r="BU186" i="12"/>
  <c r="BU187" i="12"/>
  <c r="BU178" i="12"/>
  <c r="BU197" i="12"/>
  <c r="BU176" i="12"/>
  <c r="CD209" i="12"/>
  <c r="BU179" i="12"/>
  <c r="CG190" i="12"/>
  <c r="CG178" i="12"/>
  <c r="CG180" i="12"/>
  <c r="CG202" i="12"/>
  <c r="CG177" i="12"/>
  <c r="CG198" i="12"/>
  <c r="CG184" i="12"/>
  <c r="CG200" i="12"/>
  <c r="CG199" i="12"/>
  <c r="CG189" i="12"/>
  <c r="CG186" i="12"/>
  <c r="CG193" i="12"/>
  <c r="CG176" i="12"/>
  <c r="CG185" i="12"/>
  <c r="CG187" i="12"/>
  <c r="CG196" i="12"/>
  <c r="CG181" i="12"/>
  <c r="CG182" i="12"/>
  <c r="CG183" i="12"/>
  <c r="CG188" i="12"/>
  <c r="CG197" i="12"/>
  <c r="CP209" i="12"/>
  <c r="CS190" i="12"/>
  <c r="CS177" i="12"/>
  <c r="CS188" i="12"/>
  <c r="CS186" i="12"/>
  <c r="CS199" i="12"/>
  <c r="CS180" i="12"/>
  <c r="CS184" i="12"/>
  <c r="CS189" i="12"/>
  <c r="CS181" i="12"/>
  <c r="CS176" i="12"/>
  <c r="CS197" i="12"/>
  <c r="CS196" i="12"/>
  <c r="CS193" i="12"/>
  <c r="CS182" i="12"/>
  <c r="CG179" i="12"/>
  <c r="BF211" i="12"/>
  <c r="I36" i="11"/>
  <c r="BI209" i="12"/>
  <c r="CS185" i="12" l="1"/>
  <c r="CS183" i="12"/>
  <c r="CS178" i="12"/>
  <c r="CS202" i="12"/>
  <c r="CS198" i="12"/>
  <c r="CS187" i="12"/>
  <c r="CS200" i="12"/>
  <c r="DN177" i="12"/>
  <c r="DP177" i="12" s="1"/>
  <c r="DD177" i="12"/>
  <c r="DD190" i="12" s="1"/>
  <c r="J36" i="11"/>
  <c r="CS209" i="12"/>
  <c r="I39" i="11"/>
  <c r="CP211" i="12"/>
  <c r="CG209" i="12"/>
  <c r="I38" i="11"/>
  <c r="J38" i="11" s="1"/>
  <c r="CD211" i="12"/>
  <c r="DD202" i="12" l="1"/>
  <c r="DE190" i="12"/>
  <c r="DP190" i="12"/>
  <c r="DP202" i="12" l="1"/>
  <c r="DQ190" i="12"/>
  <c r="DE177" i="12"/>
  <c r="DN209" i="12"/>
  <c r="DE183" i="12"/>
  <c r="DE179" i="12"/>
  <c r="DE180" i="12"/>
  <c r="DE187" i="12"/>
  <c r="DE176" i="12"/>
  <c r="DE202" i="12"/>
  <c r="DE188" i="12"/>
  <c r="DE199" i="12"/>
  <c r="DE196" i="12"/>
  <c r="DE186" i="12"/>
  <c r="DE193" i="12"/>
  <c r="DE178" i="12"/>
  <c r="DE197" i="12"/>
  <c r="DE182" i="12"/>
  <c r="DE198" i="12"/>
  <c r="DE181" i="12"/>
  <c r="DE189" i="12"/>
  <c r="DE184" i="12"/>
  <c r="DE200" i="12"/>
  <c r="DE185" i="12"/>
  <c r="DB209" i="12"/>
  <c r="I40" i="11" l="1"/>
  <c r="DB211" i="12"/>
  <c r="DE209" i="12"/>
  <c r="DN211" i="12"/>
  <c r="I41" i="11"/>
  <c r="J41" i="11" s="1"/>
  <c r="DQ209" i="12"/>
  <c r="DQ176" i="12"/>
  <c r="DQ185" i="12"/>
  <c r="DQ179" i="12"/>
  <c r="DQ187" i="12"/>
  <c r="DQ183" i="12"/>
  <c r="DQ184" i="12"/>
  <c r="DQ200" i="12"/>
  <c r="DQ202" i="12"/>
  <c r="DQ198" i="12"/>
  <c r="DQ182" i="12"/>
  <c r="DQ178" i="12"/>
  <c r="DQ196" i="12"/>
  <c r="DQ186" i="12"/>
  <c r="DQ189" i="12"/>
  <c r="DQ199" i="12"/>
  <c r="DQ197" i="12"/>
  <c r="DQ180" i="12"/>
  <c r="DQ181" i="12"/>
  <c r="DQ188" i="12"/>
  <c r="DZ209" i="12"/>
  <c r="DQ193" i="12"/>
  <c r="DQ177" i="12"/>
  <c r="I42" i="11" l="1"/>
  <c r="J42" i="11" s="1"/>
  <c r="EC209" i="12"/>
  <c r="DZ211" i="12"/>
  <c r="I48" i="11"/>
  <c r="J40" i="11"/>
  <c r="E107" i="30"/>
  <c r="F11" i="33" l="1" a="1"/>
  <c r="F11" i="33" s="1"/>
  <c r="E109" i="30"/>
  <c r="J48" i="11"/>
  <c r="I50" i="11"/>
  <c r="J50" i="11" s="1"/>
  <c r="G11" i="33" l="1"/>
  <c r="F13" i="33"/>
  <c r="F14" i="33" s="1"/>
  <c r="F28" i="33"/>
  <c r="F32" i="33" s="1"/>
  <c r="F33" i="33" s="1"/>
  <c r="E15" i="33"/>
  <c r="G13" i="33" l="1"/>
  <c r="G14" i="33" s="1"/>
  <c r="H11" i="33"/>
  <c r="G28" i="33"/>
  <c r="G32" i="33" s="1"/>
  <c r="G33" i="33" s="1"/>
  <c r="I11" i="33" l="1"/>
  <c r="H13" i="33"/>
  <c r="H14" i="33" s="1"/>
  <c r="H28" i="33"/>
  <c r="H32" i="33" s="1"/>
  <c r="H33" i="33" s="1"/>
  <c r="I13" i="33" l="1"/>
  <c r="I14" i="33" s="1"/>
  <c r="J11" i="33"/>
  <c r="I28" i="33"/>
  <c r="I32" i="33" s="1"/>
  <c r="I33" i="33" s="1"/>
  <c r="J13" i="33" l="1"/>
  <c r="J14" i="33" s="1"/>
  <c r="K11" i="33"/>
  <c r="J28" i="33"/>
  <c r="J32" i="33" s="1"/>
  <c r="J33" i="33" s="1"/>
  <c r="K13" i="33" l="1"/>
  <c r="K14" i="33" s="1"/>
  <c r="K28" i="33"/>
  <c r="K32" i="33" s="1"/>
  <c r="K33" i="33" s="1"/>
  <c r="L11" i="33"/>
  <c r="L28" i="33" l="1"/>
  <c r="L32" i="33" s="1"/>
  <c r="L33" i="33" s="1"/>
  <c r="M11" i="33"/>
  <c r="L13" i="33"/>
  <c r="L14" i="33" s="1"/>
  <c r="M28" i="33" l="1"/>
  <c r="M32" i="33" s="1"/>
  <c r="M33" i="33" s="1"/>
  <c r="M13" i="33"/>
  <c r="M14" i="33" s="1"/>
  <c r="N11" i="33"/>
  <c r="N28" i="33" l="1"/>
  <c r="N32" i="33" s="1"/>
  <c r="N33" i="33" s="1"/>
  <c r="N13" i="33"/>
  <c r="N14" i="33" s="1"/>
  <c r="O11" i="33"/>
  <c r="O28" i="33" l="1"/>
  <c r="O32" i="33" s="1"/>
  <c r="O33" i="33" s="1"/>
  <c r="O13" i="33"/>
  <c r="O14" i="33" s="1"/>
  <c r="P11" i="33"/>
  <c r="Q11" i="33" l="1"/>
  <c r="P13" i="33"/>
  <c r="P14" i="33" s="1"/>
  <c r="P28" i="33"/>
  <c r="P32" i="33" s="1"/>
  <c r="P33" i="33" s="1"/>
  <c r="Q13" i="33" l="1"/>
  <c r="Q14" i="33" s="1"/>
  <c r="R11" i="33"/>
  <c r="Q28" i="33"/>
  <c r="Q32" i="33" s="1"/>
  <c r="Q33" i="33" s="1"/>
  <c r="R13" i="33" l="1"/>
  <c r="R14" i="33" s="1"/>
  <c r="S11" i="33"/>
  <c r="R28" i="33"/>
  <c r="R32" i="33" s="1"/>
  <c r="R33" i="33" s="1"/>
  <c r="S28" i="33" l="1"/>
  <c r="S32" i="33" s="1"/>
  <c r="S33" i="33" s="1"/>
  <c r="S13" i="33"/>
  <c r="S14" i="33" s="1"/>
  <c r="T11" i="33"/>
  <c r="I21" i="33" l="1"/>
  <c r="T13" i="33"/>
  <c r="E22" i="33" s="1"/>
  <c r="T28" i="33"/>
  <c r="U11" i="33"/>
  <c r="U13" i="33" l="1"/>
  <c r="U28" i="33"/>
  <c r="U32" i="33" s="1"/>
  <c r="V11" i="33"/>
  <c r="T32" i="33"/>
  <c r="I40" i="33"/>
  <c r="I23" i="33"/>
  <c r="J21" i="33"/>
  <c r="T14" i="33"/>
  <c r="E23" i="33"/>
  <c r="I24" i="33" l="1"/>
  <c r="U14" i="33"/>
  <c r="K21" i="33"/>
  <c r="J36" i="33"/>
  <c r="J40" i="33" s="1"/>
  <c r="J23" i="33"/>
  <c r="I36" i="33"/>
  <c r="E40" i="33"/>
  <c r="E41" i="33"/>
  <c r="T33" i="33"/>
  <c r="V28" i="33"/>
  <c r="V32" i="33" s="1"/>
  <c r="V13" i="33"/>
  <c r="W11" i="33"/>
  <c r="W28" i="33" l="1"/>
  <c r="W32" i="33" s="1"/>
  <c r="X11" i="33"/>
  <c r="W13" i="33"/>
  <c r="U33" i="33"/>
  <c r="V33" i="33" s="1"/>
  <c r="W33" i="33" s="1"/>
  <c r="I41" i="33"/>
  <c r="J41" i="33" s="1"/>
  <c r="L21" i="33"/>
  <c r="K23" i="33"/>
  <c r="K36" i="33"/>
  <c r="K40" i="33" s="1"/>
  <c r="V14" i="33"/>
  <c r="W14" i="33" s="1"/>
  <c r="J24" i="33"/>
  <c r="K24" i="33" s="1"/>
  <c r="L23" i="33" l="1"/>
  <c r="L24" i="33" s="1"/>
  <c r="L36" i="33"/>
  <c r="L40" i="33" s="1"/>
  <c r="M21" i="33"/>
  <c r="K41" i="33"/>
  <c r="L41" i="33" s="1"/>
  <c r="X28" i="33"/>
  <c r="X32" i="33" s="1"/>
  <c r="X13" i="33"/>
  <c r="Y11" i="33"/>
  <c r="M24" i="33" l="1"/>
  <c r="Y28" i="33"/>
  <c r="Y32" i="33" s="1"/>
  <c r="E39" i="33" s="1"/>
  <c r="Y13" i="33"/>
  <c r="Z11" i="33"/>
  <c r="E20" i="33"/>
  <c r="E21" i="33"/>
  <c r="X33" i="33"/>
  <c r="M36" i="33"/>
  <c r="M40" i="33" s="1"/>
  <c r="M41" i="33" s="1"/>
  <c r="M23" i="33"/>
  <c r="N21" i="33"/>
  <c r="X14" i="33"/>
  <c r="AA11" i="33" l="1"/>
  <c r="Z13" i="33"/>
  <c r="Z28" i="33"/>
  <c r="Z32" i="33" s="1"/>
  <c r="Y14" i="33"/>
  <c r="Z14" i="33" s="1"/>
  <c r="N36" i="33"/>
  <c r="N40" i="33" s="1"/>
  <c r="N41" i="33" s="1"/>
  <c r="N23" i="33"/>
  <c r="N24" i="33" s="1"/>
  <c r="O21" i="33"/>
  <c r="Y33" i="33"/>
  <c r="Z33" i="33" s="1"/>
  <c r="E38" i="33"/>
  <c r="O36" i="33" l="1"/>
  <c r="O40" i="33" s="1"/>
  <c r="O41" i="33" s="1"/>
  <c r="O23" i="33"/>
  <c r="O24" i="33" s="1"/>
  <c r="P21" i="33"/>
  <c r="AA14" i="33"/>
  <c r="AB11" i="33"/>
  <c r="AA13" i="33"/>
  <c r="AA28" i="33"/>
  <c r="AA32" i="33" s="1"/>
  <c r="AA33" i="33" s="1"/>
  <c r="AB14" i="33" l="1"/>
  <c r="P23" i="33"/>
  <c r="P24" i="33" s="1"/>
  <c r="P36" i="33"/>
  <c r="P40" i="33" s="1"/>
  <c r="P41" i="33" s="1"/>
  <c r="Q21" i="33"/>
  <c r="AB28" i="33"/>
  <c r="AB32" i="33" s="1"/>
  <c r="AB33" i="33" s="1"/>
  <c r="AB13" i="33"/>
  <c r="AC11" i="33"/>
  <c r="Q23" i="33" l="1"/>
  <c r="Q24" i="33" s="1"/>
  <c r="Q36" i="33"/>
  <c r="Q40" i="33" s="1"/>
  <c r="Q41" i="33" s="1"/>
  <c r="R21" i="33"/>
  <c r="AC28" i="33"/>
  <c r="AC32" i="33" s="1"/>
  <c r="AC13" i="33"/>
  <c r="AD11" i="33"/>
  <c r="AD13" i="33" l="1"/>
  <c r="AD28" i="33"/>
  <c r="AD32" i="33" s="1"/>
  <c r="E18" i="33"/>
  <c r="L110" i="30" s="1"/>
  <c r="E19" i="33"/>
  <c r="M110" i="30" s="1"/>
  <c r="AC33" i="33"/>
  <c r="AD33" i="33" s="1"/>
  <c r="E37" i="33"/>
  <c r="M111" i="30" s="1"/>
  <c r="E36" i="33"/>
  <c r="L111" i="30" s="1"/>
  <c r="AC14" i="33"/>
  <c r="AD14" i="33" s="1"/>
  <c r="R36" i="33"/>
  <c r="R40" i="33" s="1"/>
  <c r="R41" i="33" s="1"/>
  <c r="S21" i="33"/>
  <c r="R23" i="33"/>
  <c r="R24" i="33" s="1"/>
  <c r="S23" i="33" l="1"/>
  <c r="S24" i="33" s="1"/>
  <c r="S36" i="33"/>
  <c r="S40" i="33" s="1"/>
  <c r="S41" i="3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Beskidzki Fundusz Ekorozwoju</author>
  </authors>
  <commentList>
    <comment ref="D25" authorId="0" shapeId="0" xr:uid="{00000000-0006-0000-1300-000001000000}">
      <text>
        <r>
          <rPr>
            <b/>
            <sz val="8"/>
            <color indexed="81"/>
            <rFont val="Tahoma"/>
            <family val="2"/>
            <charset val="238"/>
          </rPr>
          <t>wynik z OZC</t>
        </r>
        <r>
          <rPr>
            <sz val="8"/>
            <color indexed="81"/>
            <rFont val="Tahoma"/>
            <family val="2"/>
            <charset val="238"/>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Ohar</author>
    <author>Freeman</author>
    <author>Daniel</author>
  </authors>
  <commentList>
    <comment ref="M7" authorId="0" shapeId="0" xr:uid="{00000000-0006-0000-2F00-000001000000}">
      <text>
        <r>
          <rPr>
            <b/>
            <sz val="8"/>
            <color indexed="81"/>
            <rFont val="Tahoma"/>
            <family val="2"/>
            <charset val="238"/>
          </rPr>
          <t>z dokumentacji</t>
        </r>
        <r>
          <rPr>
            <sz val="8"/>
            <color indexed="81"/>
            <rFont val="Tahoma"/>
            <family val="2"/>
            <charset val="238"/>
          </rPr>
          <t xml:space="preserve">
</t>
        </r>
      </text>
    </comment>
    <comment ref="L10" authorId="0" shapeId="0" xr:uid="{00000000-0006-0000-2F00-000002000000}">
      <text>
        <r>
          <rPr>
            <b/>
            <sz val="8"/>
            <color indexed="81"/>
            <rFont val="Tahoma"/>
            <family val="2"/>
            <charset val="238"/>
          </rPr>
          <t xml:space="preserve">z dokumentacji
</t>
        </r>
        <r>
          <rPr>
            <sz val="8"/>
            <color indexed="81"/>
            <rFont val="Tahoma"/>
            <family val="2"/>
            <charset val="238"/>
          </rPr>
          <t xml:space="preserve">
</t>
        </r>
      </text>
    </comment>
    <comment ref="M10" authorId="1" shapeId="0" xr:uid="{00000000-0006-0000-2F00-000003000000}">
      <text>
        <r>
          <rPr>
            <b/>
            <sz val="8"/>
            <color indexed="81"/>
            <rFont val="Tahoma"/>
            <family val="2"/>
            <charset val="238"/>
          </rPr>
          <t>Freeman:</t>
        </r>
        <r>
          <rPr>
            <sz val="8"/>
            <color indexed="81"/>
            <rFont val="Tahoma"/>
            <family val="2"/>
            <charset val="238"/>
          </rPr>
          <t xml:space="preserve">
ZA 2010 R.</t>
        </r>
      </text>
    </comment>
    <comment ref="N12" authorId="2" shapeId="0" xr:uid="{00000000-0006-0000-2F00-000004000000}">
      <text>
        <r>
          <rPr>
            <b/>
            <sz val="9"/>
            <color indexed="81"/>
            <rFont val="Tahoma"/>
            <family val="2"/>
            <charset val="238"/>
          </rPr>
          <t>Daniel:</t>
        </r>
        <r>
          <rPr>
            <sz val="9"/>
            <color indexed="81"/>
            <rFont val="Tahoma"/>
            <family val="2"/>
            <charset val="238"/>
          </rPr>
          <t xml:space="preserve">
woda ciepła do kąpania</t>
        </r>
      </text>
    </comment>
    <comment ref="I21" authorId="0" shapeId="0" xr:uid="{00000000-0006-0000-2F00-000005000000}">
      <text>
        <r>
          <rPr>
            <b/>
            <sz val="8"/>
            <color indexed="81"/>
            <rFont val="Tahoma"/>
            <family val="2"/>
            <charset val="238"/>
          </rPr>
          <t>z umowy</t>
        </r>
        <r>
          <rPr>
            <sz val="8"/>
            <color indexed="81"/>
            <rFont val="Tahoma"/>
            <family val="2"/>
            <charset val="238"/>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Zadowolony użytkownik programu Microsoft Office</author>
  </authors>
  <commentList>
    <comment ref="C87" authorId="0" shapeId="0" xr:uid="{00000000-0006-0000-3000-000001000000}">
      <text>
        <r>
          <rPr>
            <sz val="8"/>
            <color indexed="81"/>
            <rFont val="Tahoma"/>
            <family val="2"/>
            <charset val="238"/>
          </rPr>
          <t>Budynek lekki, którego masa części ogrzewanej odniesiona do kubatury ogrzewanej nie przekracza 150 kg/m3.</t>
        </r>
      </text>
    </comment>
    <comment ref="C97" authorId="0" shapeId="0" xr:uid="{00000000-0006-0000-3000-000002000000}">
      <text>
        <r>
          <rPr>
            <sz val="8"/>
            <color indexed="81"/>
            <rFont val="Tahoma"/>
            <family val="2"/>
            <charset val="238"/>
          </rPr>
          <t>Budynek lekki, którego masa części ogrzewanej odniesiona do kubatury ogrzewanej nie przekracza 150 kg/m3.</t>
        </r>
      </text>
    </comment>
    <comment ref="C113" authorId="0" shapeId="0" xr:uid="{00000000-0006-0000-3000-000003000000}">
      <text>
        <r>
          <rPr>
            <sz val="8"/>
            <color indexed="81"/>
            <rFont val="Tahoma"/>
            <family val="2"/>
            <charset val="238"/>
          </rPr>
          <t>najmniej</t>
        </r>
      </text>
    </comment>
    <comment ref="C114" authorId="0" shapeId="0" xr:uid="{00000000-0006-0000-3000-000004000000}">
      <text>
        <r>
          <rPr>
            <sz val="8"/>
            <color indexed="81"/>
            <rFont val="Tahoma"/>
            <family val="2"/>
            <charset val="238"/>
          </rPr>
          <t>najmniej</t>
        </r>
      </text>
    </comment>
    <comment ref="C115" authorId="0" shapeId="0" xr:uid="{00000000-0006-0000-3000-000005000000}">
      <text>
        <r>
          <rPr>
            <sz val="8"/>
            <color indexed="81"/>
            <rFont val="Tahoma"/>
            <family val="2"/>
            <charset val="238"/>
          </rPr>
          <t>nie więcej niż</t>
        </r>
      </text>
    </comment>
    <comment ref="C116" authorId="0" shapeId="0" xr:uid="{00000000-0006-0000-3000-000006000000}">
      <text>
        <r>
          <rPr>
            <sz val="8"/>
            <color indexed="81"/>
            <rFont val="Tahoma"/>
            <family val="2"/>
            <charset val="238"/>
          </rPr>
          <t>nie więcej niż</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<sst xmlns="http://schemas.openxmlformats.org/spreadsheetml/2006/main" count="23728" uniqueCount="3350">
  <si>
    <t>Wykonawca audytu:</t>
  </si>
  <si>
    <t>A U D Y T    E N E R G E T Y C Z N Y</t>
  </si>
  <si>
    <t xml:space="preserve">przedsięwzięcia termomodernizacyjnego </t>
  </si>
  <si>
    <t>Obiekt:</t>
  </si>
  <si>
    <t>Adres obiektu:</t>
  </si>
  <si>
    <t>Zamawiający:</t>
  </si>
  <si>
    <t>Autor (autorzy) audytu:</t>
  </si>
  <si>
    <t>Miejscowość:</t>
  </si>
  <si>
    <t>Data:</t>
  </si>
  <si>
    <t>Spis treści</t>
  </si>
  <si>
    <t>Rozdział</t>
  </si>
  <si>
    <t>Krok</t>
  </si>
  <si>
    <t>Wyszczególnienie</t>
  </si>
  <si>
    <t>Zakładka</t>
  </si>
  <si>
    <t>I</t>
  </si>
  <si>
    <t>Strona tytułowa</t>
  </si>
  <si>
    <t>0.1. Tytuł</t>
  </si>
  <si>
    <t>II</t>
  </si>
  <si>
    <t>Ustalenia ogólne</t>
  </si>
  <si>
    <t>03. Ustalenia ogólne</t>
  </si>
  <si>
    <t>III</t>
  </si>
  <si>
    <t>Karta audytu</t>
  </si>
  <si>
    <t>04. Karta audytu</t>
  </si>
  <si>
    <t>IV</t>
  </si>
  <si>
    <t>Krok 0</t>
  </si>
  <si>
    <t>Stan budynku przed termomodernizacją wraz z oceną energochłonności</t>
  </si>
  <si>
    <t>1.1. Obiekt</t>
  </si>
  <si>
    <t>1.2. System grzewczy</t>
  </si>
  <si>
    <t>1.3. Źródło c.o.</t>
  </si>
  <si>
    <t>1.4. Źródło c.w.u.</t>
  </si>
  <si>
    <t>1.5. Obrys</t>
  </si>
  <si>
    <t>1.8. Oświetlenie</t>
  </si>
  <si>
    <t>1.9. sieć cieplna</t>
  </si>
  <si>
    <t>1.10. OZE</t>
  </si>
  <si>
    <t>0.5. Energia i koszty</t>
  </si>
  <si>
    <t>V</t>
  </si>
  <si>
    <t>Kroki przedsięwzięć termomodernizacyjnych</t>
  </si>
  <si>
    <t>Krok 1</t>
  </si>
  <si>
    <t>Docieplenie stolarki zewnętrznej, naświetli i ścian przeszklonych</t>
  </si>
  <si>
    <t>1.6. Stolarka</t>
  </si>
  <si>
    <t>Krok 2</t>
  </si>
  <si>
    <t>Docieplenie przegród nieprzeźroczystych</t>
  </si>
  <si>
    <t>1.7. Przegrody warstwowe</t>
  </si>
  <si>
    <t>Krok 3</t>
  </si>
  <si>
    <t>Modernizacja wentylacji</t>
  </si>
  <si>
    <t>Krok 4</t>
  </si>
  <si>
    <t>Modernizacja instalacji chłodniczej</t>
  </si>
  <si>
    <t>Krok 5</t>
  </si>
  <si>
    <t>Modernizacja instalacji centralnego ogrzewania</t>
  </si>
  <si>
    <t>Krok 6</t>
  </si>
  <si>
    <t>Modernizacja instalacji ciepłej wody użytkowej</t>
  </si>
  <si>
    <t>Krok 7</t>
  </si>
  <si>
    <t>Modernizacja źródła ciepła centralnego ogrzewania</t>
  </si>
  <si>
    <t>Krok 8</t>
  </si>
  <si>
    <t>Źródło ciepła c.w.u.</t>
  </si>
  <si>
    <t>Krok 9</t>
  </si>
  <si>
    <t>Modernizacja sieci cieplnej</t>
  </si>
  <si>
    <t>Krok 10</t>
  </si>
  <si>
    <t>Solarne wspomaganie przygotowania c.w.u.</t>
  </si>
  <si>
    <t>Krok 11</t>
  </si>
  <si>
    <t>Modernizacja oświetlenia</t>
  </si>
  <si>
    <t>Krok 12</t>
  </si>
  <si>
    <t>Montaż instalacji fotowoltaicznej (opcja z magazynem energii)</t>
  </si>
  <si>
    <t>Krok 13</t>
  </si>
  <si>
    <t>Montaż instalacji wiatrowej (opcja z magazynem energii)</t>
  </si>
  <si>
    <t>Krok 14</t>
  </si>
  <si>
    <t>Montaż elektrowni wodnej</t>
  </si>
  <si>
    <t>Krok 15</t>
  </si>
  <si>
    <t>System zarządzania energią</t>
  </si>
  <si>
    <t>Optymalny wariant termomodernizacyjny</t>
  </si>
  <si>
    <t>1.11. Warianty</t>
  </si>
  <si>
    <t>Krok 16</t>
  </si>
  <si>
    <t>Podsumowanie przedsięwzięć termomodernizacyjnych</t>
  </si>
  <si>
    <t>VI</t>
  </si>
  <si>
    <t>Efekt ekologiczny projektu</t>
  </si>
  <si>
    <t>0.6. Efekt eko</t>
  </si>
  <si>
    <t>VII</t>
  </si>
  <si>
    <t>Ocena energochłonności obiektu po termomodernizacji - wskaźniki projektu</t>
  </si>
  <si>
    <t>0.7. Wskaźniki</t>
  </si>
  <si>
    <t>"A"</t>
  </si>
  <si>
    <t>Podstawowe akty prawne</t>
  </si>
  <si>
    <t>"B"</t>
  </si>
  <si>
    <t>Podstawowe normy</t>
  </si>
  <si>
    <t>PN-EN ISO 6946  - norma na wyznaczanie współczynnika „U”</t>
  </si>
  <si>
    <t>PN-EN ISO 13790 - norma na obliczanie sezonowego zużycia ciepła</t>
  </si>
  <si>
    <t>PN-EN 16247-1 Audity energetyczne. Część 1 Wymagania ogólne</t>
  </si>
  <si>
    <t>PN-EN 16247-2 Audity energetyczne. Część 2  Budynki</t>
  </si>
  <si>
    <t>PN-EN ISO 50001 Systemy zarządzania energią. Wymagania i zalecenia użytkowania</t>
  </si>
  <si>
    <t>"C"</t>
  </si>
  <si>
    <t>"D"</t>
  </si>
  <si>
    <t>"E"</t>
  </si>
  <si>
    <t>"F"</t>
  </si>
  <si>
    <t>Kwalifikacje autora (autorów) audytu energetycznego:</t>
  </si>
  <si>
    <t>Uregulowanie prawne</t>
  </si>
  <si>
    <t>W Polsce brak uregulowania prawnego w zakresie kwalifikacji osób mogących wykonywać audyty energetyczne.</t>
  </si>
  <si>
    <t>Zalecane kwalifikacje do wykonywania audytów energetycznych</t>
  </si>
  <si>
    <t>wykształcenie wyższe kierunkowe (podyplomowe)</t>
  </si>
  <si>
    <t>lub uprawnienia budowlane</t>
  </si>
  <si>
    <t>lub ukończony kurs audytora</t>
  </si>
  <si>
    <t>Zalecane kwalifikacje do sporządzania świadectw charakterystyki energetycznej</t>
  </si>
  <si>
    <t>Rejestracja na liście Centralnego Rejestru Charakterystyki Energetycznej Budynków oraz posiadanie aktualnego ubezpieczenie od odpowiedzialności cywilnej  w zakresie sporządzania świadectw charakterystyki energetycznej</t>
  </si>
  <si>
    <t>"G"</t>
  </si>
  <si>
    <t>Podstawa opracowania  audytu</t>
  </si>
  <si>
    <t xml:space="preserve">Dane techniczne i ekspolatacyjne udostępnione przez Zamawiającego - przechowywanie w/w danych w audycie archiwalnym do zakończenia okresu trwałości projektu                                            </t>
  </si>
  <si>
    <t>Książka obiektu budowlanego</t>
  </si>
  <si>
    <t>Inwentaryzacja własna - należy podać zakres tej inwentaryzacji:</t>
  </si>
  <si>
    <t>"H"</t>
  </si>
  <si>
    <t>Ceny, jeżeli brutto  - to należy podać obowiązujące stawki VAT w dniu sporządzania audytu:</t>
  </si>
  <si>
    <t>Energia cieplna</t>
  </si>
  <si>
    <t>%</t>
  </si>
  <si>
    <t>Energia elektryczna</t>
  </si>
  <si>
    <t>Paliwa kopalne</t>
  </si>
  <si>
    <t>Prace budowlane</t>
  </si>
  <si>
    <t>Audyt i dokumentacja techniczna</t>
  </si>
  <si>
    <t>"I"</t>
  </si>
  <si>
    <t>Ceny, jeżeli netto to należy potwierdzić to w komórce J54  wspisem "netto"</t>
  </si>
  <si>
    <t>"J"</t>
  </si>
  <si>
    <t xml:space="preserve">Łączne podsumowanie wskaźników i rezultatów </t>
  </si>
  <si>
    <t>Jeżeli zakres prac termomodernizacyjnych obejmuje więcej niż jeden budynek i ewentualnie sieć cieplną, to należy wykonać indywidualne audyty energetyczne dla poszczególnych budynków i ewentualnie sieci cieplnej. Podsumowanie w odrębnym arkuszu kalkulacyjnym.</t>
  </si>
  <si>
    <t>"K"</t>
  </si>
  <si>
    <t>Kompatybilność z przedmiarem, kosztorysem inwestorskim i dokumentacją projektową</t>
  </si>
  <si>
    <t>Obmiary</t>
  </si>
  <si>
    <t>zgodność z przedmiarem</t>
  </si>
  <si>
    <t>Koszty inwestycyjne</t>
  </si>
  <si>
    <t>dopuszczalna odchyłka do 25% w stosunku do kosztorysu inwestorskiego oraz do kosztów we wniosku o dofinansowanie - w przypadku większej odchyłki audyt do aktualizacji</t>
  </si>
  <si>
    <t>Rozwiązania techniczne</t>
  </si>
  <si>
    <t>zgodne z dokumentacją projektową</t>
  </si>
  <si>
    <t>"L"</t>
  </si>
  <si>
    <t>Przy wymianie źródeł ciepła należy przestrzegać poniższej hierarchii źródeł. Wybór innego źródła niż OZE należy uzasadnić w tabeli, w arkuszu 1.3. źródło c.o.</t>
  </si>
  <si>
    <t>Odwołanie do tabeli, gdzie powinno znaleźć się uzasadnienie.</t>
  </si>
  <si>
    <t>Odnawialne źródła energii</t>
  </si>
  <si>
    <t>Podłączenie do sieci ciepłowniczej</t>
  </si>
  <si>
    <t>Inne dopuszczalne źródła ciepła, tj. ogrzewanie elektryczne, gaz ziemny. Gaz ziemny dopuszczalny jest jedynie w przypadku likwidacji źródeł zasilanych węglem kamiennym, torfem, węglem brunatnym, łupkami naftowymi.</t>
  </si>
  <si>
    <t>"M"</t>
  </si>
  <si>
    <t>Odwołanie do tabeli, gdzie powinno znaleźć się wyjaśnienie do ewentualnej akceptacji.</t>
  </si>
  <si>
    <t xml:space="preserve">Obliczeniowe zużycie paliw i energii większe niż faktyczne </t>
  </si>
  <si>
    <t xml:space="preserve">Energia cieplna </t>
  </si>
  <si>
    <t>do</t>
  </si>
  <si>
    <t>Energia elektryczna i OZE</t>
  </si>
  <si>
    <t>"N"</t>
  </si>
  <si>
    <t>Wymagana dokumentacja i opomiarowanie:</t>
  </si>
  <si>
    <t>2a</t>
  </si>
  <si>
    <t>Zużycie paliwa lub energii</t>
  </si>
  <si>
    <t>faktury  za dany rok</t>
  </si>
  <si>
    <t>2b</t>
  </si>
  <si>
    <t>Kotłownia o mocy od 60 kW</t>
  </si>
  <si>
    <t>licznik energii cieplnej</t>
  </si>
  <si>
    <t>2c</t>
  </si>
  <si>
    <t>Budynki zasilane z centralnej kotlowni lub centralnego węzła cieplnego</t>
  </si>
  <si>
    <t>indywidualne liczniki energii cieplnej</t>
  </si>
  <si>
    <t>"O"</t>
  </si>
  <si>
    <t>Odwołanie do kolumny, gdzie powinno znaleźć się wyjaśnienie do ewentualnej akceptacji.</t>
  </si>
  <si>
    <t xml:space="preserve">Obliczeniowe wytworzenie energii większe niż faktycznie uzyskane </t>
  </si>
  <si>
    <t>Energia cieplna OZE</t>
  </si>
  <si>
    <t>Energia elektryczna OZE</t>
  </si>
  <si>
    <t>Wytwarzanie energii cieplnej OZE</t>
  </si>
  <si>
    <t>Wytwarzanie energii elektrycznej OZE</t>
  </si>
  <si>
    <t>licznik en. elektrycznej</t>
  </si>
  <si>
    <t>"P"</t>
  </si>
  <si>
    <t>Efekt przedsięwzięć termomodernizacyjnych akceptowalny do wsparcia finansowego</t>
  </si>
  <si>
    <t>Zmniejszenie zużycia energii pierwotnej ΔEP</t>
  </si>
  <si>
    <t>minimum</t>
  </si>
  <si>
    <t>Poprawa klasy energetycznej budynku</t>
  </si>
  <si>
    <t>jedna klasa</t>
  </si>
  <si>
    <t>"Q"</t>
  </si>
  <si>
    <t>Załączniki w PDF</t>
  </si>
  <si>
    <t>Świadectwo charakterystyki energetycznej wykonane wg metody obliczeniowej dla danego budynku przed termomodernizacją</t>
  </si>
  <si>
    <t>"R"</t>
  </si>
  <si>
    <t>"S"</t>
  </si>
  <si>
    <t>Zakładki</t>
  </si>
  <si>
    <t>Zakładki podstawowe</t>
  </si>
  <si>
    <t>od 0.1. do 0.7.</t>
  </si>
  <si>
    <t>W większości importowane dane i wyniki obliczeń  z innych zakładek. Ewentualna korekta formuł z zależności od zakresu audytu</t>
  </si>
  <si>
    <t>Zakładki obliczeniowe</t>
  </si>
  <si>
    <t>od 1.1. do 1.11.</t>
  </si>
  <si>
    <t>Dane do wpisywania i predefiniowane formuły. Wybór tabeli lub ewentualna koreka formuł z zależności od zakresu audytu</t>
  </si>
  <si>
    <t>"T"</t>
  </si>
  <si>
    <t>Kolory w arkuszu kalkulacyjnym</t>
  </si>
  <si>
    <t>Komórki z predefiniowanymi formułami (bez koloru)</t>
  </si>
  <si>
    <t>Dane uzyskane od Zamawiającego lub wg wiedzy Audytora</t>
  </si>
  <si>
    <t>Dane wg programu komputerowego OZC lub zamiennego</t>
  </si>
  <si>
    <t>KARTA  AUDYTU ENERGETYCZNEGO BUDYNKU</t>
  </si>
  <si>
    <t>Miejscowość</t>
  </si>
  <si>
    <t>Data</t>
  </si>
  <si>
    <t xml:space="preserve">1. </t>
  </si>
  <si>
    <t>Autorzy</t>
  </si>
  <si>
    <t>Kwalifikacje</t>
  </si>
  <si>
    <t>1.1.</t>
  </si>
  <si>
    <t>1.2.</t>
  </si>
  <si>
    <t>1.3.</t>
  </si>
  <si>
    <t xml:space="preserve">2. </t>
  </si>
  <si>
    <t>Dane ogólne</t>
  </si>
  <si>
    <t>2.1.</t>
  </si>
  <si>
    <t>Zamawiający (wnioskodawca)</t>
  </si>
  <si>
    <t>2.2.</t>
  </si>
  <si>
    <t>Nazwa zadania</t>
  </si>
  <si>
    <t>2.3.</t>
  </si>
  <si>
    <t>Adres</t>
  </si>
  <si>
    <t>Obiekt</t>
  </si>
  <si>
    <t>Stan przed termomodernizacją</t>
  </si>
  <si>
    <t>Stan po termomodernizacji</t>
  </si>
  <si>
    <t>1.</t>
  </si>
  <si>
    <t>Konstrukcja/technologia budynku</t>
  </si>
  <si>
    <t>tradycyjna</t>
  </si>
  <si>
    <t>2.</t>
  </si>
  <si>
    <t>Liczba kondygnacji</t>
  </si>
  <si>
    <t>3.</t>
  </si>
  <si>
    <t xml:space="preserve">Powierzchnia użytkowa (ogrzewana)  części mieszkalnej              </t>
  </si>
  <si>
    <t>4.</t>
  </si>
  <si>
    <t xml:space="preserve">Powierzchnia użytkowa (ogrzewana) części niemieszkalnej oraz innych pomieszczeń miemieszkalnych                  </t>
  </si>
  <si>
    <t>5.</t>
  </si>
  <si>
    <t xml:space="preserve">Łączna powierzchnia użytkowa (ogrzewana)             </t>
  </si>
  <si>
    <t>Kubatura części ogrzewanej</t>
  </si>
  <si>
    <t>7.</t>
  </si>
  <si>
    <t>Liczba lokali mieszkalnych</t>
  </si>
  <si>
    <t>8.</t>
  </si>
  <si>
    <t>Liczba osób użytkujących budynek</t>
  </si>
  <si>
    <t>9.</t>
  </si>
  <si>
    <t xml:space="preserve">Powierzchnia przegród                                                        </t>
  </si>
  <si>
    <t>10.</t>
  </si>
  <si>
    <t xml:space="preserve">Współczynnik A/V                                                        </t>
  </si>
  <si>
    <t>1/m</t>
  </si>
  <si>
    <t>11.</t>
  </si>
  <si>
    <t>Inne dane charakteryzujące budynek</t>
  </si>
  <si>
    <t xml:space="preserve">3. </t>
  </si>
  <si>
    <t>Powierzchnie oraz współczynniki przenikania ciepła przez przegrody budowlane</t>
  </si>
  <si>
    <t>Przegroda</t>
  </si>
  <si>
    <t>A</t>
  </si>
  <si>
    <t>Uo</t>
  </si>
  <si>
    <t>Up</t>
  </si>
  <si>
    <t>6.</t>
  </si>
  <si>
    <t xml:space="preserve"> Charakterystyka energetyczna budynku</t>
  </si>
  <si>
    <t xml:space="preserve">4.1. </t>
  </si>
  <si>
    <t>System grzewczy</t>
  </si>
  <si>
    <t>Rodzaj systemu grzewczego budynku</t>
  </si>
  <si>
    <t>Obliczeniowa moc cieplna systemu grzewczego</t>
  </si>
  <si>
    <t>kW</t>
  </si>
  <si>
    <t>Roczne zapotrzebowanie energii użytkowej</t>
  </si>
  <si>
    <t>kWh/rok</t>
  </si>
  <si>
    <t>GJ/rok</t>
  </si>
  <si>
    <t>Sprawność wytwarzania</t>
  </si>
  <si>
    <t>Sprawność przesyłu</t>
  </si>
  <si>
    <t>Sprawność regulacji i wykorzystania</t>
  </si>
  <si>
    <t>Sprawność akumulacji</t>
  </si>
  <si>
    <t>Uwzględnienie przerw na ogrzewanie w okresie tygodnia</t>
  </si>
  <si>
    <t>Uwzględnienie przerw na ogrzewanie w okresie doby</t>
  </si>
  <si>
    <t xml:space="preserve">Roczne zapotrzebowanie energii końcowej </t>
  </si>
  <si>
    <t xml:space="preserve">Roczne zapotrzebowanie energii pierwotnej  </t>
  </si>
  <si>
    <t>Roczne zapotrzebowanie energii pomocniczej</t>
  </si>
  <si>
    <t>12.</t>
  </si>
  <si>
    <t>Faktyczne zużycie paliwa i energii w roku porzedzającym audyt</t>
  </si>
  <si>
    <t>Mg/rok</t>
  </si>
  <si>
    <t xml:space="preserve">4.2. </t>
  </si>
  <si>
    <t xml:space="preserve">Wentylacja  grawitacyjna </t>
  </si>
  <si>
    <t>Wentylacja naturalna</t>
  </si>
  <si>
    <t>Sposób doprowadzenia i odprowadzenia powietrza</t>
  </si>
  <si>
    <t xml:space="preserve">Strumień powietrza zewnętrznego                         </t>
  </si>
  <si>
    <t xml:space="preserve">Krotność wymian powietrza                                     </t>
  </si>
  <si>
    <t xml:space="preserve"> 1/h</t>
  </si>
  <si>
    <t xml:space="preserve">4.3. </t>
  </si>
  <si>
    <t>Wentylacja mechaniczna</t>
  </si>
  <si>
    <t>Wentylacjia  mechaniczna z odzyskiem ciepła</t>
  </si>
  <si>
    <t>-</t>
  </si>
  <si>
    <t>Kubatura pomieszczeń z wentylacją mechaniczną</t>
  </si>
  <si>
    <t>Obliczeniowa moc cieplna wentylacji mechanicznej</t>
  </si>
  <si>
    <t>13.</t>
  </si>
  <si>
    <t>14.</t>
  </si>
  <si>
    <t>15.</t>
  </si>
  <si>
    <t>16.</t>
  </si>
  <si>
    <t>4.4.</t>
  </si>
  <si>
    <t>Instalacja chłodu</t>
  </si>
  <si>
    <t>Źrodło chłodu</t>
  </si>
  <si>
    <t>Sposób doprowadzenia chłodu</t>
  </si>
  <si>
    <t>Obliczeniowa moc cieplna instalacji</t>
  </si>
  <si>
    <t xml:space="preserve">Roczne zapotrzebowanie energii użytkowej                                   </t>
  </si>
  <si>
    <t>kWh/a</t>
  </si>
  <si>
    <t>Sprawność źródła chłodu</t>
  </si>
  <si>
    <t>ESEER</t>
  </si>
  <si>
    <t>Sprawność dystrybucji chłodu</t>
  </si>
  <si>
    <t>Sprawność wykorzystania chłodu</t>
  </si>
  <si>
    <t>Sprawność akumulacji chłodu</t>
  </si>
  <si>
    <t xml:space="preserve">Roczne zapotrzebowanie energii końcowej                                   </t>
  </si>
  <si>
    <t>4.5.</t>
  </si>
  <si>
    <t>Ciepła woda użytkowa</t>
  </si>
  <si>
    <t>Przygotowanie c.w.u.</t>
  </si>
  <si>
    <t>Obliczeniowa moc cieplna c.w.u.</t>
  </si>
  <si>
    <t>Sprawność źródła ciepła c.w.u.</t>
  </si>
  <si>
    <t>Sprawność dystrybucji ciepła c.w.u.</t>
  </si>
  <si>
    <t>Sprawność wykorzystania ciepła c.w.u.</t>
  </si>
  <si>
    <t>Sprawność akumulacji c.w.u.</t>
  </si>
  <si>
    <t>4.6.</t>
  </si>
  <si>
    <t>Obliczeniowa moc cieplna kolektorów</t>
  </si>
  <si>
    <t xml:space="preserve">Roczna wytworzenie energii użytkowej                                   </t>
  </si>
  <si>
    <t>Sprawność instalacji solarnej</t>
  </si>
  <si>
    <t xml:space="preserve">Roczne wytworzernie energii końcowej                                   </t>
  </si>
  <si>
    <t xml:space="preserve">Roczne wytworzenie energii pierwotnej  </t>
  </si>
  <si>
    <t>4.7.</t>
  </si>
  <si>
    <t>Sieć cieplna</t>
  </si>
  <si>
    <t>Opis</t>
  </si>
  <si>
    <t>Obliczeniowa moc cieplna strat</t>
  </si>
  <si>
    <t>Sprawność źródła ciepła c.o.</t>
  </si>
  <si>
    <t>4.8.</t>
  </si>
  <si>
    <t>Energia elektryczna fotowoltaiczna z magazynem energii</t>
  </si>
  <si>
    <t>Obliczeniowa moc elektryczna paneli fotowoltaicznych</t>
  </si>
  <si>
    <t>Roczne wytworzenie energii użytkowej i końcowej</t>
  </si>
  <si>
    <t>Roczne wytworzenie energii pierwotnej</t>
  </si>
  <si>
    <t>Pojemność magazynu energii</t>
  </si>
  <si>
    <t>kWh</t>
  </si>
  <si>
    <t>Roczne magazynowanie energii</t>
  </si>
  <si>
    <t>Roczne straty magazynowania energii</t>
  </si>
  <si>
    <t>4.9.</t>
  </si>
  <si>
    <t>Energia elektryczna wiatrowa z magazynem energii</t>
  </si>
  <si>
    <t>Obliczeniowa moc turbin</t>
  </si>
  <si>
    <t>4.10.</t>
  </si>
  <si>
    <t>Energia elektryczna wodna</t>
  </si>
  <si>
    <t>Podsumowanie mocy i energii</t>
  </si>
  <si>
    <t>5.1.</t>
  </si>
  <si>
    <t>Energia cieplna z własnego źródła ciepła</t>
  </si>
  <si>
    <t>Obliczeniowa moc cieplna</t>
  </si>
  <si>
    <t>Roczne zapotrzebowanie energii końcowej</t>
  </si>
  <si>
    <t>Efekt zapotrzebowania energii końcowej</t>
  </si>
  <si>
    <t>Roczne zapotrzebowanie energii pierwotnej</t>
  </si>
  <si>
    <t>Efekt zapotrzebowanie energii pierwotnej</t>
  </si>
  <si>
    <t>5.2.</t>
  </si>
  <si>
    <t>Energia elektryczna systemowa</t>
  </si>
  <si>
    <t>Obliczeniowa moc elektryczna</t>
  </si>
  <si>
    <t>5.3.</t>
  </si>
  <si>
    <t>Roczne wytworzenie energii użytkowej</t>
  </si>
  <si>
    <t>Roczne wytworzenie energii końcowej</t>
  </si>
  <si>
    <t>Efekt wytworzenia energii końcowej</t>
  </si>
  <si>
    <t>Efekt wytworzenia energii pierwotnej</t>
  </si>
  <si>
    <t>Ogółem energia</t>
  </si>
  <si>
    <t>Ceny paliwa i energii w dniu sporządzania audytu</t>
  </si>
  <si>
    <t>Opłata stała energii z sieci cieplowniczej</t>
  </si>
  <si>
    <t xml:space="preserve"> zł/(MW*mc)</t>
  </si>
  <si>
    <t>Opłata zmienna energii z miejskiej sieci ciepłowniczej</t>
  </si>
  <si>
    <t>zł/GJ</t>
  </si>
  <si>
    <t>Cena zakupu paliwa</t>
  </si>
  <si>
    <t>zł/Mg</t>
  </si>
  <si>
    <t>Cena zakupu energii elektrycznej</t>
  </si>
  <si>
    <t>zł/rok</t>
  </si>
  <si>
    <t>Cena sprzedaży energii elektrycznej</t>
  </si>
  <si>
    <t xml:space="preserve">Łączne koszty eksploatacji </t>
  </si>
  <si>
    <t>Suma kosztów</t>
  </si>
  <si>
    <t xml:space="preserve">Efekt                       </t>
  </si>
  <si>
    <t>Charakterystyka ekonomiczna optymalnego wariantu termomodernizacyjnego</t>
  </si>
  <si>
    <t xml:space="preserve">Planowane koszty całkowite              </t>
  </si>
  <si>
    <t>zł</t>
  </si>
  <si>
    <t xml:space="preserve">Czas zwrotu nakładów inwestycyjnych (SPBT)          </t>
  </si>
  <si>
    <t>lat</t>
  </si>
  <si>
    <t>t/rok</t>
  </si>
  <si>
    <t>Efekt ekologiczny</t>
  </si>
  <si>
    <t>zł/(t*rok)</t>
  </si>
  <si>
    <t>Efekt ekonomiczny energii pierwotnej</t>
  </si>
  <si>
    <t xml:space="preserve">Cena zmniejszenia zapotrzebowania energii pierwotnej                      </t>
  </si>
  <si>
    <t>zł/(kWh*rok)</t>
  </si>
  <si>
    <t>Wskaźnik ΔEP</t>
  </si>
  <si>
    <t>Wartość wskaźnika</t>
  </si>
  <si>
    <t>Klasa energochłonności wg tabeli 12.</t>
  </si>
  <si>
    <t xml:space="preserve">Efekt </t>
  </si>
  <si>
    <t>Klasy energochłonności</t>
  </si>
  <si>
    <t>ΔEP</t>
  </si>
  <si>
    <t>Klasa</t>
  </si>
  <si>
    <t>Budynek pasywny</t>
  </si>
  <si>
    <t>≤ 20</t>
  </si>
  <si>
    <t>Budynek niskoenergetyczny</t>
  </si>
  <si>
    <t>od 20 do 45</t>
  </si>
  <si>
    <t>Budynek oszczędny</t>
  </si>
  <si>
    <t>od 45  do 80</t>
  </si>
  <si>
    <t>B"</t>
  </si>
  <si>
    <t>Budynek średniooszczędny energetycznie</t>
  </si>
  <si>
    <t>od 80 do 100</t>
  </si>
  <si>
    <t>Budynek średnioenergochłonny energetycznie</t>
  </si>
  <si>
    <t>od 100 do150</t>
  </si>
  <si>
    <t>Budynek energochłonny</t>
  </si>
  <si>
    <t>od 150 do 250</t>
  </si>
  <si>
    <t>Budynek bardzo energochłonny</t>
  </si>
  <si>
    <t>od 250 do 500</t>
  </si>
  <si>
    <t>Budynek bardzo wysoko energochłonny</t>
  </si>
  <si>
    <t>od 500 do 1000</t>
  </si>
  <si>
    <t>Budynek ekstra energochłonny</t>
  </si>
  <si>
    <t>&gt; 1 000</t>
  </si>
  <si>
    <t>Ocena zapotrzebowania na energię pierwotną  w nawiązaniu do stanu przed i po termomodernizacji</t>
  </si>
  <si>
    <t>Energia i koszty - zestawienie</t>
  </si>
  <si>
    <t>"1"</t>
  </si>
  <si>
    <t>Stan po wymianie stolarki</t>
  </si>
  <si>
    <t>"2"</t>
  </si>
  <si>
    <t>Stan po dociepleniu przegród warstwowych</t>
  </si>
  <si>
    <t>"3"</t>
  </si>
  <si>
    <t>Stan po zabudowie wentylacji mechanicznej</t>
  </si>
  <si>
    <t>"4"</t>
  </si>
  <si>
    <t>Stan po zabudowie instalacji chłodniczej</t>
  </si>
  <si>
    <t>"5"</t>
  </si>
  <si>
    <t>Stan po modernizacji instalacji centralnego ogrzewania</t>
  </si>
  <si>
    <t>"6"</t>
  </si>
  <si>
    <t>Stan po modernizacji instalacji c.w.u.</t>
  </si>
  <si>
    <t>"7"</t>
  </si>
  <si>
    <t>Stan po modernizacji źródła ciepła c.o.</t>
  </si>
  <si>
    <t>"8"</t>
  </si>
  <si>
    <t>Stan po modernizacji źródła ciepła c.w.u.</t>
  </si>
  <si>
    <t>"9"</t>
  </si>
  <si>
    <t>Stan po modernizacji sieci cieplnej</t>
  </si>
  <si>
    <t>"10"</t>
  </si>
  <si>
    <t>Stan po zabudowie instalacji solarnej wspomagającej instalację c.w.u.</t>
  </si>
  <si>
    <t>"11"</t>
  </si>
  <si>
    <t xml:space="preserve">Stan po modernizacji instalacji oświetlenia </t>
  </si>
  <si>
    <t>"12"</t>
  </si>
  <si>
    <t>Stan po zabudowie instalacji fotowoltaicznej  z magazynem energii</t>
  </si>
  <si>
    <t>"13"</t>
  </si>
  <si>
    <t>Stan po zabudowie instalacji wiatrowej z magazynem energii</t>
  </si>
  <si>
    <t>"14"</t>
  </si>
  <si>
    <t>Stan po zabudowie elektrowni wodnej</t>
  </si>
  <si>
    <t>"15"</t>
  </si>
  <si>
    <t>Stan po zabudowie systemu zarządzania energią</t>
  </si>
  <si>
    <t>"16"</t>
  </si>
  <si>
    <t xml:space="preserve"> Stan po komplecie zamierzeń termomodernizacyjnych</t>
  </si>
  <si>
    <t>Dane ogólne:</t>
  </si>
  <si>
    <t>Powierzchnia ogrzewana</t>
  </si>
  <si>
    <t>w tym powierzchnia chłodzona</t>
  </si>
  <si>
    <t>w tym powierzchnia z wentylacją mechaniczną</t>
  </si>
  <si>
    <t>Kubatura ogrzewana</t>
  </si>
  <si>
    <t>System grzewczy c.o.  - energia nieodnawialna:</t>
  </si>
  <si>
    <t>System grzewczy c.o.:</t>
  </si>
  <si>
    <t>Moc cieplna c.o. z wentylacją grawitacyjną</t>
  </si>
  <si>
    <t xml:space="preserve">Zaporzebowanie  energii cieplnej  użytkowej c.o. </t>
  </si>
  <si>
    <t>Sprawność źródła ciepła</t>
  </si>
  <si>
    <t>Sprawność instalacji grzewczej</t>
  </si>
  <si>
    <t>η</t>
  </si>
  <si>
    <t>Sprawność źródła i systemu grzewczego</t>
  </si>
  <si>
    <t>Dobowe i tygodniowe ograniczanie ogrzewania</t>
  </si>
  <si>
    <t>W</t>
  </si>
  <si>
    <t xml:space="preserve">Zapotrzebowanie energii cieplnej końcowej c.o. </t>
  </si>
  <si>
    <t>Zużycie energii elektrycznej pomocniczej  c.o.</t>
  </si>
  <si>
    <t>System grzewczy c.o. - OZE:</t>
  </si>
  <si>
    <t>Wentylacja mechaniczna - energia nieodnawialna:</t>
  </si>
  <si>
    <t>Wentylacja mechaniczna:</t>
  </si>
  <si>
    <t xml:space="preserve">Moc cieplna </t>
  </si>
  <si>
    <t>Zapotrzebowamie energii cieplnej  użytkowej went. mech.</t>
  </si>
  <si>
    <t>Sprawność źródła i systemu wentylacji mechanicznej</t>
  </si>
  <si>
    <t>Zapotrzebowanie energii cieplnej końcowej went. mech.</t>
  </si>
  <si>
    <t>Zużycie energii elektrycznej pomocniczej  went. mech.</t>
  </si>
  <si>
    <t>Wentylacja mechaniczna - OZE:</t>
  </si>
  <si>
    <t>Sprawność systemu wentylacji mechanicznej</t>
  </si>
  <si>
    <t>Instalacja chłodnicza - energia nieodnawialna:</t>
  </si>
  <si>
    <t>Instalacja chłodnicza:</t>
  </si>
  <si>
    <t>Moc cieplna źródła chłodu</t>
  </si>
  <si>
    <t>Zapotrzebowanie energii użytkowej</t>
  </si>
  <si>
    <t>QUc</t>
  </si>
  <si>
    <t>Sprawność instalacji chłodu</t>
  </si>
  <si>
    <t>Zapotrzebowanie energii końcowej</t>
  </si>
  <si>
    <t>QKc</t>
  </si>
  <si>
    <t>Zużycie energii elektrycznej pomocniczej</t>
  </si>
  <si>
    <t>Instalacja chłodnicza  - OZE</t>
  </si>
  <si>
    <t>Instalacja ciepłej wody użytkowej  - energia nieodnawialna</t>
  </si>
  <si>
    <t>Instalacja ciepłej wody użytkowej</t>
  </si>
  <si>
    <t xml:space="preserve">Moc cieplna instalacji </t>
  </si>
  <si>
    <t>Sprawność instalacji c.w.u.</t>
  </si>
  <si>
    <t>Instalacja ciepłej wody użytkowej - OZE</t>
  </si>
  <si>
    <t>Sieć cieplna - energia nieodnawialna</t>
  </si>
  <si>
    <t xml:space="preserve">Strata mocy cieplnej </t>
  </si>
  <si>
    <t>Strata energii użytkowej</t>
  </si>
  <si>
    <t>Strata energii końcowej</t>
  </si>
  <si>
    <t>Sieć cieplna - OZE</t>
  </si>
  <si>
    <t>Solarne wspomaganie przygotowania ciepłej wody użytkowej</t>
  </si>
  <si>
    <t>Wytworzenie energii cieplnej loco kolektor  (energia użytkowa)</t>
  </si>
  <si>
    <t>Wytworzenie energii cieplej końcowej</t>
  </si>
  <si>
    <t>Oświetlenie</t>
  </si>
  <si>
    <t>Moc elektryczna oświetlenia</t>
  </si>
  <si>
    <t>Zużycie energii użytkowej oświetlenia</t>
  </si>
  <si>
    <t>Regulacja oświetlenia</t>
  </si>
  <si>
    <t>Zużycie energii końcowej oświetlenia</t>
  </si>
  <si>
    <t>Fotowoltaika</t>
  </si>
  <si>
    <t>Moc elektryczna fotowoltaiki</t>
  </si>
  <si>
    <t xml:space="preserve">Prognozowane wytworzenie energii elektrycznej  fotowoltaicznej  </t>
  </si>
  <si>
    <t>w tym zużycie własne</t>
  </si>
  <si>
    <t>w tym sprzedaż</t>
  </si>
  <si>
    <t>Magazyn energii współpracujący z instalacją fotowoltaiczną</t>
  </si>
  <si>
    <t>Roczne magazynowanie energii elektrycznej</t>
  </si>
  <si>
    <t xml:space="preserve">Sprawność magazynowania energii elektrycznej  </t>
  </si>
  <si>
    <t>Roczne straty energii elektrycznej</t>
  </si>
  <si>
    <t>Instalacja wiatrowa</t>
  </si>
  <si>
    <t>Moc elektryczna instalacji wiatrowej</t>
  </si>
  <si>
    <t xml:space="preserve">Roczne wytworzenie energii elektrycznej wiatrowej </t>
  </si>
  <si>
    <t>Quwind</t>
  </si>
  <si>
    <t>Magazyn energii współpracujący z instalacją wiatrową</t>
  </si>
  <si>
    <t>Elektrownia wodna</t>
  </si>
  <si>
    <t>Moc elektryczna elektrowni wodnej</t>
  </si>
  <si>
    <t>Roczne wytworzenie energii elektrycznej wodnej</t>
  </si>
  <si>
    <t>Rozrządzenie Ministra Infrastruktury i Rozwoju z dnia 27.02.2015 r. określa metodologię wyznaczania charakterystyki energetycznej budynku lub części budynku oraz świadectw charakterystyki energetycznej (DZ. U. Z 2015 r. poz. 376)</t>
  </si>
  <si>
    <t>Moc</t>
  </si>
  <si>
    <t xml:space="preserve">Energia użytkowa </t>
  </si>
  <si>
    <t>Energia  końcowa</t>
  </si>
  <si>
    <t>Energia pierwotna</t>
  </si>
  <si>
    <t>Zestawienie 
zużycia i produkcji energii</t>
  </si>
  <si>
    <t>QU</t>
  </si>
  <si>
    <t>EU</t>
  </si>
  <si>
    <t>QK</t>
  </si>
  <si>
    <t>EK</t>
  </si>
  <si>
    <t>Współ. Nakładu</t>
  </si>
  <si>
    <t>QP</t>
  </si>
  <si>
    <t>EP</t>
  </si>
  <si>
    <t>Współ.</t>
  </si>
  <si>
    <t>nakładu</t>
  </si>
  <si>
    <t>Instalacja c.o.
energia nieodnawialna</t>
  </si>
  <si>
    <t>Instalacja c.o. OZE</t>
  </si>
  <si>
    <t>Went. Mechaniczna
energia nieodnawialna</t>
  </si>
  <si>
    <t>Went. mechaniczna OZE</t>
  </si>
  <si>
    <t>Instalacja chłodu
energia nieodnawialna</t>
  </si>
  <si>
    <t>Instalacja chłodu OZE</t>
  </si>
  <si>
    <t>Instalacja c.w.u.
energia nieodnawialna</t>
  </si>
  <si>
    <t>Instalacja c.w.u. OZE</t>
  </si>
  <si>
    <t>Sieć cieplna
energia nieodnawialna</t>
  </si>
  <si>
    <t>Sieć cieplna OZE</t>
  </si>
  <si>
    <t>Kolektory słoneczne c.w.u.</t>
  </si>
  <si>
    <t>Magazyn energii foto</t>
  </si>
  <si>
    <t>Elektrownia wiatrowa</t>
  </si>
  <si>
    <t>Magazyn energii wiatrowej</t>
  </si>
  <si>
    <t>Energia el. pomocnicza</t>
  </si>
  <si>
    <t>Razem</t>
  </si>
  <si>
    <t>W tym:</t>
  </si>
  <si>
    <t>Energia cieplna nieodnaw.</t>
  </si>
  <si>
    <t>Energia elektryczna syst.</t>
  </si>
  <si>
    <t>Energia OZE  elektryczna</t>
  </si>
  <si>
    <t>Energia OZE cieplna</t>
  </si>
  <si>
    <t>Paliwo:</t>
  </si>
  <si>
    <t>MJ/kg</t>
  </si>
  <si>
    <t>Zużycie roczne paliwa na potrzeby grzewcze w budynku</t>
  </si>
  <si>
    <t>GJ/a</t>
  </si>
  <si>
    <t>Mg/a</t>
  </si>
  <si>
    <t>Zużycie roczne paliwa na potrzeby wentylacji mechanicznej</t>
  </si>
  <si>
    <t>Zużycie roczne paliwa na potrzeby strat ciepła sieci cieplnej</t>
  </si>
  <si>
    <t xml:space="preserve">Łączne zużycie roczne paliwa </t>
  </si>
  <si>
    <t>G</t>
  </si>
  <si>
    <t>Koszty paliwa i energii:</t>
  </si>
  <si>
    <t>Cena</t>
  </si>
  <si>
    <t>Jedn.</t>
  </si>
  <si>
    <t>zł/a</t>
  </si>
  <si>
    <t>c.o. i went.  - energia elektryczna systemowa w pompie ciepła</t>
  </si>
  <si>
    <t>zł/kWh</t>
  </si>
  <si>
    <t>C.o. i went.  - energia elektryczna systemowa w pompie ciepła</t>
  </si>
  <si>
    <t>Chłodzenie - energia elektryczna</t>
  </si>
  <si>
    <t>Oświetlenie - energia elektryczna</t>
  </si>
  <si>
    <t>Fotowoltaika  zużycie własne</t>
  </si>
  <si>
    <t>Fotowoltaika  sprzedaż</t>
  </si>
  <si>
    <t>Fotowoltaika  magazyn energii</t>
  </si>
  <si>
    <t>Energia elektryczna wiatrowa zużycie własne</t>
  </si>
  <si>
    <t>Energia elektryczna wiatrowa sprzedaż</t>
  </si>
  <si>
    <t>Energia wiatrowa magazyn energii</t>
  </si>
  <si>
    <t>Energia el. wodna zużycie własne</t>
  </si>
  <si>
    <t>Energia el. wodna sprzedaż</t>
  </si>
  <si>
    <t>"U"</t>
  </si>
  <si>
    <t>Koszty energii pomocniczej:</t>
  </si>
  <si>
    <t>Energia elektryczna pomocnicza</t>
  </si>
  <si>
    <t>"V"</t>
  </si>
  <si>
    <t>Koszty obsługi:</t>
  </si>
  <si>
    <t>Obsługa</t>
  </si>
  <si>
    <t>Remonty bieżące</t>
  </si>
  <si>
    <t>Inne</t>
  </si>
  <si>
    <t>Ochrona środowiska  - udział w kosztach paliwa</t>
  </si>
  <si>
    <t>"W"</t>
  </si>
  <si>
    <t>"X"</t>
  </si>
  <si>
    <t>Efekty i koszty  w stosunku do kroku "0":</t>
  </si>
  <si>
    <t>Symbol</t>
  </si>
  <si>
    <t>Ilość</t>
  </si>
  <si>
    <t>Jednostka</t>
  </si>
  <si>
    <t>Efekty i koszty  w stosunku do kroku "1":</t>
  </si>
  <si>
    <t>Efekty i koszty  w stosunku do kroku "2":</t>
  </si>
  <si>
    <t>Efekty i koszty  w stosunku do kroku "3":</t>
  </si>
  <si>
    <t>Efekty i koszty  w stosunku do kroku "4":</t>
  </si>
  <si>
    <t>Efekty i koszty  w stosunku do kroku "5":</t>
  </si>
  <si>
    <t>Efekty i koszty  w stosunku do kroku "6":</t>
  </si>
  <si>
    <t>Efekty i koszty  w stosunku do kroku "7":</t>
  </si>
  <si>
    <t>Efekty i koszty  w stosunku do kroku "8":</t>
  </si>
  <si>
    <t>Efekty i koszty  w stosunku do kroku "9":</t>
  </si>
  <si>
    <t>Efekty i koszty  w stosunku do kroku "10":</t>
  </si>
  <si>
    <t>Efekty i koszty  w stosunku do kroku "11":</t>
  </si>
  <si>
    <t>Efekty i koszty  w stosunku do kroku "12":</t>
  </si>
  <si>
    <t>Efekty i koszty  w stosunku do kroku "13":</t>
  </si>
  <si>
    <t>Efekty i koszty  w stosunku do kroku "14":</t>
  </si>
  <si>
    <t>Zmniejszenie zapotrzebowania mocy</t>
  </si>
  <si>
    <t>ΔΦ</t>
  </si>
  <si>
    <t>Zmniejszenie zapotrzebowania energii użytkowej</t>
  </si>
  <si>
    <t>ΔQU</t>
  </si>
  <si>
    <t>Zmniejszenie zapotrzebowania energii końcowej</t>
  </si>
  <si>
    <t>ΔQK</t>
  </si>
  <si>
    <t>Zmniejszenie zapotrzebowania energii pierwotnej</t>
  </si>
  <si>
    <t>ΔQP</t>
  </si>
  <si>
    <t>Zmniejszenie kosztów eksploatacji</t>
  </si>
  <si>
    <t>Δke</t>
  </si>
  <si>
    <t>N</t>
  </si>
  <si>
    <t>Prosty czas zwrotu nakładów inwestycyjnych</t>
  </si>
  <si>
    <t>SPBT</t>
  </si>
  <si>
    <t>Wskaźniki emisji</t>
  </si>
  <si>
    <t>ENERGIA CIEPLNA</t>
  </si>
  <si>
    <t xml:space="preserve">Paliwo (energia) </t>
  </si>
  <si>
    <t>Wartość opałowa</t>
  </si>
  <si>
    <t>WO</t>
  </si>
  <si>
    <t>kg/GJ</t>
  </si>
  <si>
    <t>Efekt energetyczny i ekologiczny</t>
  </si>
  <si>
    <t>Zużycie energii</t>
  </si>
  <si>
    <t>Energia nieodnawialna</t>
  </si>
  <si>
    <t>Energia odnawialna</t>
  </si>
  <si>
    <t>z energii nieodnawialnej</t>
  </si>
  <si>
    <t>z energii odnawialnej</t>
  </si>
  <si>
    <t>ENERGIA ELEKTRYCZNA</t>
  </si>
  <si>
    <t xml:space="preserve">Energia </t>
  </si>
  <si>
    <t>kg/MWh</t>
  </si>
  <si>
    <t>Koszty inwestycyjne pakietu usprawnień</t>
  </si>
  <si>
    <t>zł/t</t>
  </si>
  <si>
    <t>Wskaźniki</t>
  </si>
  <si>
    <t xml:space="preserve"> Wskaźniki produktu</t>
  </si>
  <si>
    <t>Metodologia</t>
  </si>
  <si>
    <t>Wartość</t>
  </si>
  <si>
    <t>bazowa</t>
  </si>
  <si>
    <t>docelowa</t>
  </si>
  <si>
    <t>Powierzchnia użytkowa budynków mieszkalnych poddanych termomodernizacji</t>
  </si>
  <si>
    <t xml:space="preserve">Budynki publiczne o lepszej charakterystyce energetycznej  </t>
  </si>
  <si>
    <t>Zakładka 1.1.</t>
  </si>
  <si>
    <t>Liczba zmodernizowanych energetycznie budynków</t>
  </si>
  <si>
    <t>szt.</t>
  </si>
  <si>
    <t>Liczba zmodernizowanych indywidualnych źródeł ciepła</t>
  </si>
  <si>
    <t>Liczba zmodernizowanych źródeł ciepła (innych niż indywidualne)</t>
  </si>
  <si>
    <t>Lokale mieszkalne o lepszej udoskonalonej charakterystyce energetycznej</t>
  </si>
  <si>
    <t xml:space="preserve">Lokale mieszkalne wykorzystujące kotły i systemy ciepłownicze zasilane gazem ziemnym zastępujące instalacje zasilane stałymi paliwami kopalnymi </t>
  </si>
  <si>
    <t>Dodatkowa zdolność wytwarzania energii elektrycznej ze źródeł OZE</t>
  </si>
  <si>
    <t>Zakładka 0.5.</t>
  </si>
  <si>
    <t>MW</t>
  </si>
  <si>
    <t>Dodatkowa zdolność wytwarzania energii cieplnej ze źródeł OZE</t>
  </si>
  <si>
    <t>Liczba zmodernizowanych jednostek wytwarzania energii elektrycznej ze źródeł OZE</t>
  </si>
  <si>
    <t>Liczba wybudowanych jednostek wytwarzania energii elektrycznej ze źródeł OZE</t>
  </si>
  <si>
    <t>Liczba zmodernizowanych jednostek wytwarzania energii cieplnej ze źródeł OZE</t>
  </si>
  <si>
    <t>Liczba wybudowanych jednostek wytwarzania energii cieplnej ze źródeł OZE</t>
  </si>
  <si>
    <t xml:space="preserve">Liczba powstałych magazynów energii elektrycznej  </t>
  </si>
  <si>
    <t xml:space="preserve">Liczba powstałych magazynów energii cieplnej </t>
  </si>
  <si>
    <t xml:space="preserve"> Wskaźniki rezultatu</t>
  </si>
  <si>
    <t>Roczne zużycie energii pierwotnej  (w tym: w lokalach mieszkalnych, budynkach, publicznych, przedsiębiorstwach, innych)</t>
  </si>
  <si>
    <t>MWh/rok</t>
  </si>
  <si>
    <t xml:space="preserve">Szacowana emisja gazów cieplarnianych </t>
  </si>
  <si>
    <t>Zakładka 0.6.</t>
  </si>
  <si>
    <t>tony równoważnika CO2/rok</t>
  </si>
  <si>
    <t xml:space="preserve">Szacowana emisja gazów cieplarnianych z kotłów i systemów ciepłowniczych przekształconych z zasilania stałymi paliwami kopalnymi na zasilanie gazem </t>
  </si>
  <si>
    <t>Liczba dodatkowych użytkowników podłączonych do sieci ciepłowniczej</t>
  </si>
  <si>
    <t>osoby</t>
  </si>
  <si>
    <t>Ilość zaoszczędzonej energii elektrycznej</t>
  </si>
  <si>
    <t>Ilość zaoszczędzonej energii cieplnej</t>
  </si>
  <si>
    <t>Ilość wytworzonej energii elektrycznej ze źródeł OZE</t>
  </si>
  <si>
    <t>Ilość wytworzonej energii cieplnej ze źródeł OZE</t>
  </si>
  <si>
    <t>Definicje wskaźników  produktu</t>
  </si>
  <si>
    <t>Lp</t>
  </si>
  <si>
    <t>Wskaźniki produktu</t>
  </si>
  <si>
    <t>miary</t>
  </si>
  <si>
    <t xml:space="preserve">PLRO022 </t>
  </si>
  <si>
    <t xml:space="preserve">RCO019 </t>
  </si>
  <si>
    <t xml:space="preserve">Powierzchnia netto budynków publicznych, które osiągają lepszą charakterystykę energetyczną dzięki otrzymanemu wsparciu. Udoskonaloną charakterystykę energetyczną należy rozumieć jako poprawę klasyfikacji energetycznej budynku publicznego o co najmniej jedną klasę energetyczną i należy ją udokumentować na podstawie świadectw charakterystyki energetycznej. Klasyfikacja energetyczna, o której mowa, jest zgodna z definicją zawartą w krajowym świadectwie charakterystyki energetycznej, zgodnie z dyrektywą 2010/31/UE. Budynki publiczne definiuje się jako budynki będące własnością instytucji publicznych i budynki będące własnością organizacji non-profit. Organizacja non-profit to osoba prawna zorganizowana i działająca dla zbiorowego, publicznego lub społecznego pożytku, w przeciwieństwie do podmiotu prowadzącego działalność gospodarczą, której celem jest generowanie zysku dla jego właścicieli. Przykłady obejmują budynki administracji publicznej, szkoły, szpitale itp.   Wskaźnik nie obejmuje: - lokali socjalnych (ponieważ są uwzględniane w RCO18),  - szkół prywatnych lub szpitali prywatnych będących własnością inwestorów prywatnych.  Wsparcie dla takich podmiotów prywatnych należy zgłaszać jako wsparcie dla przedsiębiorstw wykorzystując RCO01 itp. </t>
  </si>
  <si>
    <t xml:space="preserve">PLRO023 </t>
  </si>
  <si>
    <t xml:space="preserve">Wskaźnik mierzy liczbę zmodernizowanych energetycznie budynków w wyniku realizacji projektu. Modernizacja – obejmuje przebudowę, remont oraz rozbudowę budynków w celu dokonania modernizacji urządzeń energetycznych. Przebudowa – wykonywanie robót budowlanych, w wyniku których następuje zmiana parametrów użytkowych lub technicznych istniejącego obiektu budowlanego, z wyjątkiem charakterystycznych parametrów, jak: kubatura, powierzchnia zabudowy, wysokość, długość, szerokość bądź liczba kondygnacji. Remont – wykonywanie w istniejącym obiekcie budowlanym robót budowlanych polegających na odtworzeniu stanu pierwotnego, a niestanowiących bieżącej konserwacji, przy czym dopuszcza się stosowanie wyrobów budowlanych innych niż użyto w stanie pierwotnym. Rozbudowa – w budownictwie rodzaj budowy, w wyniku którego powstaje nowa część istniejącego już obiektu budowlanego 
Poprawę charakterystyki energetycznej należy wyliczyć metodą obliczeniową, tj. metodą z załącznika nr 1 do Rozporządzenia MINISTRA INFRASTRUKTURY I ROZWOJU z dnia 27 lutego 2015 r. w sprawie metodologii wyznaczania charakterystyki energetycznej budynku lub części budynku oraz świadectw charakterystyki energetycznej (Dz.U. z 2015 r., poz. 376). </t>
  </si>
  <si>
    <t xml:space="preserve">PLRO024 </t>
  </si>
  <si>
    <t xml:space="preserve">Liczba zmodernizowanych indywidualnych źródeł ciepła polegająca na wymianie indywidualnego źródła ogrzewania na nowe nisko lub zeroemisyjne lub na podłączeniu do sieci ciepłowniczej. Do wartości wskaźnika należy wliczyć liczbę nowo zainstalowanych źródeł ciepła. </t>
  </si>
  <si>
    <t xml:space="preserve">PLRO025 </t>
  </si>
  <si>
    <t xml:space="preserve">Liczba zmodernizowanych lokalnych źródeł ciepła.  Źródło ciepła rozumiane jest jako zespół urządzeń lub instalacji służących do wytwarzania ciepła (spoza systemów ciepłowniczych). Wsparcie dotyczy lokalnych źródeł ciepła, gdzie produkcja ciepła jest przeznaczona dla budynku publicznego lub wielorodzinnego mieszkalnego, zespołu budynków (np. kompleksu szpitala) lub też osiedla, bądź danej części miejscowości.    Lokalne źródła ciepła stanowią: a) kotłownia lub węzeł cieplny, z których nośnik ciepła jest dostarczany bezpośrednio do instalacji ogrzewania i ciepłej wody w budynku, b) ciepłownia osiedlowa lub grupowy wymiennik ciepła wraz z siecią ciepłowniczą o mocy nominalnej do 11,6 MW, dostarczającej ciepło do budynków. Zakresem wskaźnika nie są objęte inwestycje dotyczące sieci ciepłowniczych oraz ogrzewania węglowego tj. piece i kotły węglowe.   Zakres wskaźnika nie odnosi się do indywidualnych źródeł ciepła przeznaczonych na potrzeby budynków jednorodzinnych lub indywidualnych lokali mieszkalnych. </t>
  </si>
  <si>
    <t>RCO018</t>
  </si>
  <si>
    <t xml:space="preserve">Liczba lokali mieszkalnych o udoskonalonej charakterystyce energetycznej dzięki udzielonemu wsparciu finansowemu. Udoskonaloną charakterystykę energetyczną należy rozumieć jako poprawę klasyfikacji energetycznej lokalu mieszkalnego o co najmniej jedną klasę energetyczną i należy ją udokumentować na podstawie świadectw charakterystyki energetycznej. Klasyfikacja energetyczna, o której mowa, jest zgodna z definicją zawartą w krajowym świadectwie charakterystyki energetycznej, zgodnie z dyrektywą 2010/31/UE.   Lokal mieszkalny definiuje się jako „pomieszczenie lub zestaw pokoi w budynku stałym lub strukturalnie oddzielonej części budynku, który (…) jest przeznaczony do mieszkania przez jedno prywatne gospodarstwo domowe przez cały rok”. (zob. ESTAT online w odniesieniach). Wskaźnik obejmuje również mieszkalnictwo socjalne w ramach RSO2.1, w którym to przypadku należy również zastosować RCO65 – Inf. społeczna: Pojemność nowych lub zmodernizowanych lokali socjalnych.   Wskaźnik ten nie obejmuje lokali mieszkalnych objętych RCO123 Energia: Lokale mieszkalne z wymienionymi kotłami zasilanymi gazem ziemnym, aby uniknąć konieczności stosowania dwóch wskaźników charakterystyki energetycznej w odniesieniu do operacji objętych wsparciem. 
Poprawę charakterystyki energetycznej należy wyliczyć metodą obliczeniową, tj. metodą z załącznika nr 1 do Rozporządzenia MINISTRA INFRASTRUKTURY I ROZWOJU z dnia 27 lutego 2015 r. w sprawie metodologii wyznaczania charakterystyki energetycznej budynku lub części budynku oraz świadectw charakterystyki energetycznej (Dz.U. z 2015 r., poz. 376) </t>
  </si>
  <si>
    <t>RCO123</t>
  </si>
  <si>
    <t xml:space="preserve">Wskaźnik ten mierzy liczbę lokali mieszkalnych objętych wsparciem w celu wykorzystywania kotłów i systemów ciepłowniczych zasilanych gazem ziemnym zastępujących instalacje zasilane stałymi paliwami kopalnymi.   Lokale mieszkalne korzystające z nowych kotłów zasilanych gazem ziemnym powinny osiągnąć lepszą charakterystykę energetyczną dzięki udzielonemu wsparciu finansowemu. Udoskonaloną charakterystykę energetyczną należy rozumieć jako poprawę klasyfikacji energetycznej lokalu mieszkalnego o co najmniej jedną klasę energetyczną i należy ją udokumentować na podstawie świadectw charakterystyki energetycznej. Klasyfikacja energetyczna, o której mowa, jest zgodna z definicją zawartą w krajowym świadectwie charakterystyki energetycznej, zgodnie z dyrektywą 2010/31/UE.   Lokal mieszkalny definiuje się jako „pomieszczenie lub zestaw pokoi w budynku stałym lub strukturalnie oddzielonej części budynku, który (…) jest przeznaczony do mieszkania przez jedno prywatne gospodarstwo domowe przez cały rok. Wskaźnik obejmuje również lokale socjalne.   Lokale mieszkalne liczone w ramach tego wskaźnika nie będą liczone w ramach RCO18 Energia: Lokale mieszkalne o lepszej udoskonalonej charakterystyce energetycznej, aby uniknąć konieczności stosowania dwóch wskaźników charakterystyki energetycznej w odniesieniu do operacji objętych wsparciem. </t>
  </si>
  <si>
    <t>PLRO026</t>
  </si>
  <si>
    <t xml:space="preserve">Wskaźnik obejmuje dodatkową zdolność produkcyjną energii elektrycznej ze źródeł odnawialnych. Zdolność produkcyjna jest rozumiana jako maksymalna moc zainstalowana.    Zgodnie z dyrektywą 2018/2011 oraz ustawą z dnia 20 lutego 2015 r. o odnawialnych źródłach energii (Dz.U. z 2015 r. poz. 478, z późn. zm), energia odnawialna oznacza odnawialne, niekopalne źródła energii obejmujące: energię wiatru, energię promieniowania słonecznego, energię aerotermalną, energię geotermalną, energię hydrotermalną, hydroenergię, energię fal, prądów i pływów morskich, energię otrzymywaną z biomasy, biogazu, biogazu rolniczego oraz z biopłynów. </t>
  </si>
  <si>
    <t>PLRO027</t>
  </si>
  <si>
    <t xml:space="preserve">Wskaźnik obejmuje dodatkową zdolność produkcyjną energii cieplnej ze źródeł odnawialnych. Zdolność produkcyjna jest rozumiana jako maksymalna moc zainstalowana. Zgodnie z dyrektywą 2018/2011 oraz ustawą z dnia 20 lutego 2015 r. o odnawialnych źródłach energii (Dz.U. z 2015 r. poz. 478, z późn. zm), energia odnawialna oznacza odnawialne, niekopalne źródła energii obejmujące: energię wiatru, energię promieniowania słonecznego, energię aerotermalną, energię geotermalną, energię hydrotermalną, hydroenergię, energię fal, prądów i pływów morskich, energię otrzymywaną z biomasy, biogazu, biogazu rolniczego oraz z biopłynów. </t>
  </si>
  <si>
    <t>PLRO035</t>
  </si>
  <si>
    <t>Liczba zmodernizowanych jednostek wytwarzania energii elektrycznej z OZE</t>
  </si>
  <si>
    <t>Wskaźnik obejmuje zmodernizowane, w wyniku realizacji projektu, jednostki służące wytwarzaniu energii elektrycznej ze źródeł odnawialnych. Modernizacja jednostki musi wiązać się ze zwiększeniem mocy istniejącej instalacji.   Definicja jednostki wytwarzania energii elektrycznej taka jak w definicji wskaźnika agregującego: „Liczba jednostek wytwarzania energii elektrycznej i cieplnej z OZE” tj.  Jednostka wytwarzania energii elektrycznej i cieplnej obejmuje: w przypadku przedsiębiorstw energetycznych: jednostki wytwórcze – jednostka wytwórcza, to wyodrębniony zespół urządzeń należących do przedsiębiorstwa energetycznego, służący do wytwarzania energii z OZE i wyprowadzania mocy, opisany poprzez dane techniczne i handlowe, w przypadku budynków mieszkalnych i budynków użyteczności publicznej: zespół urządzeń służących do wytwarzania energii elektrycznej i/lub cieplnej z OZE.</t>
  </si>
  <si>
    <t>PLRO034</t>
  </si>
  <si>
    <t>Liczba wybudowanych jednostek wytwarzania energii elektrycznej z OZE</t>
  </si>
  <si>
    <t xml:space="preserve">Wskaźnik obejmuje wybudowane, w wyniku realizacji projektu, jednostki służące wytwarzaniu energii elektrycznej ze źródeł odnawialnych.    Definicja jednostki wytwarzania energii elektrycznej taka jak w definicji wskaźnika agregującego: „Liczba jednostek wytwarzania energii elektrycznej i cieplnej z OZE” tj.  Jednostka wytwarzania energii elektrycznej i cieplnej obejmuje: w przypadku przedsiębiorstw energetycznych: jednostki wytwórcze – jednostka wytwórcza, to wyodrębniony zespół urządzeń należących do przedsiębiorstwa energetycznego, służący do wytwarzania energii z OZE i wyprowadzania mocy, opisany poprzez dane techniczne i handlowe, w przypadku budynków mieszkalnych i budynków użyteczności publicznej: zespół urządzeń służących do wytwarzania energii elektrycznej i/lub cieplnej z OZE. </t>
  </si>
  <si>
    <t>PLRO037</t>
  </si>
  <si>
    <t>Liczba zmodernizowanych jednostek wytwarzania energii cieplnej z OZE</t>
  </si>
  <si>
    <t xml:space="preserve">Wskaźnik obejmuje zmodernizowane, w wyniku realizacji projektu, jednostki służące wytwarzaniu energii cieplnej ze źródeł odnawialnych. Modernizacja jednostki musi wiązać się ze zwiększeniem mocy istniejącej instalacji.   Definicja jednostki wytwarzania energii cieplnej taka jak w definicji wskaźnika agregującego: „Liczba jednostek wytwarzania energii elektrycznej i cieplnej z OZE” tj.  Jednostka wytwarzania energii elektrycznej i cieplnej obejmuje: w przypadku przedsiębiorstw energetycznych: jednostki wytwórcze – jednostka wytwórcza, to wyodrębniony zespół urządzeń należących do przedsiębiorstwa energetycznego, służący do wytwarzania energii z OZE i wyprowadzania mocy, opisany poprzez dane techniczne i handlowe, w przypadku budynków mieszkalnych i budynków użyteczności publicznej: zespół urządzeń służących do wytwarzania energii elektrycznej i/lub cieplnej z OZE. </t>
  </si>
  <si>
    <t>PLRO036</t>
  </si>
  <si>
    <t>Liczba wybudowanych jednostek wytwarzania energii cieplnej z OZE</t>
  </si>
  <si>
    <t>Wskaźnik obejmuje wybudowane, w wyniku realizacji projektu, jednostki służące wytwarzaniu energii cieplnej ze źródeł odnawialnych.    Definicja jednostki wytwarzania energii cieplnej taka jak w definicji wskaźnika agregującego: „Liczba jednostek wytwarzania energii elektrycznej i cieplnej z OZE” tj.  Jednostka wytwarzania energii elektrycznej i cieplnej obejmuje: w przypadku przedsiębiorstw energetycznych: jednostki wytwórcze – jednostka wytwórcza, to wyodrębniony zespół urządzeń należących do przedsiębiorstwa energetycznego, służący do wytwarzania energii z OZE i wyprowadzania mocy, opisany poprzez dane techniczne i handlowe, w przypadku budynków mieszkalnych i budynków użyteczności publicznej: zespół urządzeń służących do wytwarzania energii elektrycznej i/lub cieplnej z OZE.</t>
  </si>
  <si>
    <t>PLRO238 </t>
  </si>
  <si>
    <t xml:space="preserve">Magazyn energii elektrycznej- zgodnie z art. 3 pkt 10k) Ustawy z dnia 10 kwietnia 1997 r. Prawo energetyczne – instalacja umożliwiająca magazynowanie energii elektrycznej i wprowadzenie jej do sieci elektroenergetycznej. </t>
  </si>
  <si>
    <t>PLRO237</t>
  </si>
  <si>
    <t xml:space="preserve">Magazyn energii cieplnej - wyodrębniona instalacja służąca do przechowywania energii cieplnej w dowolnej postaci, w sposób pozwalający na, co najmniej częściowe jej odzyskanie. </t>
  </si>
  <si>
    <t>Definicje wskaźników rezultatu:</t>
  </si>
  <si>
    <t>Lp.</t>
  </si>
  <si>
    <t>Wskaźniki rezultatu</t>
  </si>
  <si>
    <t>Jednostka miary</t>
  </si>
  <si>
    <t>RCR026</t>
  </si>
  <si>
    <t>Roczne zużycie energii pierwotnej (w tym: w lokalach mieszkalnych, budynkach publicznych, przedsiębiorstwach, innych)</t>
  </si>
  <si>
    <t xml:space="preserve">Całkowite roczne zużycie energii pierwotnej podmiotów objętych wsparciem. Wartość bazowa odnosi się do rocznego zużycia energii pierwotnej przed interwencją, a osiągnięta wartość odnosi się do rocznego zużycia energii pierwotnej rok po interwencji. W przypadku budynków obie wartości należy udokumentować na podstawie świadectw charakterystyki energetycznej, zgodnie z dyrektywą 2010/31/UE. W przypadku procesów w przedsiębiorstwach roczne zużycie energii pierwotnej należy udokumentować na podstawie audytów energetycznych lub innych odpowiednich specyfikacji technicznych.   Budynki publiczne definiuje się jako budynki będące własnością instytucji publicznych i budynki będące własnością organizacji non-profit, pod warunkiem, że takie instytucje realizują w budynku objętym projektem cele leżące w interesie ogólnym, takie jak edukacja, zdrowie, środowisko i transport. Przykłady obejmują budynki administracji publicznej, szkoły, szpitale itp. </t>
  </si>
  <si>
    <t>RCR029</t>
  </si>
  <si>
    <t>Szacowana emisja gazów cieplarnianych</t>
  </si>
  <si>
    <t xml:space="preserve">Całkowita szacowana emisja gazów cieplarnianych podmiotów lub procesów objętych wsparciem. Wartość bazowa odnosi się do poziomu szacowanej emisji gazów cieplarnianych w ciągu roku przed rozpoczęciem interwencji, a osiągnięta wartość jest obliczana jako całkowita szacowana emisja gazów cieplarnianych na podstawie osiągniętego poziomu charakterystyki energetycznej w roku następującym po zakończeniu interwencji. Wskaźnika tego nie stosuje się w operacjach wykorzystujących wskaźniki „RCR105 Szacowana emisja gazów cieplarnianych z kotłów przekształconych na zasilanie gazem” lub „RCR29a FST: Szacowana emisja gazów cieplarnianych w przedsiębiorstwach (dyr. 2003/87/WE)”, aby uniknąć konieczności stosowania dwóch wskaźników emisji gazów cieplarnianych w odniesieniu do operacji objętych wsparciem. </t>
  </si>
  <si>
    <t>RCR105</t>
  </si>
  <si>
    <t>Szacowana emisja gazów cieplarnianych z kotłów i systemów ciepłowniczych przekształconych z zasilania stałymi paliwami kopalnymi na zasilanie gazem</t>
  </si>
  <si>
    <t xml:space="preserve">Całkowita szacowana emisja gazów cieplarnianych w przypadku wsparcia na rzecz kotłów i systemów ciepłowniczych przekształcanych z zasilania stałymi paliwami kopalnymi na zasilanie gazem. Wartość bazowa odnosi się do poziomu szacowanej emisji gazów cieplarnianych w ciągu roku przed rozpoczęciem interwencji, a osiągnięta wartość jest obliczana jako całkowita szacowana emisja gazów cieplarnianych na podstawie osiągniętego poziomu charakterystyki energetycznej w roku następującym po zakończeniu interwencji. Wartości zgłoszonych w ramach tego wskaźnika nie należy zgłaszać w pozycji „RCR29 Klimat: Szacowana emisja gazów cieplarnianych”, aby uniknąć konieczności stosowania dwóch wskaźników emisji gazów cieplarnianych w odniesieniu do operacji objętych wsparciem. </t>
  </si>
  <si>
    <t>PLRR009</t>
  </si>
  <si>
    <t>Liczba osób (użytkowników końcowych) podłączonych do sieci ciepłowniczej w wyniku realizacji projektu.</t>
  </si>
  <si>
    <t>PLRR011</t>
  </si>
  <si>
    <t xml:space="preserve">Ilość zaoszczędzonej energii elektrycznej </t>
  </si>
  <si>
    <t xml:space="preserve">Ilość zaoszczędzonej w wyniku realizacji projektu energii elektrycznej w ciągu pełnego roku po zakończeniu projektu w stosunku do roku bazowego. Wskaźnik odnosi się do energii końcowej. W przypadku przedsiębiorstw produkcyjnych: różnica między rocznym zużyciem energii elektrycznej w roku bazowym w stosunku do rocznego zużycia energii elektrycznej po zakończeniu projektu, skorygowana w przypadku zmiany wielkości produkcji. W przypadku modernizacji energetycznej budynków: różnica między rocznym zużyciem energii elektrycznej w roku bazowym w stosunku do rocznego zużycia energii elektrycznej po zakończeniu projektu. 
Poprawę charakterystyki energetycznej należy wyliczyć metodą obliczeniową, tj. metodą z załącznika nr 1 do Rozporządzenia MINISTRA INFRASTRUKTURY I ROZWOJU z dnia 27 lutego 2015 r. w sprawie metodologii wyznaczania charakterystyki energetycznej budynku lub części budynku oraz świadectw charakterystyki energetycznej (Dz.U. z 2015 r., poz. 376). </t>
  </si>
  <si>
    <t>PLRR012</t>
  </si>
  <si>
    <t xml:space="preserve">Ilość zaoszczędzonej w wyniku realizacji projektu energii cieplnej w ciągu pełnego roku po zakończeniu projektu. Wskaźnik odnosi się do energii końcowej. W przypadku przedsiębiorstw produkcyjnych: różnica między rocznym zużyciem energii cieplnej w roku bazowym w stosunku do rocznego zużycia energii cieplnej po zakończeniu projektu, skorygowana w przypadku zmiany wielkości produkcji. W przypadku modernizacji energetycznej budynków: różnica między rocznym zużyciem energii cieplnej w roku bazowym w stosunku do rocznego zużycia energii cieplnej po zakończeniu projektu. 
Poprawę charakterystyki energetycznej należy wyliczyć metodą obliczeniową, tj. metodą z załącznika nr 1 do Rozporządzenia MINISTRA INFRASTRUKTURY I ROZWOJU z dnia 27 lutego 2015 r. w sprawie metodologii wyznaczania charakterystyki energetycznej budynku lub części budynku oraz świadectw charakterystyki energetycznej (Dz.U. z 2015 r., poz. 376). </t>
  </si>
  <si>
    <t>PLRR013</t>
  </si>
  <si>
    <t xml:space="preserve">Wskaźnik mierzy ilość rocznej produkcji energii elektrycznej ze źródeł odnawialnych przed rozpoczęciem projektu i po jego zakończeniu. Wartość bazowa odnosi się do rocznej energii wyprodukowanej w roku poprzedzającym rozpoczęcie projektu i może być większa od zera w przypadkach, gdy zdolność produkcyjna jest zwiększana. Wartość osiągnięta to wartość energii elektrycznej wyprodukowanej w rok po zakończeniu projektu. </t>
  </si>
  <si>
    <t>PLRR014</t>
  </si>
  <si>
    <t xml:space="preserve">Wskaźnik mierzy ilość rocznej produkcji energii cieplnej ze źródeł odnawialnych przed rozpoczęciem projektu i po jego zakończeniu. Wartość bazowa odnosi się do rocznej energii wyprodukowanej w roku poprzedzającym rozpoczęcie projektu i może być większa od zera w przypadkach, gdy zdolność produkcyjna jest zwiększana. Wartość osiągnięta to wartość energii cieplnej wyprodukowanej w rok po zakończeniu projektu. </t>
  </si>
  <si>
    <t>Zadanie - dane importowane ze strony tytułowej:</t>
  </si>
  <si>
    <t>Wnioskodawca</t>
  </si>
  <si>
    <t>Rodzaj budynku</t>
  </si>
  <si>
    <t>budynek użyteczności publicznej</t>
  </si>
  <si>
    <t>Opis do wypełnienia:</t>
  </si>
  <si>
    <t>Współczynnik "U"</t>
  </si>
  <si>
    <t>Aktualny</t>
  </si>
  <si>
    <t>WT 2021</t>
  </si>
  <si>
    <t>Projekt</t>
  </si>
  <si>
    <t>0.0.</t>
  </si>
  <si>
    <t>0.1.</t>
  </si>
  <si>
    <t>0.2.</t>
  </si>
  <si>
    <t>0.3.</t>
  </si>
  <si>
    <t>Ściany piwnic ponad gruntem</t>
  </si>
  <si>
    <t>0.5.</t>
  </si>
  <si>
    <t>Okna piwnic</t>
  </si>
  <si>
    <t>Drzwi piwnic</t>
  </si>
  <si>
    <t>0.6.</t>
  </si>
  <si>
    <t>Strop nad piwnicą</t>
  </si>
  <si>
    <t>0.7.</t>
  </si>
  <si>
    <t>Podłoga na gruncie</t>
  </si>
  <si>
    <t>0.8.</t>
  </si>
  <si>
    <t>0.9.</t>
  </si>
  <si>
    <t>Ściany nadziemia  II</t>
  </si>
  <si>
    <t>0.10.</t>
  </si>
  <si>
    <t>Ściany nadziemia  III</t>
  </si>
  <si>
    <t>0.11.</t>
  </si>
  <si>
    <t>0.12.</t>
  </si>
  <si>
    <t xml:space="preserve">Ściany przeszklone </t>
  </si>
  <si>
    <t>0.13.</t>
  </si>
  <si>
    <t>0.14.</t>
  </si>
  <si>
    <t>0.15.</t>
  </si>
  <si>
    <t>Dach</t>
  </si>
  <si>
    <t>0.16.</t>
  </si>
  <si>
    <t>Konstrukcja</t>
  </si>
  <si>
    <t>0.17.</t>
  </si>
  <si>
    <t>Ogólny stan techniczny  budynku</t>
  </si>
  <si>
    <t>Dane do wypełnienia:</t>
  </si>
  <si>
    <t>Powierzchnia.</t>
  </si>
  <si>
    <t>Kubatura</t>
  </si>
  <si>
    <t>Rok przekazania budynku w użytkowanie</t>
  </si>
  <si>
    <t>"IB"</t>
  </si>
  <si>
    <t>zabudowy</t>
  </si>
  <si>
    <t>użytkowa ogrzewana</t>
  </si>
  <si>
    <t>całkowita</t>
  </si>
  <si>
    <t>ogrzewana</t>
  </si>
  <si>
    <t>Au</t>
  </si>
  <si>
    <t>Vogrz</t>
  </si>
  <si>
    <t>0.1.a</t>
  </si>
  <si>
    <t>w tym piwnice</t>
  </si>
  <si>
    <t>0.1.b</t>
  </si>
  <si>
    <t>w tym nadziemie</t>
  </si>
  <si>
    <t>0.2.a</t>
  </si>
  <si>
    <t>w tym  pomieszczenia mieszkalne</t>
  </si>
  <si>
    <t>Au.miesz</t>
  </si>
  <si>
    <t>0.2.b</t>
  </si>
  <si>
    <t>w tym  pomieszczenia niemieszkalne</t>
  </si>
  <si>
    <t>Au.niem</t>
  </si>
  <si>
    <t>0.3.a</t>
  </si>
  <si>
    <t>w tym pomieszczenia chłodzone</t>
  </si>
  <si>
    <t>Au.chł</t>
  </si>
  <si>
    <t>Vchł</t>
  </si>
  <si>
    <t>0.3.b</t>
  </si>
  <si>
    <t>w tym pomieszczenia z wentylacją mechaniczną</t>
  </si>
  <si>
    <t>Au.wm</t>
  </si>
  <si>
    <t>Vwm</t>
  </si>
  <si>
    <t>0.3.c</t>
  </si>
  <si>
    <t>w tym pomieszczenia z wentylacją grawitacyjną</t>
  </si>
  <si>
    <t>0.4.a</t>
  </si>
  <si>
    <t>ik</t>
  </si>
  <si>
    <t>0.4.b</t>
  </si>
  <si>
    <t>im</t>
  </si>
  <si>
    <t>0.4.c</t>
  </si>
  <si>
    <t xml:space="preserve">Liczba osób użytkujących budynek </t>
  </si>
  <si>
    <t>ios</t>
  </si>
  <si>
    <t>Uwaga:</t>
  </si>
  <si>
    <t>W przypadku zmian należy zaktualizować komórki!</t>
  </si>
  <si>
    <t>Krok "0"      Stan obliczeniowy przed termomodernizacją</t>
  </si>
  <si>
    <t xml:space="preserve"> </t>
  </si>
  <si>
    <t>Krok "1"  Stan obliczeniowy po dociepleniu stolarki</t>
  </si>
  <si>
    <t>Krok "2" Stan obliczeniowy po dociepleniu przegród warstwowych</t>
  </si>
  <si>
    <t>Krok "3" Stan obliczeniowy po modernizacji wentylacji</t>
  </si>
  <si>
    <t>Krok "4" Stan obliczeniowy po zabudowie instalacji chłodniczej</t>
  </si>
  <si>
    <t>Krok "5" Stan obliczeniowy po modernizacji instalacji centralnego ogrzewania</t>
  </si>
  <si>
    <t>Krok "6" Stan obliczeniowy po modernizacji instalacji c.w.u.</t>
  </si>
  <si>
    <t>Krok "7" Stan obliczeniowy po modernizacji źródła ciepła centralnego ogrzewania</t>
  </si>
  <si>
    <t>Krok "8" Stan obliczeniowy po modernizacji źródła ciepła c.w.u.</t>
  </si>
  <si>
    <t>Krok "15" Stan obliczeniowy po zabudowie systemu zarządzania energią</t>
  </si>
  <si>
    <t>Opis przedsięwzięcia termomodernizacyjnego:</t>
  </si>
  <si>
    <t xml:space="preserve">Instalacja centralnego ogrzewania </t>
  </si>
  <si>
    <t>Grzejniki  - rodzaj</t>
  </si>
  <si>
    <t>3.1.</t>
  </si>
  <si>
    <t>4.1.</t>
  </si>
  <si>
    <t>6.1.</t>
  </si>
  <si>
    <t>7.1.</t>
  </si>
  <si>
    <t>8.1.</t>
  </si>
  <si>
    <t>15.1.</t>
  </si>
  <si>
    <t>Obudowy grzejników</t>
  </si>
  <si>
    <t>3.2.</t>
  </si>
  <si>
    <t>4.2.</t>
  </si>
  <si>
    <t>6.2.</t>
  </si>
  <si>
    <t>7.2.</t>
  </si>
  <si>
    <t>8.2.</t>
  </si>
  <si>
    <t>15.2.</t>
  </si>
  <si>
    <t>Grzejniki - stan techniczny</t>
  </si>
  <si>
    <t>3.3.</t>
  </si>
  <si>
    <t>4.3.</t>
  </si>
  <si>
    <t>6.3.</t>
  </si>
  <si>
    <t>7.3.</t>
  </si>
  <si>
    <t>8.3.</t>
  </si>
  <si>
    <t>15.3.</t>
  </si>
  <si>
    <t>0.4.</t>
  </si>
  <si>
    <t>Orurowanie - rodzaj</t>
  </si>
  <si>
    <t>1.4.</t>
  </si>
  <si>
    <t>2.4.</t>
  </si>
  <si>
    <t>3.4.</t>
  </si>
  <si>
    <t>5.4.</t>
  </si>
  <si>
    <t>6.4.</t>
  </si>
  <si>
    <t>7.4.</t>
  </si>
  <si>
    <t>8.4.</t>
  </si>
  <si>
    <t>15.4.</t>
  </si>
  <si>
    <t>Orurowanie - izolacja cieplna w pomieszczeniach nieogrzewanych</t>
  </si>
  <si>
    <t>1.5.</t>
  </si>
  <si>
    <t>2.5.</t>
  </si>
  <si>
    <t>3.5.</t>
  </si>
  <si>
    <t>5.5.</t>
  </si>
  <si>
    <t>6.5.</t>
  </si>
  <si>
    <t>7.5.</t>
  </si>
  <si>
    <t>8.5.</t>
  </si>
  <si>
    <t>15.5.</t>
  </si>
  <si>
    <t>Orurowanie - stan techniczny</t>
  </si>
  <si>
    <t>1.6.</t>
  </si>
  <si>
    <t>2.6.</t>
  </si>
  <si>
    <t>3.6.</t>
  </si>
  <si>
    <t>5.6.</t>
  </si>
  <si>
    <t>6.6.</t>
  </si>
  <si>
    <t>7.6.</t>
  </si>
  <si>
    <t>8.6.</t>
  </si>
  <si>
    <t>15.6.</t>
  </si>
  <si>
    <t>Automatyka pogodowa</t>
  </si>
  <si>
    <t>1.7.</t>
  </si>
  <si>
    <t>2.7.</t>
  </si>
  <si>
    <t>3.7.</t>
  </si>
  <si>
    <t>5.7.</t>
  </si>
  <si>
    <t>6.7.</t>
  </si>
  <si>
    <t>7.7.</t>
  </si>
  <si>
    <t>8.7.</t>
  </si>
  <si>
    <t>15.7.</t>
  </si>
  <si>
    <t>Zawory termostatyczne przygrzejnikowe</t>
  </si>
  <si>
    <t>1.8.</t>
  </si>
  <si>
    <t>2.8.</t>
  </si>
  <si>
    <t>3.8.</t>
  </si>
  <si>
    <t>5.8.</t>
  </si>
  <si>
    <t>6.8.</t>
  </si>
  <si>
    <t>7.8.</t>
  </si>
  <si>
    <t>8.8.</t>
  </si>
  <si>
    <t>15.8.</t>
  </si>
  <si>
    <t>Zawory regulacyjne podpionowe</t>
  </si>
  <si>
    <t>1.9.</t>
  </si>
  <si>
    <t>2.9.</t>
  </si>
  <si>
    <t>3.9.</t>
  </si>
  <si>
    <t>5.9.</t>
  </si>
  <si>
    <t>6.9.</t>
  </si>
  <si>
    <t>7.9.</t>
  </si>
  <si>
    <t>8.9.</t>
  </si>
  <si>
    <t>15.9.</t>
  </si>
  <si>
    <t>Instalacja wentylacji</t>
  </si>
  <si>
    <t>Wentylacja grawitacyjna</t>
  </si>
  <si>
    <t xml:space="preserve">Wentylacja grawitacyjna </t>
  </si>
  <si>
    <t>Wentylacja grawitacyjna - stan techniczny</t>
  </si>
  <si>
    <t>Wentylacja mechaniczna - stan techniczny</t>
  </si>
  <si>
    <t>Automatyka wentylacji mechanicznej</t>
  </si>
  <si>
    <t>Odzysk ciepła z wentylacji mechanicznej</t>
  </si>
  <si>
    <t>Instalacja wentylacji dane do wypełnienia:</t>
  </si>
  <si>
    <t>Algorytm lub symbol</t>
  </si>
  <si>
    <t>Instalacja wentylacji  dane do wypełnienia:</t>
  </si>
  <si>
    <t>Łączny strumień powietrza wentylacyjnego wg OZC</t>
  </si>
  <si>
    <t>Kubatura z wentylacją grawitacyjną</t>
  </si>
  <si>
    <t>W tym strumień powietrza wentylacji grawitacyjnej</t>
  </si>
  <si>
    <t>Krotność wymian powietrza wentylacji grawitacyjnej</t>
  </si>
  <si>
    <t>n</t>
  </si>
  <si>
    <t>1/h</t>
  </si>
  <si>
    <t>Kubatura z wentylacją mechaniczną</t>
  </si>
  <si>
    <t>W tym strumień powietrza wentylacji mechanicznej</t>
  </si>
  <si>
    <t>Krotność wymian powietrza wentylacji mechanicznej</t>
  </si>
  <si>
    <t>Wentylacja mechaniczna dane do wypełnienia:</t>
  </si>
  <si>
    <t>Temperatura obliczeniowa</t>
  </si>
  <si>
    <t>Δt</t>
  </si>
  <si>
    <t>Sprawność odzysku ciepła</t>
  </si>
  <si>
    <t>Zaporzebowanie mocy cieplnej wentylacji mechanicznej</t>
  </si>
  <si>
    <t>Φwm = 0,001* 0,34 * Vwm * Δt *(1-η)</t>
  </si>
  <si>
    <t>Ogrzewanie i wentylacja - dane do wypełnienia:</t>
  </si>
  <si>
    <t>Energia</t>
  </si>
  <si>
    <t>Strata mocy cieplej przez przenikanie</t>
  </si>
  <si>
    <t>Nadwyżka mocy cieplnej do kompensacji osłabienia ogrzewania</t>
  </si>
  <si>
    <t xml:space="preserve">Moc wentylacji </t>
  </si>
  <si>
    <t>w tym wentylacja grawitacyjna</t>
  </si>
  <si>
    <t>1.3.a</t>
  </si>
  <si>
    <t>2.3.a</t>
  </si>
  <si>
    <t>3.3.a</t>
  </si>
  <si>
    <t>4.3.a</t>
  </si>
  <si>
    <t>5.3.a</t>
  </si>
  <si>
    <t>6.3.a</t>
  </si>
  <si>
    <t>7.3.a</t>
  </si>
  <si>
    <t>8.3.a</t>
  </si>
  <si>
    <t>15.3.a</t>
  </si>
  <si>
    <t>w tym wentylacja mechaniczna</t>
  </si>
  <si>
    <t>1.3.b</t>
  </si>
  <si>
    <t>2.3.b</t>
  </si>
  <si>
    <t>3.3.b</t>
  </si>
  <si>
    <t>4.3.b</t>
  </si>
  <si>
    <t>5.3.b</t>
  </si>
  <si>
    <t>6.3.b</t>
  </si>
  <si>
    <t>7.3.b</t>
  </si>
  <si>
    <t>8.3.b</t>
  </si>
  <si>
    <t>15.3.b</t>
  </si>
  <si>
    <t>Razem moc i energia użytkowa centralnego ogrzewania</t>
  </si>
  <si>
    <t>Moc i energia użytkowa  wentylacji mechanicznej</t>
  </si>
  <si>
    <t>Moc i energia użytkowa wentylacji mechanicznej</t>
  </si>
  <si>
    <t>Ogółem moc i energia użytkowa c.o. i wentylacji mechanicznej</t>
  </si>
  <si>
    <t>Sprawność transportu ciepła c.o.</t>
  </si>
  <si>
    <t>Sprawność regulacji i wykorzystania ciepła c.o.</t>
  </si>
  <si>
    <t>Sprawność akumulacji ciepła c.o.</t>
  </si>
  <si>
    <t>1.10.</t>
  </si>
  <si>
    <t>3.10.</t>
  </si>
  <si>
    <t>5.10.</t>
  </si>
  <si>
    <t>6.10.</t>
  </si>
  <si>
    <t>7.10.</t>
  </si>
  <si>
    <t>8.10.</t>
  </si>
  <si>
    <t>15.10.</t>
  </si>
  <si>
    <t>Sprawność całkowita systemu grzewczego (bez źródła ciepła)</t>
  </si>
  <si>
    <t>1.11.</t>
  </si>
  <si>
    <t>2.11.</t>
  </si>
  <si>
    <t>3.11.</t>
  </si>
  <si>
    <t>4.11.</t>
  </si>
  <si>
    <t>5.11.</t>
  </si>
  <si>
    <t>6.11.</t>
  </si>
  <si>
    <t>7.11.</t>
  </si>
  <si>
    <t>8.11.</t>
  </si>
  <si>
    <t>15.11.</t>
  </si>
  <si>
    <t>Ograniczenie ogrzewania w okresie doby</t>
  </si>
  <si>
    <t>1.12.</t>
  </si>
  <si>
    <t>2.12.</t>
  </si>
  <si>
    <t>3.12.</t>
  </si>
  <si>
    <t>4.12.</t>
  </si>
  <si>
    <t>5.12.</t>
  </si>
  <si>
    <t>6.12.</t>
  </si>
  <si>
    <t>7.12.</t>
  </si>
  <si>
    <t>8.12.</t>
  </si>
  <si>
    <t>15.12.</t>
  </si>
  <si>
    <t>Ograniczanie ogrzewanie w okresie tygodnia</t>
  </si>
  <si>
    <t>1.13.</t>
  </si>
  <si>
    <t>2.13.</t>
  </si>
  <si>
    <t>3.13.</t>
  </si>
  <si>
    <t>4.13.</t>
  </si>
  <si>
    <t>5.13.</t>
  </si>
  <si>
    <t>6.13.</t>
  </si>
  <si>
    <t>7.13.</t>
  </si>
  <si>
    <t>8.13.</t>
  </si>
  <si>
    <t>15.13.</t>
  </si>
  <si>
    <t>Łączna koretka z prowadzenia przerw w ogrzewaniu</t>
  </si>
  <si>
    <t>1.14.</t>
  </si>
  <si>
    <t>2.14.</t>
  </si>
  <si>
    <t>3.14.</t>
  </si>
  <si>
    <t>4.14.</t>
  </si>
  <si>
    <t>5.14.</t>
  </si>
  <si>
    <t>6.14.</t>
  </si>
  <si>
    <t>7.14.</t>
  </si>
  <si>
    <t>8.14.</t>
  </si>
  <si>
    <t>15.14.</t>
  </si>
  <si>
    <t>Moc i energia końcowa  centralnego ogrzewania</t>
  </si>
  <si>
    <t>1.15.</t>
  </si>
  <si>
    <t>2.15.</t>
  </si>
  <si>
    <t>3.15.</t>
  </si>
  <si>
    <t>4.15.</t>
  </si>
  <si>
    <t>5.15.</t>
  </si>
  <si>
    <t>6.15.</t>
  </si>
  <si>
    <t>7.15.</t>
  </si>
  <si>
    <t>8.15.</t>
  </si>
  <si>
    <t>15.15.</t>
  </si>
  <si>
    <t>Moc i energia końcowa wentylacji mechanicznej</t>
  </si>
  <si>
    <t>1.16.</t>
  </si>
  <si>
    <t>2.16.</t>
  </si>
  <si>
    <t>3.16.</t>
  </si>
  <si>
    <t>4.16.</t>
  </si>
  <si>
    <t>5.16.</t>
  </si>
  <si>
    <t>6.16.</t>
  </si>
  <si>
    <t>7.16.</t>
  </si>
  <si>
    <t>8.16.</t>
  </si>
  <si>
    <t>15.16.</t>
  </si>
  <si>
    <t>Ogółem moc i energia końcowa  c.o. i wentylacji mechanicznej</t>
  </si>
  <si>
    <t>1.17.</t>
  </si>
  <si>
    <t>2.17.</t>
  </si>
  <si>
    <t>3.17.</t>
  </si>
  <si>
    <t>4.17.</t>
  </si>
  <si>
    <t>5.17.</t>
  </si>
  <si>
    <t>6.17.</t>
  </si>
  <si>
    <t>Ogółem moc i energia końcowa c.o. i wentylacji mechanicznej</t>
  </si>
  <si>
    <t>7.17.</t>
  </si>
  <si>
    <t>8.17.</t>
  </si>
  <si>
    <t>15.17.</t>
  </si>
  <si>
    <t>0.18.</t>
  </si>
  <si>
    <t>Energia elektryczna pomocnicza c.o.</t>
  </si>
  <si>
    <t>1.18.</t>
  </si>
  <si>
    <t>2.18.</t>
  </si>
  <si>
    <t>3.18.</t>
  </si>
  <si>
    <t>4.18.</t>
  </si>
  <si>
    <t>5.18.</t>
  </si>
  <si>
    <t>6.18.</t>
  </si>
  <si>
    <t>7.18.</t>
  </si>
  <si>
    <t>8.18.</t>
  </si>
  <si>
    <t>15.18.</t>
  </si>
  <si>
    <t>0.19.</t>
  </si>
  <si>
    <t>Energia elektryczna pomocnicza wentylacji mechanicznej</t>
  </si>
  <si>
    <t>1.19.</t>
  </si>
  <si>
    <t>2.19.</t>
  </si>
  <si>
    <t>3.19.</t>
  </si>
  <si>
    <t>4.19.</t>
  </si>
  <si>
    <t>5.19.</t>
  </si>
  <si>
    <t>6.19.</t>
  </si>
  <si>
    <t>7.19.</t>
  </si>
  <si>
    <t>8.19.</t>
  </si>
  <si>
    <t>15.19.</t>
  </si>
  <si>
    <t>0.20.</t>
  </si>
  <si>
    <t>Razem energia elektryczna pomocnicza</t>
  </si>
  <si>
    <t>1.20.</t>
  </si>
  <si>
    <t>2.20.</t>
  </si>
  <si>
    <t>3.20.</t>
  </si>
  <si>
    <t>4.20.</t>
  </si>
  <si>
    <t>5.20.</t>
  </si>
  <si>
    <t>6.20.</t>
  </si>
  <si>
    <t>7.20.</t>
  </si>
  <si>
    <t>8.20.</t>
  </si>
  <si>
    <t>15.20.</t>
  </si>
  <si>
    <t>Rodzaje mocy i energii ogrzewania oraz wentylacji</t>
  </si>
  <si>
    <t>Udział</t>
  </si>
  <si>
    <t>Φ</t>
  </si>
  <si>
    <t>Moc c.o. z paliwa nieodnawialnego</t>
  </si>
  <si>
    <t>Moc wentylacji mechanicznej z paliwa nieodnawialnego</t>
  </si>
  <si>
    <t>Energia  c.o. użytkowa i końcowa z paliwa nieodnawialnego</t>
  </si>
  <si>
    <t>Energia w.m.  użytkowa i końcowa z paliwa nieodnawialnego</t>
  </si>
  <si>
    <t>Moc c.o. z OZE</t>
  </si>
  <si>
    <t>Moc wentylacji mechanicznej z OZE</t>
  </si>
  <si>
    <t>Energia c.o. użytkowa i końcowa z OZE</t>
  </si>
  <si>
    <t>Energia w.m. użytkowa i końcowa z OZE</t>
  </si>
  <si>
    <t>Instalacja chłodnicza</t>
  </si>
  <si>
    <t>Źródło chłodu</t>
  </si>
  <si>
    <t>Przesył chłodu</t>
  </si>
  <si>
    <t>Odbiorniki chłodu</t>
  </si>
  <si>
    <t>Magazyn (zasobnik) chłodu</t>
  </si>
  <si>
    <t>Automatyka</t>
  </si>
  <si>
    <t>Pomieszczenia chłodzone</t>
  </si>
  <si>
    <t>Instalacja chłodnicza  szacunkowy bilans mocy</t>
  </si>
  <si>
    <t>Powierzchnia chłodzona</t>
  </si>
  <si>
    <t>Strata mocy cieplnej na ogrzewanie</t>
  </si>
  <si>
    <t xml:space="preserve">Udział mocy chłodniczej do w/w straty mocy cieplnej </t>
  </si>
  <si>
    <t>Zaporzebowanie mocy chłodniczej</t>
  </si>
  <si>
    <t>Instalacja chłodnicza - dane do wypełnienia:</t>
  </si>
  <si>
    <t>Moc i energia użytkowa</t>
  </si>
  <si>
    <t>Sprawność źródła ciepła chłodu</t>
  </si>
  <si>
    <t xml:space="preserve">Sprawność całkowita systemu chłodzenia                   </t>
  </si>
  <si>
    <t>Moc i energia końcowa</t>
  </si>
  <si>
    <t>Rodzaje mocy i energii instalacji chłodniczej</t>
  </si>
  <si>
    <t>Moc z paliwa nieodnawialnego</t>
  </si>
  <si>
    <t>Energia  użytkowa i końcowa z paliwa nieodnawialnego</t>
  </si>
  <si>
    <t>Moc z OZE</t>
  </si>
  <si>
    <t>Energia użytkowa i końcowa z OZE</t>
  </si>
  <si>
    <t>Instalacja cieplej wody użytkowej</t>
  </si>
  <si>
    <t xml:space="preserve">Źródło </t>
  </si>
  <si>
    <t xml:space="preserve">Zasobnik </t>
  </si>
  <si>
    <t>Dystrybucja w obiekcie</t>
  </si>
  <si>
    <t>Cyrkulacja</t>
  </si>
  <si>
    <t xml:space="preserve">Rozbiory </t>
  </si>
  <si>
    <t>Armatura energooszczędna</t>
  </si>
  <si>
    <t>Bilans c.w.u. wg faktycznego zużycia</t>
  </si>
  <si>
    <t>Ilość osób korzystających z c.w.u.</t>
  </si>
  <si>
    <t>i</t>
  </si>
  <si>
    <t>Dobowe zmierzone zużycie c.w.u.</t>
  </si>
  <si>
    <t>Roczne zmierzone zużycie c.w.u.</t>
  </si>
  <si>
    <t>Współczynnik korekcyjny dobowego rozbioru c.w.u.</t>
  </si>
  <si>
    <t>Moc cieplna obliczona wg zmierzonego zużycia c.w.u.</t>
  </si>
  <si>
    <t>Roczne zużycie energii cieplnej użytkowej</t>
  </si>
  <si>
    <t>"Ł"</t>
  </si>
  <si>
    <t>Bilans c.w.u.  wskaźnikowy wg programu komputerowego OZC:</t>
  </si>
  <si>
    <t>Bilans c.w.u. wskaźnikowy wg programu komputerowego OZC:</t>
  </si>
  <si>
    <t xml:space="preserve">Wskaźnik zużycia c.w.u. </t>
  </si>
  <si>
    <t xml:space="preserve">Współczynnik korekcyjny zużycia  c.w.u. </t>
  </si>
  <si>
    <t xml:space="preserve">Współczynnik  korekcyjny zużycia  c.w.u. </t>
  </si>
  <si>
    <t xml:space="preserve">Roczne obliczeniowe zużycie c.w.u. </t>
  </si>
  <si>
    <t>Moc i energia wg faktycznego zużycia lub OZC
należy wypełnić właściwe komórki:</t>
  </si>
  <si>
    <t xml:space="preserve">Sprawność instalacji c.w.u.  (bez źródła ciepła)                   </t>
  </si>
  <si>
    <t>18.6.</t>
  </si>
  <si>
    <t>Moc i energia końcowa na przygotowanie c.w.u.</t>
  </si>
  <si>
    <t>2.10.</t>
  </si>
  <si>
    <t>Rodzaje mocy i energii instalacji c.w.u.</t>
  </si>
  <si>
    <t xml:space="preserve">Uwaga: w przypadku modernizacji źródła ciepła i instalacji c.w.u. zaleca się wykonanie bilansu c.w.u. wg faktycznego zużycia </t>
  </si>
  <si>
    <t>Wymiana stolarki</t>
  </si>
  <si>
    <t>Nakłady inwestycyjne:</t>
  </si>
  <si>
    <t>Docieplenie przegród warstwowych</t>
  </si>
  <si>
    <t>Zabudowa wentylacji mechanicznej</t>
  </si>
  <si>
    <t>Zabudowa instalacji chłodniczej</t>
  </si>
  <si>
    <t>Modernizacja instalacji c.w.u.:</t>
  </si>
  <si>
    <t>Modernizacja źródła ciepła  c.o.</t>
  </si>
  <si>
    <t>Modernizacja źródła ciepła  c.w.u.</t>
  </si>
  <si>
    <t>Zabudowa systemu zarządzania energią</t>
  </si>
  <si>
    <t>Jednostkowe nakłady inwestycyjne</t>
  </si>
  <si>
    <t>zł/kW</t>
  </si>
  <si>
    <t>Ilość jednostek</t>
  </si>
  <si>
    <t>Nakłady inwestycyjne</t>
  </si>
  <si>
    <t>Efekty do kroku "0"</t>
  </si>
  <si>
    <t>Efekty do kroku "1"</t>
  </si>
  <si>
    <t>Efekty do kroku "2"</t>
  </si>
  <si>
    <t>Zabudowa instalacji chłodniczej - efekty cieplne</t>
  </si>
  <si>
    <t>Efekty do kroku "3"</t>
  </si>
  <si>
    <t>Modernizacja instalacji c.o. - efekty cieplne</t>
  </si>
  <si>
    <t>Efekty do kroku "4"</t>
  </si>
  <si>
    <t>Modernizacja instalacji c.w.u. - efekty cieplne:</t>
  </si>
  <si>
    <t>Efekty do kroku "5"</t>
  </si>
  <si>
    <t>Modernizacja źródła ciepła   c.o. - efekty cieplne</t>
  </si>
  <si>
    <t>Efekty do kroku "6"</t>
  </si>
  <si>
    <t>Modernizacja źródła ciepła c.w.u. - efekty cieplne</t>
  </si>
  <si>
    <t>Efekty do kroku "7"</t>
  </si>
  <si>
    <t>Zabudowa systemu zarządzania energią  - efekty cieplne</t>
  </si>
  <si>
    <t>Efekty do kroku "8"</t>
  </si>
  <si>
    <t>Efekt mocy cieplnej</t>
  </si>
  <si>
    <t>Efekt energii użytkowej</t>
  </si>
  <si>
    <t>Efekt energii końcowej</t>
  </si>
  <si>
    <t>Efekt kosztów</t>
  </si>
  <si>
    <t>Zakładka 0.5. energia i koszty</t>
  </si>
  <si>
    <t>Czas zwrotu nakładów inwestycyjnych</t>
  </si>
  <si>
    <t>Zabudowa instalacji chłodniczej - efekty chłodnicze</t>
  </si>
  <si>
    <t>Modernizacja źródła ciepła c.o. - efekty chłodnicze</t>
  </si>
  <si>
    <t>Modernizacja źródła ciepła c.w.u. - efekty chłodnicze</t>
  </si>
  <si>
    <t>Zabudowa systemu zarządzania energią  - efekty chłodnicze</t>
  </si>
  <si>
    <t>Efekt mocy chłodniczej</t>
  </si>
  <si>
    <t xml:space="preserve">Źródło ciepła c.o.  </t>
  </si>
  <si>
    <t>Krok  "00"</t>
  </si>
  <si>
    <t>Stan faktyczny przed termomodernizacją</t>
  </si>
  <si>
    <t>Krok  "0"</t>
  </si>
  <si>
    <t>Stan obliczeniowy przed termomodernizacją</t>
  </si>
  <si>
    <t>Krok  "7"</t>
  </si>
  <si>
    <t>Stan obliczeniowy po modernizacji źródła ciepła</t>
  </si>
  <si>
    <t xml:space="preserve">Opcja "1"  </t>
  </si>
  <si>
    <t>Własne źródło ciepła</t>
  </si>
  <si>
    <t>faktyczne zużycie paliwa</t>
  </si>
  <si>
    <t>obliczeniowe zużycie paliwa</t>
  </si>
  <si>
    <t>Opis źródła ciepła:</t>
  </si>
  <si>
    <t>jeżeli nie dotyczy proszę pozostawić niewypełnione</t>
  </si>
  <si>
    <t>Źródło ciepła na paliwo nieodnawialne</t>
  </si>
  <si>
    <t>Zamiennie</t>
  </si>
  <si>
    <t>00.1.</t>
  </si>
  <si>
    <t>Lokalizacja</t>
  </si>
  <si>
    <t>energia aerotermalna, energia geotermalna, energia hydrotermalna, hydroenergia</t>
  </si>
  <si>
    <t>00.2.</t>
  </si>
  <si>
    <t>Stan techniczny lokalizacji (pomieszczenia)</t>
  </si>
  <si>
    <t>00.3.</t>
  </si>
  <si>
    <t>Opis źródła</t>
  </si>
  <si>
    <t>energia otrzymywana z biomasy, biogazu, biogazu rolniczego oraz z biopłynów</t>
  </si>
  <si>
    <t>00.4.</t>
  </si>
  <si>
    <t>00.5.</t>
  </si>
  <si>
    <t>00.6.</t>
  </si>
  <si>
    <t>Stan techniczny</t>
  </si>
  <si>
    <t>00.7.</t>
  </si>
  <si>
    <t>Paliwo (energia)</t>
  </si>
  <si>
    <t>00.8.</t>
  </si>
  <si>
    <t>Pomiar zużycia paliwa (energii)</t>
  </si>
  <si>
    <t>00.9.</t>
  </si>
  <si>
    <t>Pomiar wytworzonej energii cieplnej</t>
  </si>
  <si>
    <t xml:space="preserve">System zarządzania energią </t>
  </si>
  <si>
    <t>Pomiar, rejestracja i analiza komputerowa</t>
  </si>
  <si>
    <t>Źródło ciepła OZE</t>
  </si>
  <si>
    <t>Paliwo  (energia)</t>
  </si>
  <si>
    <t>Pomiar  wytworzonej energii cieplnej</t>
  </si>
  <si>
    <t>Napędy w źródle ciepła - energia pomocnicza</t>
  </si>
  <si>
    <t>Napędy w źródle ciepła - energia pomocnicza  wg OZC</t>
  </si>
  <si>
    <t xml:space="preserve">Opis </t>
  </si>
  <si>
    <t>Pompy  obiegowe  w źródle ciepła - energia pomocnicza wg OZC</t>
  </si>
  <si>
    <t>Pompy obiegowe  w źródle ciepła - energia pomocnicza wg OZC</t>
  </si>
  <si>
    <t>Łączna ilość</t>
  </si>
  <si>
    <t>Łączna moc zainstalowana</t>
  </si>
  <si>
    <t xml:space="preserve">Czas pracy </t>
  </si>
  <si>
    <t>t</t>
  </si>
  <si>
    <t>dni/a</t>
  </si>
  <si>
    <t>h/a</t>
  </si>
  <si>
    <t>Pompy  obiegowe  w źródle ciepła - en. pom.</t>
  </si>
  <si>
    <t>Czas pracy pomp obiegowych</t>
  </si>
  <si>
    <t>Zasobnik (magazyn energii) w źródle ciepła</t>
  </si>
  <si>
    <t>Zasobnik (magazyn energii)  w źródle ciepła</t>
  </si>
  <si>
    <t>Łączna pojemność</t>
  </si>
  <si>
    <t>K</t>
  </si>
  <si>
    <t>Sprawność magazynowania</t>
  </si>
  <si>
    <t xml:space="preserve">"I" </t>
  </si>
  <si>
    <t>Parametry źródła ciepła  - dane do wypełnienia:</t>
  </si>
  <si>
    <t>Producent i typ kotła</t>
  </si>
  <si>
    <t>Sprawność</t>
  </si>
  <si>
    <t>Emitor</t>
  </si>
  <si>
    <t>Rok</t>
  </si>
  <si>
    <t>Moc łączna</t>
  </si>
  <si>
    <t>łączna</t>
  </si>
  <si>
    <t>chwilowa</t>
  </si>
  <si>
    <t>roczna</t>
  </si>
  <si>
    <t>wysokość</t>
  </si>
  <si>
    <t>budowy</t>
  </si>
  <si>
    <t>H</t>
  </si>
  <si>
    <t>kotła</t>
  </si>
  <si>
    <t>m</t>
  </si>
  <si>
    <t>Uwaga: w przypadku innego paliwa należy wpisać właściwe paliwo i jednostki</t>
  </si>
  <si>
    <t>Paliwo nieodnawialne</t>
  </si>
  <si>
    <t>wg KOBiZE</t>
  </si>
  <si>
    <t>wg KOBiZ</t>
  </si>
  <si>
    <t xml:space="preserve">wg KOBiZE </t>
  </si>
  <si>
    <t>Zawartość popiołu</t>
  </si>
  <si>
    <t>Ar</t>
  </si>
  <si>
    <t>wg specyfikacji dostawy</t>
  </si>
  <si>
    <t>Zawartość siarki</t>
  </si>
  <si>
    <t>s</t>
  </si>
  <si>
    <t>Cena zakupu paliwa w dniu sporządzania audytu</t>
  </si>
  <si>
    <t>wg faktury</t>
  </si>
  <si>
    <t xml:space="preserve">Zużycie paliwa w roku poprzedzającym audyt </t>
  </si>
  <si>
    <t>Mg</t>
  </si>
  <si>
    <t>wg faktur w roku</t>
  </si>
  <si>
    <t>Zapotrzebowanie mocy cieplnej</t>
  </si>
  <si>
    <t xml:space="preserve">Energia w zużytym paliwie w roku poprzedzającym audyt </t>
  </si>
  <si>
    <t>Zapotrzebowanie na energię użytkową</t>
  </si>
  <si>
    <t>GJ</t>
  </si>
  <si>
    <t>Sprawność systemu grzewczego</t>
  </si>
  <si>
    <t>węgiel kamienny</t>
  </si>
  <si>
    <t>Korekta ograniczania  ogrzewania</t>
  </si>
  <si>
    <t>węgiel brunatny</t>
  </si>
  <si>
    <t>Zapotrzebowanie na energię końcową</t>
  </si>
  <si>
    <t>torf</t>
  </si>
  <si>
    <t>Udział paliwa nieodnawialnego</t>
  </si>
  <si>
    <t>Zapotrzebowanie na energię końcową paliwa nieodnawialnego</t>
  </si>
  <si>
    <t>Obliczeniowe zużycie paliwa nieodnawialnego</t>
  </si>
  <si>
    <t>Energia OZE do wytwarzania energii cieplnej</t>
  </si>
  <si>
    <t xml:space="preserve">Zużycie w roku poprzedzającym audyt  </t>
  </si>
  <si>
    <t>Udział mocy cieplnej OZE</t>
  </si>
  <si>
    <t>Obliczeniowe zapotrzebowanie mocy OZE</t>
  </si>
  <si>
    <t>Cena zakupu w dniu sporządzania audytu</t>
  </si>
  <si>
    <t>Udział energii OZE</t>
  </si>
  <si>
    <t>Obliczeniowe zużycie energii odnawialnej końcowej</t>
  </si>
  <si>
    <t>Razem paliwo i energia zużyte na wytwarzanie energii cieplnej</t>
  </si>
  <si>
    <t xml:space="preserve">Zużycie w roku poprzedzajęcym audyt  </t>
  </si>
  <si>
    <t xml:space="preserve">Obliczeniowe zużycie energii końcowej </t>
  </si>
  <si>
    <t>Zapotrzebowanie wg OZC</t>
  </si>
  <si>
    <t xml:space="preserve">"N" </t>
  </si>
  <si>
    <t>Zestawienie paliwa, energii i kosztów:</t>
  </si>
  <si>
    <t xml:space="preserve">"P" </t>
  </si>
  <si>
    <t>Koszty paliwa i energii</t>
  </si>
  <si>
    <t>Koszty obsługi</t>
  </si>
  <si>
    <t>Konserwacja i obsługa  wg informacji Inwestora</t>
  </si>
  <si>
    <t>Remonty bieżące wg informacji Inwestora</t>
  </si>
  <si>
    <t>Inne wg informacji Inwestora</t>
  </si>
  <si>
    <t>Opłata za gospodarcze korzystanie ze środowiska (jeżeli występuje)</t>
  </si>
  <si>
    <t xml:space="preserve">Razem </t>
  </si>
  <si>
    <t xml:space="preserve">Łączne koszty eksploatacji    </t>
  </si>
  <si>
    <t>Jednostkowe koszty</t>
  </si>
  <si>
    <t>Jednostkowy koszty</t>
  </si>
  <si>
    <t>Jednostkowy koszt w paliwie i energii (źródło ciepła)</t>
  </si>
  <si>
    <t xml:space="preserve"> Wyjaśnienie:</t>
  </si>
  <si>
    <t>Jednostkowy koszt obsługi</t>
  </si>
  <si>
    <t>Jednostkowy łączny koszt eksploatacji</t>
  </si>
  <si>
    <t>Ke/QK</t>
  </si>
  <si>
    <t xml:space="preserve"> zl/kWh</t>
  </si>
  <si>
    <t>ke/QK</t>
  </si>
  <si>
    <t>Uwaga! W przypadku, gdy obliczeniowe zużycie paliwa jest większe od rzeczywistego o: 50% dla energii cieplnej oraz o 10% dla energii elektrycznej i OZE należy wyjaśnić stosowne wyjaśnienie.</t>
  </si>
  <si>
    <t>Wyjaśnienie do zastosowanego źródła ciepła:</t>
  </si>
  <si>
    <t>Tabela "L" Ustalenia ogólne - obowiązująca hierarchia źródeł ciepła</t>
  </si>
  <si>
    <t>(zgodnie z tabelą "M" ustalenia ogólne)</t>
  </si>
  <si>
    <t>Opcja "2"</t>
  </si>
  <si>
    <t>Zasilanie z miejskiej sieci ciepłowniczej</t>
  </si>
  <si>
    <t xml:space="preserve">Węzeł cieplny dostawcy energii  </t>
  </si>
  <si>
    <t>Źródło (elektrociepłownia lub ciepłownia)</t>
  </si>
  <si>
    <t>Paliwo w źródle ciepła</t>
  </si>
  <si>
    <t>Pomiar energii cieplnej na wodzie instalacyjnej</t>
  </si>
  <si>
    <t>Lokalizacja węzła cieplnego</t>
  </si>
  <si>
    <t>Opis węzła cieplnego</t>
  </si>
  <si>
    <t xml:space="preserve">Własny węzeł cieplny </t>
  </si>
  <si>
    <t>Pomiar energii cieplnej na wodzie sieciowej</t>
  </si>
  <si>
    <t>Stan techniczny pomieszczenia węzła</t>
  </si>
  <si>
    <t>Wymiennik  (wymienniki)</t>
  </si>
  <si>
    <t>Pompy obiegowe we własnym własnym węźle cieplnym - energia pomocnicza</t>
  </si>
  <si>
    <t>Pompy obiegowe - nie dotyczy</t>
  </si>
  <si>
    <t xml:space="preserve">"E" </t>
  </si>
  <si>
    <t>Parametry własnego węzła cieplnego - opis i dane do wypełnienia:</t>
  </si>
  <si>
    <t>Producent i typ wymiennika ciepła</t>
  </si>
  <si>
    <t>Rok budowy</t>
  </si>
  <si>
    <t xml:space="preserve">"F" </t>
  </si>
  <si>
    <t>Energia i moc  cieplna - dane do wypełnienia:</t>
  </si>
  <si>
    <t>Moc zamówiona wg faktury w dniu sporządzania audytu</t>
  </si>
  <si>
    <t>Zapotrzebowanie mocy cieplnej wg OZC</t>
  </si>
  <si>
    <t>Zakup energii wg faktur w roku poprzedzającym audyt</t>
  </si>
  <si>
    <t>rok</t>
  </si>
  <si>
    <t>Zapotrzebowanie energii cieplnej końcowej wg OZC</t>
  </si>
  <si>
    <t>Stawka podatku VAT w dniu sporządzania audytu</t>
  </si>
  <si>
    <t xml:space="preserve">"G" </t>
  </si>
  <si>
    <t>Energia elektryczna pomocnicza  we własnym węźle - dane do wypełnienia</t>
  </si>
  <si>
    <t xml:space="preserve">"H" </t>
  </si>
  <si>
    <t>Energia i koszty - dane do wypełnienia:</t>
  </si>
  <si>
    <t>Zakup energii cieplnej  wg faktur</t>
  </si>
  <si>
    <t>Jedn. miar</t>
  </si>
  <si>
    <t>Koszt netto</t>
  </si>
  <si>
    <t>Koszt brutto</t>
  </si>
  <si>
    <t xml:space="preserve">zł/(MW m-c)
zł/GJ </t>
  </si>
  <si>
    <t>brutto</t>
  </si>
  <si>
    <t>Moc zamówiona</t>
  </si>
  <si>
    <t>Moc przesyłana</t>
  </si>
  <si>
    <t>Razem moc</t>
  </si>
  <si>
    <t>Energia cieplna zakupiona</t>
  </si>
  <si>
    <t>Energia cieplna przesyłana</t>
  </si>
  <si>
    <t>Razem energia  cieplna</t>
  </si>
  <si>
    <t>Razem koszty energii cieplnej</t>
  </si>
  <si>
    <t>Koszty energii pomocniczej</t>
  </si>
  <si>
    <t>Inne  wg informacji Inwestora</t>
  </si>
  <si>
    <t>Wyjaśnienie do zastosowanego źródła:</t>
  </si>
  <si>
    <t>Krok  "8"</t>
  </si>
  <si>
    <t>Opcja "1"  własne źródło ciepła</t>
  </si>
  <si>
    <t>Opcja "2"  własne źródło ciepła</t>
  </si>
  <si>
    <t xml:space="preserve">"A" </t>
  </si>
  <si>
    <t>Opis źródła ciepła do wypełnienia</t>
  </si>
  <si>
    <t>Opis źródła ciepla do wypełnienia</t>
  </si>
  <si>
    <t>Lokalizacja źródła c.w.u.</t>
  </si>
  <si>
    <t xml:space="preserve">Stan techniczny pomieszczenia </t>
  </si>
  <si>
    <t>Energia OZE</t>
  </si>
  <si>
    <t>Pomiar zużycia c.w.u.</t>
  </si>
  <si>
    <t>0.6a.</t>
  </si>
  <si>
    <t>Podgrzewacz - opis</t>
  </si>
  <si>
    <t>1.6a.</t>
  </si>
  <si>
    <t>0.6b.</t>
  </si>
  <si>
    <t>Podgrzewacz - automatyka</t>
  </si>
  <si>
    <t>1.6b.</t>
  </si>
  <si>
    <t>0.6c.</t>
  </si>
  <si>
    <t>Podgrzewacz - stan techniczny</t>
  </si>
  <si>
    <t>1.6c.</t>
  </si>
  <si>
    <t>Podgrzewacz- stan techniczny</t>
  </si>
  <si>
    <t>0.7a.</t>
  </si>
  <si>
    <t>Pompa (pompy) c.w.u. - opis</t>
  </si>
  <si>
    <t>1.7a.</t>
  </si>
  <si>
    <t>0.7b.</t>
  </si>
  <si>
    <t>Pompy (pompy) c.w.u. - stan techniczny</t>
  </si>
  <si>
    <t>1.7b.</t>
  </si>
  <si>
    <t>0.8a.</t>
  </si>
  <si>
    <t>Pompa cyrkulacyjna - opis</t>
  </si>
  <si>
    <t>1.8a.</t>
  </si>
  <si>
    <t>0.8b</t>
  </si>
  <si>
    <t>Pompa cyrkulacyjna - stan techniczny</t>
  </si>
  <si>
    <t>1.8b.</t>
  </si>
  <si>
    <t>Regulacja przesyłu i rozbioru c.w.u.</t>
  </si>
  <si>
    <t>Pomiar podgrzanej c.w.u.</t>
  </si>
  <si>
    <t>Ilość punktów odbioru c.w.u.</t>
  </si>
  <si>
    <t xml:space="preserve">"C" </t>
  </si>
  <si>
    <t>Parametry kotłów do wypełnienia:</t>
  </si>
  <si>
    <t>Emitor wysokość</t>
  </si>
  <si>
    <t>Rok budowy kotła</t>
  </si>
  <si>
    <t xml:space="preserve">"D" </t>
  </si>
  <si>
    <t>Paliwo i energia do wypełnienia:</t>
  </si>
  <si>
    <t>Paliwo</t>
  </si>
  <si>
    <t>wg KOBiZE z roku</t>
  </si>
  <si>
    <t>Energia elektryczna (źródło ciepła)</t>
  </si>
  <si>
    <t xml:space="preserve">Zużycie w roku poprzedzajcym audyt  </t>
  </si>
  <si>
    <t>0.1</t>
  </si>
  <si>
    <t>Koszty do wypełnienia:</t>
  </si>
  <si>
    <t>Jednostkowy koszt obslugi</t>
  </si>
  <si>
    <t>Opcja "2" zasilanie z miejskiej sieci ciepłowniczej</t>
  </si>
  <si>
    <t>0.4a.</t>
  </si>
  <si>
    <t>1.4a.</t>
  </si>
  <si>
    <t>0.4b.</t>
  </si>
  <si>
    <t>1.4b.</t>
  </si>
  <si>
    <t>0.4c.</t>
  </si>
  <si>
    <t>Wymiennik (wymienniki) - stan techniczny</t>
  </si>
  <si>
    <t>1.4c.</t>
  </si>
  <si>
    <t>0.7c.</t>
  </si>
  <si>
    <t>1.7c.</t>
  </si>
  <si>
    <t>0.8b.</t>
  </si>
  <si>
    <t>0.9a.</t>
  </si>
  <si>
    <t>1.9a.</t>
  </si>
  <si>
    <t>0.9b</t>
  </si>
  <si>
    <t>1.9b</t>
  </si>
  <si>
    <t>Pomiar  podgrzanej c.w.u.</t>
  </si>
  <si>
    <t>Parametry węzła cieplnego do wypełnienia:</t>
  </si>
  <si>
    <t>Zakup energii cieplnej</t>
  </si>
  <si>
    <t>Jedn. Miar</t>
  </si>
  <si>
    <t xml:space="preserve">zł/(MW m-c) zł/GJ </t>
  </si>
  <si>
    <t xml:space="preserve">Ściany w gruncie - mostek cieplny </t>
  </si>
  <si>
    <t>El.</t>
  </si>
  <si>
    <t>Ściany brutto</t>
  </si>
  <si>
    <t>Nr</t>
  </si>
  <si>
    <t>Okna nowe</t>
  </si>
  <si>
    <t>Okna stare</t>
  </si>
  <si>
    <t>Drzwi nowe</t>
  </si>
  <si>
    <t>Drzwi stare</t>
  </si>
  <si>
    <t>Netto</t>
  </si>
  <si>
    <t>dług.</t>
  </si>
  <si>
    <t>wys.</t>
  </si>
  <si>
    <t>pow.</t>
  </si>
  <si>
    <t>szer.</t>
  </si>
  <si>
    <t>ilość</t>
  </si>
  <si>
    <t>On</t>
  </si>
  <si>
    <t>Os</t>
  </si>
  <si>
    <t>Dn</t>
  </si>
  <si>
    <t>Ds</t>
  </si>
  <si>
    <t>Σ</t>
  </si>
  <si>
    <t>E</t>
  </si>
  <si>
    <t>S</t>
  </si>
  <si>
    <t>ΣΣ</t>
  </si>
  <si>
    <t>Ściany piwnic w gruncie</t>
  </si>
  <si>
    <t>ΣΣΣ</t>
  </si>
  <si>
    <t>Ogółem</t>
  </si>
  <si>
    <t>Uwaga: bez ścian w gruncie jako mostek cieplny</t>
  </si>
  <si>
    <t>Przegrody poziome brutto</t>
  </si>
  <si>
    <t>Ak</t>
  </si>
  <si>
    <t>Ściany ogrzewane brutto</t>
  </si>
  <si>
    <t>Ogółem osłona cieplna  budynku</t>
  </si>
  <si>
    <t>Stolarka i przegrody przeszklone</t>
  </si>
  <si>
    <t>Krok 1.1.</t>
  </si>
  <si>
    <t>Docieplenie okien piwnic</t>
  </si>
  <si>
    <t>Krok 1.2.</t>
  </si>
  <si>
    <t>Docieplenie drzwi piwnic</t>
  </si>
  <si>
    <t>Krok 1.3.</t>
  </si>
  <si>
    <t>Krok 1.5.</t>
  </si>
  <si>
    <t>docieplenie drzwi piwnic</t>
  </si>
  <si>
    <t>Dane do wypełnienia</t>
  </si>
  <si>
    <t>Powierzchnia okien</t>
  </si>
  <si>
    <t>Powierzchnia drzwi</t>
  </si>
  <si>
    <t>Powierzchnia przeszklenia</t>
  </si>
  <si>
    <t>Strumień powietrza wentylacyjnego</t>
  </si>
  <si>
    <t>Ilość stopniodni</t>
  </si>
  <si>
    <t>Temperatura obliczeniowa zewnętrzna</t>
  </si>
  <si>
    <t>Temperatura obliczeniowa wewnętrzna</t>
  </si>
  <si>
    <t>Różnica temperatur</t>
  </si>
  <si>
    <t>Jednostkowy koszt energii cieplnej - opłata stała miesięczna</t>
  </si>
  <si>
    <t>zł/(MW*mc)</t>
  </si>
  <si>
    <t>Jednostkowy koszt energii cieplnej - opłata zmienna</t>
  </si>
  <si>
    <t>Założenia:</t>
  </si>
  <si>
    <t>a</t>
  </si>
  <si>
    <t>Wariant 1 - okna PCV z szybami zespolonymi dwukomorowymi</t>
  </si>
  <si>
    <t>Wariant 1 - drzwi Alu standardowe</t>
  </si>
  <si>
    <t>Wariant 1 - przeszklenie standardowe</t>
  </si>
  <si>
    <t>Wariant 2 - okna PCV z szybami zespolonymi dwukomorowymi  ekstra I</t>
  </si>
  <si>
    <t>Wariant 2 - drzwi Alu ekstra I</t>
  </si>
  <si>
    <t>Wariant 2 -  przeszklenie standardowe ekstra I</t>
  </si>
  <si>
    <t>Wariant 3 - okna PCV z szybami zespolonymi dwukomorowymi  ekstra  II</t>
  </si>
  <si>
    <t>Wariant 3 - drzwi Alu ekstra II</t>
  </si>
  <si>
    <t>Wariant 3 -  przeszklenie standardoweekstra II</t>
  </si>
  <si>
    <t>Analiza i dane do wypełnienia:</t>
  </si>
  <si>
    <t>Stan</t>
  </si>
  <si>
    <t>Stan projektowany warianty</t>
  </si>
  <si>
    <t>istniejący</t>
  </si>
  <si>
    <t>Roczna oszczędność kosztów</t>
  </si>
  <si>
    <t>Łączne nakłady inwestycyjne  [N]</t>
  </si>
  <si>
    <t>lata</t>
  </si>
  <si>
    <t xml:space="preserve">Wybrany wariant usprawnienia: </t>
  </si>
  <si>
    <t>Wariant nr</t>
  </si>
  <si>
    <t>Współczynnik przenikania ciepła dla wybranego wariantu</t>
  </si>
  <si>
    <t>Współczynnik przenikania ciepła  wg obowiązujących Warunków Technicznych</t>
  </si>
  <si>
    <t>Koszt  N</t>
  </si>
  <si>
    <t>Powierzchnię okien można opcjonalnie podać z przedmiaru lub zestawienia stolarki wg dokumentacji projektowej</t>
  </si>
  <si>
    <t>Powierzchnię drzwi można opcjonalnie podać z przedmiaru lub zestawienia stolarki wg dokumentacji projektowej</t>
  </si>
  <si>
    <t>Powierzchnię przeszklenia można opcjonalnie podać z przedmiaru lub zestawienia stolarki wg dokumentacji projektowej</t>
  </si>
  <si>
    <t>Ściany, stropy i dachy</t>
  </si>
  <si>
    <t>Krok 2.0.</t>
  </si>
  <si>
    <t>Docieplenie ścian w gruncie jako mostek cieplny</t>
  </si>
  <si>
    <t>Krok 2.1.</t>
  </si>
  <si>
    <t>Krok 2.2.</t>
  </si>
  <si>
    <t>Krok 2.3.</t>
  </si>
  <si>
    <t>Krok 2.4.</t>
  </si>
  <si>
    <t>Krok 2.5.</t>
  </si>
  <si>
    <t>Krok 2.6.</t>
  </si>
  <si>
    <t>Krok 2.7.</t>
  </si>
  <si>
    <t>Krok 2.8.</t>
  </si>
  <si>
    <t>Krok 2.9.</t>
  </si>
  <si>
    <t>Krok 2.10.</t>
  </si>
  <si>
    <t>Powierzchnia</t>
  </si>
  <si>
    <t xml:space="preserve">Powierzchnia przegrody do obliczania strat </t>
  </si>
  <si>
    <t>Wsp. przenikania ciepła przed termomodernizacją wg OZC</t>
  </si>
  <si>
    <t>Powierzchnia przegrody do obliczania kosztu usprawnienia</t>
  </si>
  <si>
    <t>Warstwa ocieplenia</t>
  </si>
  <si>
    <t>g</t>
  </si>
  <si>
    <t>cm</t>
  </si>
  <si>
    <t xml:space="preserve">Ilość stopniodni </t>
  </si>
  <si>
    <t>Sd</t>
  </si>
  <si>
    <t>dzieńK/rok</t>
  </si>
  <si>
    <t>Wsp. przewodzenia ciepła izolacji cieplnej</t>
  </si>
  <si>
    <t>λ</t>
  </si>
  <si>
    <t>W/(mK)</t>
  </si>
  <si>
    <t>Opór cieplny dla stanu istniejącego</t>
  </si>
  <si>
    <t>Koszt jednostkowy docieplenia</t>
  </si>
  <si>
    <t>Opór cieplny dla stanu istniejącego po demontażu ocieplenia (opcja)</t>
  </si>
  <si>
    <t>Wsp. przenikania ciepła po termomodernizacji wg OZC</t>
  </si>
  <si>
    <t>Efekt energetyczny</t>
  </si>
  <si>
    <t>Niemierzalny</t>
  </si>
  <si>
    <t xml:space="preserve">Deklarowany współczynnik przewodności materiału izolacyjnego </t>
  </si>
  <si>
    <t>W/mK</t>
  </si>
  <si>
    <t>zł/(kW*mc)</t>
  </si>
  <si>
    <t>Stan istniejący</t>
  </si>
  <si>
    <t>Warianty</t>
  </si>
  <si>
    <t>Warstwa dodatkowej izolacji termicznej  [Δg]</t>
  </si>
  <si>
    <t>Zwiększenie oporu cieplnego [ΔR = Δg/λ]</t>
  </si>
  <si>
    <t>SPBT = N/Δqru</t>
  </si>
  <si>
    <t>Koszt  docieplenia [N]</t>
  </si>
  <si>
    <t>Krok "0"</t>
  </si>
  <si>
    <t>Krok "11"</t>
  </si>
  <si>
    <t>Budynek</t>
  </si>
  <si>
    <t>Rodzaj oświetlenia</t>
  </si>
  <si>
    <t>Dane ogólne do wypełnienia:</t>
  </si>
  <si>
    <t>Powierzchnia użytkowa</t>
  </si>
  <si>
    <t>Czas użytkowania</t>
  </si>
  <si>
    <t>h/rok</t>
  </si>
  <si>
    <t>Regulacja ręczna</t>
  </si>
  <si>
    <t>Brak uwzględniania światła dziennego</t>
  </si>
  <si>
    <t>Brak regulacji natężenia  światła</t>
  </si>
  <si>
    <t>MF</t>
  </si>
  <si>
    <t>Obniżenie natężenia światła</t>
  </si>
  <si>
    <t>∑ regulacji oświetlenia</t>
  </si>
  <si>
    <t>Bilans lamp do wypełnienia:</t>
  </si>
  <si>
    <t>Typ lamp</t>
  </si>
  <si>
    <t>Czas pracy</t>
  </si>
  <si>
    <t>Σ mocy</t>
  </si>
  <si>
    <t>Energia użytkowa</t>
  </si>
  <si>
    <t>Energia końcowa  wg analizy  lub OZC</t>
  </si>
  <si>
    <t>Luminancja katalogowa</t>
  </si>
  <si>
    <t>Sprawność lampy</t>
  </si>
  <si>
    <t>Lumin. realna</t>
  </si>
  <si>
    <t>Σ lumin</t>
  </si>
  <si>
    <t>h</t>
  </si>
  <si>
    <t>kW/szt.</t>
  </si>
  <si>
    <t>lm/szt</t>
  </si>
  <si>
    <t>lm/W</t>
  </si>
  <si>
    <t>lm</t>
  </si>
  <si>
    <t>Uzyskane wskaźniki:</t>
  </si>
  <si>
    <t>Wskaźnik luminancji</t>
  </si>
  <si>
    <t>Wskaźnik mocy</t>
  </si>
  <si>
    <t>Ceny i koszty:</t>
  </si>
  <si>
    <t>Cena zakupu energii el. w dniu sporządzania audytu</t>
  </si>
  <si>
    <t>Koszt zakupu energii elektrycznej</t>
  </si>
  <si>
    <t>Razem koszty eksploatacji</t>
  </si>
  <si>
    <t>Efekty do stanu przed termomodernizacją:</t>
  </si>
  <si>
    <t>ΔK</t>
  </si>
  <si>
    <t>zł/szt.</t>
  </si>
  <si>
    <t>Krok " 9"</t>
  </si>
  <si>
    <t>Lokalizacja źródła ciepła</t>
  </si>
  <si>
    <t>Obiekty zasilane ze źródła ciepła</t>
  </si>
  <si>
    <t>Przebieg i typ sieci cieplnej</t>
  </si>
  <si>
    <t xml:space="preserve">Materiał i izolacja cieplna sieci </t>
  </si>
  <si>
    <t>Stan techniczny  sieci cieplnej</t>
  </si>
  <si>
    <t>Dane podstawowe do wypełnienia:</t>
  </si>
  <si>
    <t>Czas eksploatacji sieci w roku</t>
  </si>
  <si>
    <t>dni</t>
  </si>
  <si>
    <t>Średnia temperatura zasilania</t>
  </si>
  <si>
    <t>Średnia temperatura powrotu</t>
  </si>
  <si>
    <t>Sprawność źródła ciepła przed modernizacją</t>
  </si>
  <si>
    <t>Sprawność źródła ciepła po modernizacji</t>
  </si>
  <si>
    <t>Wartość opałowa paliwa</t>
  </si>
  <si>
    <t>Dane odcinków rur do wypełnienia:</t>
  </si>
  <si>
    <t>Średnica</t>
  </si>
  <si>
    <t>Długość</t>
  </si>
  <si>
    <t>Wskaźnik strat</t>
  </si>
  <si>
    <t>Zużycie izolacji</t>
  </si>
  <si>
    <t>Strata mocy</t>
  </si>
  <si>
    <t>l</t>
  </si>
  <si>
    <t>mm</t>
  </si>
  <si>
    <t>mb</t>
  </si>
  <si>
    <t>W/mb</t>
  </si>
  <si>
    <t>Zużycie paliwa</t>
  </si>
  <si>
    <t>Nakłady inwestycyjne do wypełnienia:</t>
  </si>
  <si>
    <t>Nakłady</t>
  </si>
  <si>
    <t>2 x Dn</t>
  </si>
  <si>
    <t>jednostk.</t>
  </si>
  <si>
    <t>inwestycyjne</t>
  </si>
  <si>
    <t>zł/mb</t>
  </si>
  <si>
    <t>Cena energii cieplnej</t>
  </si>
  <si>
    <t>k</t>
  </si>
  <si>
    <t xml:space="preserve">  </t>
  </si>
  <si>
    <t>Czas zwrotu nakładów</t>
  </si>
  <si>
    <t>Rodzaje mocy i energii przed modernizacją źródła ciepła</t>
  </si>
  <si>
    <t>Rodzaje mocy i energii po modernizacji źródła ciepła</t>
  </si>
  <si>
    <t>Energia użytkowa i końcowa z paliwa nieodnawialnego</t>
  </si>
  <si>
    <t>Energia użytkowa i końcowa po modernizacji źródła ciepła:</t>
  </si>
  <si>
    <t>Zużycie</t>
  </si>
  <si>
    <t>Strata</t>
  </si>
  <si>
    <t>Strata  energii</t>
  </si>
  <si>
    <t>izolacji</t>
  </si>
  <si>
    <t>mocy</t>
  </si>
  <si>
    <t>użytkowej</t>
  </si>
  <si>
    <t>końcowej</t>
  </si>
  <si>
    <t>"i"</t>
  </si>
  <si>
    <t>Instalacja solarna wspomagająca przygotowanie c.w.u.</t>
  </si>
  <si>
    <t>Krok "10"</t>
  </si>
  <si>
    <t>Instalacja solarna c.w.u.</t>
  </si>
  <si>
    <t>Orientacja wg stron świata</t>
  </si>
  <si>
    <t>Typ kolektorów słonecznych</t>
  </si>
  <si>
    <t>Instalacja solarna  c.w.u.</t>
  </si>
  <si>
    <t xml:space="preserve">Zużycie energii cieplnej końcowej c.w.u. w roku poprzedzającym audyt  </t>
  </si>
  <si>
    <t>Proponowany udział energii cieplnej solarnej w zużyciu energii końcowej c.w.u</t>
  </si>
  <si>
    <t>Wstępnie proponowane wytworzenie energii solarnej</t>
  </si>
  <si>
    <t>Kąt nachylenia kolektorów</t>
  </si>
  <si>
    <t>α</t>
  </si>
  <si>
    <t>o</t>
  </si>
  <si>
    <t>Jednostkowa produkcja mocy absorbera</t>
  </si>
  <si>
    <t>φ</t>
  </si>
  <si>
    <t>Powierzchnia czynna absorbera w kolektorze</t>
  </si>
  <si>
    <t>Łączna powierzchnia czynna absorbera</t>
  </si>
  <si>
    <t>Nominalna moc instalacji solarnej</t>
  </si>
  <si>
    <t xml:space="preserve"> kW</t>
  </si>
  <si>
    <t>Prognozowana jednostkowe wytworzenie energii cieplnej solarnej</t>
  </si>
  <si>
    <t>Rok po termomodernizacji</t>
  </si>
  <si>
    <t>Wytworzenie energii cieplnej solarnej loco kolektory  (energia użytkowa)</t>
  </si>
  <si>
    <t>jeżeli prognozowane wytworzenie energii elektrycznej jest większe od rzeczywistego o przynajmniej 10% należy zamieścić wyjaśnienie</t>
  </si>
  <si>
    <t>Wytworzenie energii cieplnej solarnej końcowej</t>
  </si>
  <si>
    <t>&gt;10%</t>
  </si>
  <si>
    <t>Cena energii cieplnej w dniu sporządzenia audytu</t>
  </si>
  <si>
    <t>Wyjaśnienie</t>
  </si>
  <si>
    <t>zgodnie z tabelą "O" Ustalenia ogólne</t>
  </si>
  <si>
    <t>Cena energii elektrycznej pomocniczej</t>
  </si>
  <si>
    <t xml:space="preserve">Oszczędność kosztów energii cieplnej           </t>
  </si>
  <si>
    <t xml:space="preserve">Koszt energii elektrycznej pomocniczej     </t>
  </si>
  <si>
    <t xml:space="preserve">Koszty obsługi                                                 </t>
  </si>
  <si>
    <t xml:space="preserve">Roczny efekt finansowy z produkcji energii elektrycznej po odjęciu kosztów eksploatacji                                                                                  </t>
  </si>
  <si>
    <t xml:space="preserve">Jednostkowa cena budowy instalacji solarnej                                                       </t>
  </si>
  <si>
    <t xml:space="preserve">Całkowite nakłady inwestycyjne                                             </t>
  </si>
  <si>
    <t xml:space="preserve">Prosty czas zwrotu nakładów inwestycyjnych                                       </t>
  </si>
  <si>
    <t>Instalacja fotowoltaiczna</t>
  </si>
  <si>
    <t>Krok "12"</t>
  </si>
  <si>
    <t>Instalacja fotowoltaicza</t>
  </si>
  <si>
    <t>Typ paneli</t>
  </si>
  <si>
    <t xml:space="preserve">Zużycie energii elektrycznej wg faktur w roku poprzedzającym audyt  </t>
  </si>
  <si>
    <t>Proponowany udział energii el. foto w całkowitym zużyciu energii elektrycznej</t>
  </si>
  <si>
    <t>Wstępnie proponowane wytworzenie energii elektrycznej foto</t>
  </si>
  <si>
    <t xml:space="preserve">Irradiancja </t>
  </si>
  <si>
    <t>Ir</t>
  </si>
  <si>
    <t xml:space="preserve">Kąt nachylenia paneli </t>
  </si>
  <si>
    <t>Produkcja mocy foto z jednego panela</t>
  </si>
  <si>
    <t>Powierzchnia czynna jednego panela</t>
  </si>
  <si>
    <t xml:space="preserve"> i</t>
  </si>
  <si>
    <t>Łączna powierzchnia czynna paneli</t>
  </si>
  <si>
    <t>Nominalna moc instalacji foto</t>
  </si>
  <si>
    <t>Prognozowana jednostkowe wytwarzanie energii  elektrycznej foto</t>
  </si>
  <si>
    <t>Prognozowane wytworzonie energii elektrycznej foto</t>
  </si>
  <si>
    <t>Rzeczywiste wytworzonie energii elektrycznej foto</t>
  </si>
  <si>
    <t>12a</t>
  </si>
  <si>
    <t>w tym zużycie na potrzeby własne</t>
  </si>
  <si>
    <t>12b</t>
  </si>
  <si>
    <t>w tym energia elektryczna przekazywana (sprzedawana) do sieci</t>
  </si>
  <si>
    <t>Cena zakupu energii elektrycznej w dniu sporządzania audytu</t>
  </si>
  <si>
    <t>Cena sprzedaży energii elektrycznej w dniu sporządzania audytu</t>
  </si>
  <si>
    <t xml:space="preserve">Jednostkowa cena świadectwa pochodzenia energii produkowanej z OZE (zielone certyfikaty) - jeżeli dotyczy                                                            </t>
  </si>
  <si>
    <t xml:space="preserve">Oszczędność kosztów zakupu energii elektrycznej                </t>
  </si>
  <si>
    <t xml:space="preserve">Dochód ze sprzedaży energii elektrycznej     </t>
  </si>
  <si>
    <t xml:space="preserve">Dochód ze sprzedaży świadectw energetycznych OZE                                          - jeżeli dotyczy                                                          </t>
  </si>
  <si>
    <t xml:space="preserve">Koszty obsługi                                                  </t>
  </si>
  <si>
    <t xml:space="preserve">Jednostkowa cena budowy instalacji fotowoltaicznej                                                          </t>
  </si>
  <si>
    <t>Typ akumulatorów</t>
  </si>
  <si>
    <t>Pojemność akumulatorów</t>
  </si>
  <si>
    <t>Q</t>
  </si>
  <si>
    <t>Wytworzona energia elektryczna</t>
  </si>
  <si>
    <t>Udział akumulacji w wytworzonej energii elektrycznej</t>
  </si>
  <si>
    <t>Roczne straty akumulacji energii elektrycznej</t>
  </si>
  <si>
    <t>Energia pomocnicza</t>
  </si>
  <si>
    <t xml:space="preserve">Cena sprzedaży energii elektrycznej w dniu sporządzania audytu               </t>
  </si>
  <si>
    <t xml:space="preserve">Jednostkowa cena budowy magazynu energii                                                        </t>
  </si>
  <si>
    <t>nie dotyczy</t>
  </si>
  <si>
    <t>Krok "13"</t>
  </si>
  <si>
    <t>Typ turbiny</t>
  </si>
  <si>
    <t xml:space="preserve">Nominalna moc elektryczna dla wiatru o prędkości np.:                   v = 7,0 m/s                       </t>
  </si>
  <si>
    <t>Ilość turbin</t>
  </si>
  <si>
    <t>Łączna moc elektryczna turbin</t>
  </si>
  <si>
    <t>Prognozowana jednostkowe wytworzenie energii elektrycznej</t>
  </si>
  <si>
    <t xml:space="preserve">Prognozowane wytworzenie energii elektrycznej         </t>
  </si>
  <si>
    <t>5a</t>
  </si>
  <si>
    <t>w tym zużycie energii elektrycznej na potrzeby własne</t>
  </si>
  <si>
    <t>5b</t>
  </si>
  <si>
    <t xml:space="preserve">w tym energia elektryczna przekazywana (sprzedawana) do sieci </t>
  </si>
  <si>
    <t xml:space="preserve">Cena zakupu energii elektrycznej w dniu sporządzania audytu               </t>
  </si>
  <si>
    <t xml:space="preserve">Dochód ze sprzedaży świadectw energetycznych - jeżeli dotyczy                                                                                          </t>
  </si>
  <si>
    <t xml:space="preserve">Jednostkowa cena budowy instalacji wiatrowej                                                         </t>
  </si>
  <si>
    <t>Wytworzona energia elektryczna na potrzeby własne</t>
  </si>
  <si>
    <t>Krok "14"</t>
  </si>
  <si>
    <t>Elektownia wodna</t>
  </si>
  <si>
    <t xml:space="preserve">Nominalna moc elektryczna dla wody o prędkości np.:                   v = 3,0 m/s                       </t>
  </si>
  <si>
    <t>Czas pracy w roku</t>
  </si>
  <si>
    <t xml:space="preserve">Wytworzenie energii elektrycznej         </t>
  </si>
  <si>
    <t xml:space="preserve">Dochód ze sprzedaży świadectw energetycznych OZE  - jeżeli dotyczy                                                          </t>
  </si>
  <si>
    <t xml:space="preserve">Jednostkowa cena budowy elektrowni wodnej                                                       </t>
  </si>
  <si>
    <t>Dane importowane z innych zakładek</t>
  </si>
  <si>
    <t>Wariant</t>
  </si>
  <si>
    <t>Pow.</t>
  </si>
  <si>
    <t>Koszt</t>
  </si>
  <si>
    <t>Efekt</t>
  </si>
  <si>
    <t>o wspieraniu przedsięwzięć termomodernizacyjnych</t>
  </si>
  <si>
    <t>Docieplenia przegród warstwowych wg algorytmu z Ustawy</t>
  </si>
  <si>
    <t>2.0.</t>
  </si>
  <si>
    <t>Docieplenia przegród budowlanych</t>
  </si>
  <si>
    <t>wg OZC</t>
  </si>
  <si>
    <t>Stolarka</t>
  </si>
  <si>
    <t>Wymiana na nową</t>
  </si>
  <si>
    <t>Przegrody warstwowe</t>
  </si>
  <si>
    <t xml:space="preserve">Docieplenie </t>
  </si>
  <si>
    <t>Modernizacja instalacji c.o.</t>
  </si>
  <si>
    <t>Modernizacja instalacji c.w.u.</t>
  </si>
  <si>
    <t>Modernizacja źrodła ciepła  c.o.</t>
  </si>
  <si>
    <t>Modernizacja źrodła ciepła c.w.u.</t>
  </si>
  <si>
    <t>Zabudowa instalacji solarnej wspomagającej przygotowanie c.w.u.</t>
  </si>
  <si>
    <t>Zabudowa instalacji wiatrowej z magazynem energii</t>
  </si>
  <si>
    <t>Zabudowa elektrowni wodnej</t>
  </si>
  <si>
    <t>Do realizacji należy wybrać warianty wg. następujących kryteriów:</t>
  </si>
  <si>
    <t>Ceny aktualne i ich dynamika</t>
  </si>
  <si>
    <t>Aktualne i docelowe wymagania ochrony środowiska</t>
  </si>
  <si>
    <t>Możliwości finansowych Inwestora</t>
  </si>
  <si>
    <t>Możliwości pozyskania dofinansowania zewnętrznego</t>
  </si>
  <si>
    <t>Arkadiusz  Osicki</t>
  </si>
  <si>
    <t>Katowice</t>
  </si>
  <si>
    <t>mgr inż. energetyk, audytor energetyczny, 
uprawniony do sporządzania świadectw charakterystyki energetycznej nr wpisu w CR ChEB: 656
certyfikowany instalator OZE (PV) UDT: OZE-E/09/000105/22</t>
  </si>
  <si>
    <t>Inne normy/podstawy prawne, jeżeli dotyczą przedsięwzięć termomodernizacyjnych analizowanych w audycie:</t>
  </si>
  <si>
    <t>Zgodność prognozowanego obliczeniowego zużycia energii i paliw dla stanu po termomodernizacji z faktycznym zużyciem paliw i energii po tej termomodernizacji - w przypadku wystąpienia różnic należy zamieścić wyjaśnienie beneficjenta łącznie z audytorem. Wyjaśnienie do ewentualnej akceptacji.</t>
  </si>
  <si>
    <t>Zgodność prognozowanego obliczeniowego wytworzenia energii OZE dla stanu po termomodernizacji  z faktycznym wytworzeniem tej energii po tej termomodernizacji - w przypadku wystąpienia różnic wyjaśnienie beneficjenta łącznie z audytorem.</t>
  </si>
  <si>
    <t xml:space="preserve">Zgodność faktycznego zużycia paliw i energii z zużyciem obliczeniowym dla stanu przed termomodernizacją - w przypadku wystąpienia różnic wyjaśnienie audytora. </t>
  </si>
  <si>
    <r>
      <t>m</t>
    </r>
    <r>
      <rPr>
        <vertAlign val="superscript"/>
        <sz val="8"/>
        <rFont val="Arial Narrow"/>
        <family val="2"/>
        <charset val="238"/>
      </rPr>
      <t>2</t>
    </r>
  </si>
  <si>
    <r>
      <t>m</t>
    </r>
    <r>
      <rPr>
        <vertAlign val="superscript"/>
        <sz val="8"/>
        <rFont val="Arial Narrow"/>
        <family val="2"/>
        <charset val="238"/>
      </rPr>
      <t>3</t>
    </r>
  </si>
  <si>
    <r>
      <t>W/(m</t>
    </r>
    <r>
      <rPr>
        <vertAlign val="superscript"/>
        <sz val="8"/>
        <rFont val="Arial Narrow"/>
        <family val="2"/>
        <charset val="238"/>
      </rPr>
      <t>2</t>
    </r>
    <r>
      <rPr>
        <sz val="8"/>
        <rFont val="Arial Narrow"/>
        <family val="2"/>
        <charset val="238"/>
      </rPr>
      <t>K)</t>
    </r>
  </si>
  <si>
    <r>
      <t>η</t>
    </r>
    <r>
      <rPr>
        <vertAlign val="subscript"/>
        <sz val="8"/>
        <rFont val="Arial Narrow"/>
        <family val="2"/>
        <charset val="238"/>
      </rPr>
      <t>H.g</t>
    </r>
    <r>
      <rPr>
        <sz val="8"/>
        <rFont val="Arial Narrow"/>
        <family val="2"/>
        <charset val="238"/>
      </rPr>
      <t xml:space="preserve">   </t>
    </r>
  </si>
  <si>
    <r>
      <t>η</t>
    </r>
    <r>
      <rPr>
        <vertAlign val="subscript"/>
        <sz val="8"/>
        <rFont val="Arial Narrow"/>
        <family val="2"/>
        <charset val="238"/>
      </rPr>
      <t>H.d</t>
    </r>
    <r>
      <rPr>
        <sz val="8"/>
        <rFont val="Arial Narrow"/>
        <family val="2"/>
        <charset val="238"/>
      </rPr>
      <t xml:space="preserve">   </t>
    </r>
  </si>
  <si>
    <r>
      <t>η</t>
    </r>
    <r>
      <rPr>
        <vertAlign val="subscript"/>
        <sz val="8"/>
        <rFont val="Arial Narrow"/>
        <family val="2"/>
        <charset val="238"/>
      </rPr>
      <t>H.e</t>
    </r>
    <r>
      <rPr>
        <sz val="8"/>
        <rFont val="Arial Narrow"/>
        <family val="2"/>
        <charset val="238"/>
      </rPr>
      <t xml:space="preserve">   </t>
    </r>
  </si>
  <si>
    <r>
      <t>η</t>
    </r>
    <r>
      <rPr>
        <vertAlign val="subscript"/>
        <sz val="8"/>
        <rFont val="Arial Narrow"/>
        <family val="2"/>
        <charset val="238"/>
      </rPr>
      <t>H.s</t>
    </r>
    <r>
      <rPr>
        <sz val="8"/>
        <rFont val="Arial Narrow"/>
        <family val="2"/>
        <charset val="238"/>
      </rPr>
      <t xml:space="preserve">   </t>
    </r>
  </si>
  <si>
    <r>
      <t>w</t>
    </r>
    <r>
      <rPr>
        <vertAlign val="subscript"/>
        <sz val="8"/>
        <rFont val="Arial Narrow"/>
        <family val="2"/>
        <charset val="238"/>
      </rPr>
      <t>t</t>
    </r>
  </si>
  <si>
    <r>
      <t>m</t>
    </r>
    <r>
      <rPr>
        <vertAlign val="superscript"/>
        <sz val="8"/>
        <rFont val="Arial Narrow"/>
        <family val="2"/>
        <charset val="238"/>
      </rPr>
      <t>3</t>
    </r>
    <r>
      <rPr>
        <sz val="8"/>
        <rFont val="Arial Narrow"/>
        <family val="2"/>
        <charset val="238"/>
      </rPr>
      <t>/h</t>
    </r>
  </si>
  <si>
    <r>
      <t>η</t>
    </r>
    <r>
      <rPr>
        <vertAlign val="subscript"/>
        <sz val="8"/>
        <rFont val="Arial Narrow"/>
        <family val="2"/>
        <charset val="238"/>
      </rPr>
      <t>c.d</t>
    </r>
  </si>
  <si>
    <r>
      <t>η</t>
    </r>
    <r>
      <rPr>
        <vertAlign val="subscript"/>
        <sz val="8"/>
        <rFont val="Arial Narrow"/>
        <family val="2"/>
        <charset val="238"/>
      </rPr>
      <t>c.e</t>
    </r>
  </si>
  <si>
    <r>
      <t>η</t>
    </r>
    <r>
      <rPr>
        <vertAlign val="subscript"/>
        <sz val="8"/>
        <rFont val="Arial Narrow"/>
        <family val="2"/>
        <charset val="238"/>
      </rPr>
      <t>c.s</t>
    </r>
  </si>
  <si>
    <r>
      <t>η</t>
    </r>
    <r>
      <rPr>
        <vertAlign val="subscript"/>
        <sz val="8"/>
        <rFont val="Arial Narrow"/>
        <family val="2"/>
        <charset val="238"/>
      </rPr>
      <t>H.g</t>
    </r>
  </si>
  <si>
    <r>
      <t>η</t>
    </r>
    <r>
      <rPr>
        <vertAlign val="subscript"/>
        <sz val="8"/>
        <rFont val="Arial Narrow"/>
        <family val="2"/>
        <charset val="238"/>
      </rPr>
      <t>W</t>
    </r>
    <r>
      <rPr>
        <sz val="8"/>
        <rFont val="Arial Narrow"/>
        <family val="2"/>
        <charset val="238"/>
      </rPr>
      <t>.</t>
    </r>
    <r>
      <rPr>
        <vertAlign val="subscript"/>
        <sz val="8"/>
        <rFont val="Arial Narrow"/>
        <family val="2"/>
        <charset val="238"/>
      </rPr>
      <t>d</t>
    </r>
  </si>
  <si>
    <r>
      <t>η</t>
    </r>
    <r>
      <rPr>
        <vertAlign val="subscript"/>
        <sz val="8"/>
        <rFont val="Arial Narrow"/>
        <family val="2"/>
        <charset val="238"/>
      </rPr>
      <t>W</t>
    </r>
    <r>
      <rPr>
        <sz val="8"/>
        <rFont val="Arial Narrow"/>
        <family val="2"/>
        <charset val="238"/>
      </rPr>
      <t>.</t>
    </r>
    <r>
      <rPr>
        <vertAlign val="subscript"/>
        <sz val="8"/>
        <rFont val="Arial Narrow"/>
        <family val="2"/>
        <charset val="238"/>
      </rPr>
      <t>e</t>
    </r>
  </si>
  <si>
    <r>
      <t>η</t>
    </r>
    <r>
      <rPr>
        <vertAlign val="subscript"/>
        <sz val="8"/>
        <rFont val="Arial Narrow"/>
        <family val="2"/>
        <charset val="238"/>
      </rPr>
      <t>W.s</t>
    </r>
  </si>
  <si>
    <r>
      <t>η</t>
    </r>
    <r>
      <rPr>
        <vertAlign val="subscript"/>
        <sz val="8"/>
        <rFont val="Arial Narrow"/>
        <family val="2"/>
        <charset val="238"/>
      </rPr>
      <t>W</t>
    </r>
    <r>
      <rPr>
        <sz val="8"/>
        <rFont val="Arial Narrow"/>
        <family val="2"/>
        <charset val="238"/>
      </rPr>
      <t>.</t>
    </r>
    <r>
      <rPr>
        <vertAlign val="subscript"/>
        <sz val="8"/>
        <rFont val="Arial Narrow"/>
        <family val="2"/>
        <charset val="238"/>
      </rPr>
      <t>sol</t>
    </r>
  </si>
  <si>
    <r>
      <t>Efekt ekologiczny i ekonomiczny CO</t>
    </r>
    <r>
      <rPr>
        <b/>
        <vertAlign val="subscript"/>
        <sz val="8"/>
        <rFont val="Arial Narrow"/>
        <family val="2"/>
        <charset val="238"/>
      </rPr>
      <t>2</t>
    </r>
  </si>
  <si>
    <r>
      <t>Emisja CO</t>
    </r>
    <r>
      <rPr>
        <vertAlign val="subscript"/>
        <sz val="8"/>
        <rFont val="Arial Narrow"/>
        <family val="2"/>
        <charset val="238"/>
      </rPr>
      <t>2</t>
    </r>
    <r>
      <rPr>
        <sz val="8"/>
        <rFont val="Arial Narrow"/>
        <family val="2"/>
        <charset val="238"/>
      </rPr>
      <t xml:space="preserve"> </t>
    </r>
  </si>
  <si>
    <r>
      <t>Cena redukcja emisji  CO</t>
    </r>
    <r>
      <rPr>
        <vertAlign val="subscript"/>
        <sz val="8"/>
        <rFont val="Arial Narrow"/>
        <family val="2"/>
        <charset val="238"/>
      </rPr>
      <t>2</t>
    </r>
    <r>
      <rPr>
        <sz val="8"/>
        <rFont val="Arial Narrow"/>
        <family val="2"/>
        <charset val="238"/>
      </rPr>
      <t xml:space="preserve">                           </t>
    </r>
  </si>
  <si>
    <r>
      <t>kWh/(m</t>
    </r>
    <r>
      <rPr>
        <vertAlign val="superscript"/>
        <sz val="8"/>
        <rFont val="Arial Narrow"/>
        <family val="2"/>
        <charset val="238"/>
      </rPr>
      <t>2</t>
    </r>
    <r>
      <rPr>
        <sz val="8"/>
        <rFont val="Arial Narrow"/>
        <family val="2"/>
        <charset val="238"/>
      </rPr>
      <t>*a)</t>
    </r>
  </si>
  <si>
    <r>
      <t>kWh/(m</t>
    </r>
    <r>
      <rPr>
        <vertAlign val="superscript"/>
        <sz val="7"/>
        <rFont val="Arial Narrow"/>
        <family val="2"/>
        <charset val="238"/>
      </rPr>
      <t>2</t>
    </r>
    <r>
      <rPr>
        <sz val="7"/>
        <rFont val="Arial Narrow"/>
        <family val="2"/>
        <charset val="238"/>
      </rPr>
      <t>*a)</t>
    </r>
  </si>
  <si>
    <r>
      <t>"A</t>
    </r>
    <r>
      <rPr>
        <vertAlign val="superscript"/>
        <sz val="8"/>
        <color theme="1"/>
        <rFont val="Arial Narrow"/>
        <family val="2"/>
        <charset val="238"/>
      </rPr>
      <t>+</t>
    </r>
    <r>
      <rPr>
        <sz val="8"/>
        <color theme="1"/>
        <rFont val="Arial Narrow"/>
        <family val="2"/>
        <charset val="238"/>
      </rPr>
      <t>"</t>
    </r>
  </si>
  <si>
    <t>w części pomieszczeń naturalna</t>
  </si>
  <si>
    <t>nieszczelności / kanały wentylacyjne</t>
  </si>
  <si>
    <t>N-W z odzyskiem w części pomieszczeń</t>
  </si>
  <si>
    <t>kanały wentylacyjne</t>
  </si>
  <si>
    <t>n.d.</t>
  </si>
  <si>
    <t>brak</t>
  </si>
  <si>
    <t>brak wydzielonego układu pomiarowego c.w.u.</t>
  </si>
  <si>
    <t>nie przewiduje się</t>
  </si>
  <si>
    <r>
      <t>A</t>
    </r>
    <r>
      <rPr>
        <vertAlign val="subscript"/>
        <sz val="8"/>
        <rFont val="Arial Narrow"/>
        <family val="2"/>
        <charset val="238"/>
      </rPr>
      <t>ogrz</t>
    </r>
  </si>
  <si>
    <r>
      <t>A</t>
    </r>
    <r>
      <rPr>
        <vertAlign val="subscript"/>
        <sz val="8"/>
        <rFont val="Arial Narrow"/>
        <family val="2"/>
        <charset val="238"/>
      </rPr>
      <t>chł</t>
    </r>
  </si>
  <si>
    <r>
      <t>A</t>
    </r>
    <r>
      <rPr>
        <vertAlign val="subscript"/>
        <sz val="8"/>
        <rFont val="Arial Narrow"/>
        <family val="2"/>
        <charset val="238"/>
      </rPr>
      <t>wm</t>
    </r>
  </si>
  <si>
    <r>
      <t>V</t>
    </r>
    <r>
      <rPr>
        <vertAlign val="subscript"/>
        <sz val="8"/>
        <rFont val="Arial Narrow"/>
        <family val="2"/>
        <charset val="238"/>
      </rPr>
      <t>ogrz</t>
    </r>
  </si>
  <si>
    <r>
      <t>m</t>
    </r>
    <r>
      <rPr>
        <vertAlign val="superscript"/>
        <sz val="8"/>
        <rFont val="Arial Narrow"/>
        <family val="2"/>
        <charset val="238"/>
      </rPr>
      <t xml:space="preserve">3 </t>
    </r>
  </si>
  <si>
    <r>
      <t>Φ</t>
    </r>
    <r>
      <rPr>
        <vertAlign val="subscript"/>
        <sz val="8"/>
        <rFont val="Arial Narrow"/>
        <family val="2"/>
        <charset val="238"/>
      </rPr>
      <t xml:space="preserve">co </t>
    </r>
  </si>
  <si>
    <r>
      <t>QU</t>
    </r>
    <r>
      <rPr>
        <vertAlign val="subscript"/>
        <sz val="8"/>
        <rFont val="Arial Narrow"/>
        <family val="2"/>
        <charset val="238"/>
      </rPr>
      <t>co</t>
    </r>
  </si>
  <si>
    <r>
      <t>η</t>
    </r>
    <r>
      <rPr>
        <vertAlign val="subscript"/>
        <sz val="8"/>
        <rFont val="Arial Narrow"/>
        <family val="2"/>
        <charset val="238"/>
      </rPr>
      <t>H</t>
    </r>
  </si>
  <si>
    <r>
      <t>QK</t>
    </r>
    <r>
      <rPr>
        <vertAlign val="subscript"/>
        <sz val="8"/>
        <rFont val="Arial Narrow"/>
        <family val="2"/>
        <charset val="238"/>
      </rPr>
      <t>pom.</t>
    </r>
    <r>
      <rPr>
        <sz val="8"/>
        <rFont val="Arial Narrow"/>
        <family val="2"/>
        <charset val="238"/>
      </rPr>
      <t xml:space="preserve"> </t>
    </r>
    <r>
      <rPr>
        <vertAlign val="subscript"/>
        <sz val="8"/>
        <rFont val="Arial Narrow"/>
        <family val="2"/>
        <charset val="238"/>
      </rPr>
      <t>c.o.</t>
    </r>
  </si>
  <si>
    <r>
      <t>Φ</t>
    </r>
    <r>
      <rPr>
        <vertAlign val="subscript"/>
        <sz val="8"/>
        <rFont val="Arial Narrow"/>
        <family val="2"/>
        <charset val="238"/>
      </rPr>
      <t xml:space="preserve">wm </t>
    </r>
  </si>
  <si>
    <r>
      <t>QU</t>
    </r>
    <r>
      <rPr>
        <vertAlign val="subscript"/>
        <sz val="8"/>
        <rFont val="Arial Narrow"/>
        <family val="2"/>
        <charset val="238"/>
      </rPr>
      <t>wm</t>
    </r>
  </si>
  <si>
    <r>
      <t>QK</t>
    </r>
    <r>
      <rPr>
        <vertAlign val="subscript"/>
        <sz val="8"/>
        <rFont val="Arial Narrow"/>
        <family val="2"/>
        <charset val="238"/>
      </rPr>
      <t>pom.</t>
    </r>
    <r>
      <rPr>
        <sz val="8"/>
        <rFont val="Arial Narrow"/>
        <family val="2"/>
        <charset val="238"/>
      </rPr>
      <t xml:space="preserve"> </t>
    </r>
    <r>
      <rPr>
        <vertAlign val="subscript"/>
        <sz val="8"/>
        <rFont val="Arial Narrow"/>
        <family val="2"/>
        <charset val="238"/>
      </rPr>
      <t>wm</t>
    </r>
  </si>
  <si>
    <r>
      <t>Φ</t>
    </r>
    <r>
      <rPr>
        <vertAlign val="subscript"/>
        <sz val="8"/>
        <rFont val="Arial Narrow"/>
        <family val="2"/>
        <charset val="238"/>
      </rPr>
      <t>c</t>
    </r>
  </si>
  <si>
    <r>
      <t>η</t>
    </r>
    <r>
      <rPr>
        <vertAlign val="subscript"/>
        <sz val="8"/>
        <rFont val="Arial Narrow"/>
        <family val="2"/>
        <charset val="238"/>
      </rPr>
      <t>c</t>
    </r>
  </si>
  <si>
    <r>
      <t>QK</t>
    </r>
    <r>
      <rPr>
        <vertAlign val="subscript"/>
        <sz val="8"/>
        <rFont val="Arial Narrow"/>
        <family val="2"/>
        <charset val="238"/>
      </rPr>
      <t>pom.c</t>
    </r>
  </si>
  <si>
    <r>
      <t>Φ</t>
    </r>
    <r>
      <rPr>
        <vertAlign val="subscript"/>
        <sz val="8"/>
        <rFont val="Arial Narrow"/>
        <family val="2"/>
        <charset val="238"/>
      </rPr>
      <t>cwu</t>
    </r>
  </si>
  <si>
    <r>
      <t>QU</t>
    </r>
    <r>
      <rPr>
        <vertAlign val="subscript"/>
        <sz val="8"/>
        <rFont val="Arial Narrow"/>
        <family val="2"/>
        <charset val="238"/>
      </rPr>
      <t>w</t>
    </r>
  </si>
  <si>
    <r>
      <t>η</t>
    </r>
    <r>
      <rPr>
        <vertAlign val="subscript"/>
        <sz val="8"/>
        <rFont val="Arial Narrow"/>
        <family val="2"/>
        <charset val="238"/>
      </rPr>
      <t>w</t>
    </r>
  </si>
  <si>
    <r>
      <t>QK</t>
    </r>
    <r>
      <rPr>
        <vertAlign val="subscript"/>
        <sz val="8"/>
        <rFont val="Arial Narrow"/>
        <family val="2"/>
        <charset val="238"/>
      </rPr>
      <t>w</t>
    </r>
  </si>
  <si>
    <r>
      <t>QK</t>
    </r>
    <r>
      <rPr>
        <vertAlign val="subscript"/>
        <sz val="8"/>
        <rFont val="Arial Narrow"/>
        <family val="2"/>
        <charset val="238"/>
      </rPr>
      <t>pom.w</t>
    </r>
  </si>
  <si>
    <r>
      <t>Φ</t>
    </r>
    <r>
      <rPr>
        <vertAlign val="subscript"/>
        <sz val="8"/>
        <rFont val="Arial Narrow"/>
        <family val="2"/>
        <charset val="238"/>
      </rPr>
      <t>s</t>
    </r>
  </si>
  <si>
    <r>
      <t>QU</t>
    </r>
    <r>
      <rPr>
        <vertAlign val="subscript"/>
        <sz val="8"/>
        <rFont val="Arial Narrow"/>
        <family val="2"/>
        <charset val="238"/>
      </rPr>
      <t>s</t>
    </r>
  </si>
  <si>
    <r>
      <t>QK</t>
    </r>
    <r>
      <rPr>
        <vertAlign val="subscript"/>
        <sz val="8"/>
        <rFont val="Arial Narrow"/>
        <family val="2"/>
        <charset val="238"/>
      </rPr>
      <t>s</t>
    </r>
  </si>
  <si>
    <r>
      <t>QU</t>
    </r>
    <r>
      <rPr>
        <vertAlign val="subscript"/>
        <sz val="8"/>
        <rFont val="Arial Narrow"/>
        <family val="2"/>
        <charset val="238"/>
      </rPr>
      <t>sol</t>
    </r>
  </si>
  <si>
    <r>
      <t>QK</t>
    </r>
    <r>
      <rPr>
        <vertAlign val="subscript"/>
        <sz val="8"/>
        <rFont val="Arial Narrow"/>
        <family val="2"/>
        <charset val="238"/>
      </rPr>
      <t>sol</t>
    </r>
  </si>
  <si>
    <r>
      <t>K</t>
    </r>
    <r>
      <rPr>
        <vertAlign val="subscript"/>
        <sz val="8"/>
        <rFont val="Arial Narrow"/>
        <family val="2"/>
        <charset val="238"/>
      </rPr>
      <t>e.p</t>
    </r>
  </si>
  <si>
    <r>
      <t>Φ</t>
    </r>
    <r>
      <rPr>
        <vertAlign val="subscript"/>
        <sz val="8"/>
        <rFont val="Arial Narrow"/>
        <family val="2"/>
        <charset val="238"/>
      </rPr>
      <t>ośw</t>
    </r>
  </si>
  <si>
    <r>
      <t>QU</t>
    </r>
    <r>
      <rPr>
        <vertAlign val="subscript"/>
        <sz val="8"/>
        <rFont val="Arial Narrow"/>
        <family val="2"/>
        <charset val="238"/>
      </rPr>
      <t>ośw</t>
    </r>
  </si>
  <si>
    <r>
      <t>F</t>
    </r>
    <r>
      <rPr>
        <vertAlign val="subscript"/>
        <sz val="8"/>
        <rFont val="Arial Narrow"/>
        <family val="2"/>
        <charset val="238"/>
      </rPr>
      <t>o</t>
    </r>
    <r>
      <rPr>
        <sz val="8"/>
        <rFont val="Arial Narrow"/>
        <family val="2"/>
        <charset val="238"/>
      </rPr>
      <t>*F</t>
    </r>
    <r>
      <rPr>
        <vertAlign val="subscript"/>
        <sz val="8"/>
        <rFont val="Arial Narrow"/>
        <family val="2"/>
        <charset val="238"/>
      </rPr>
      <t>d</t>
    </r>
    <r>
      <rPr>
        <sz val="8"/>
        <rFont val="Arial Narrow"/>
        <family val="2"/>
        <charset val="238"/>
      </rPr>
      <t>*MF*F</t>
    </r>
    <r>
      <rPr>
        <vertAlign val="subscript"/>
        <sz val="8"/>
        <rFont val="Arial Narrow"/>
        <family val="2"/>
        <charset val="238"/>
      </rPr>
      <t>c</t>
    </r>
  </si>
  <si>
    <r>
      <t>F</t>
    </r>
    <r>
      <rPr>
        <vertAlign val="subscript"/>
        <sz val="8"/>
        <rFont val="Arial Narrow"/>
        <family val="2"/>
        <charset val="238"/>
      </rPr>
      <t>c</t>
    </r>
  </si>
  <si>
    <r>
      <t>Φ</t>
    </r>
    <r>
      <rPr>
        <vertAlign val="subscript"/>
        <sz val="8"/>
        <rFont val="Arial Narrow"/>
        <family val="2"/>
        <charset val="238"/>
      </rPr>
      <t>foto</t>
    </r>
  </si>
  <si>
    <r>
      <t>kW</t>
    </r>
    <r>
      <rPr>
        <vertAlign val="subscript"/>
        <sz val="8"/>
        <rFont val="Arial Narrow"/>
        <family val="2"/>
        <charset val="238"/>
      </rPr>
      <t>pik</t>
    </r>
  </si>
  <si>
    <r>
      <t>QK</t>
    </r>
    <r>
      <rPr>
        <vertAlign val="subscript"/>
        <sz val="8"/>
        <rFont val="Arial Narrow"/>
        <family val="2"/>
        <charset val="238"/>
      </rPr>
      <t>foto</t>
    </r>
    <r>
      <rPr>
        <sz val="8"/>
        <rFont val="Arial Narrow"/>
        <family val="2"/>
        <charset val="238"/>
      </rPr>
      <t xml:space="preserve"> </t>
    </r>
  </si>
  <si>
    <r>
      <t>QK</t>
    </r>
    <r>
      <rPr>
        <vertAlign val="subscript"/>
        <sz val="8"/>
        <rFont val="Arial Narrow"/>
        <family val="2"/>
        <charset val="238"/>
      </rPr>
      <t>foto.w</t>
    </r>
  </si>
  <si>
    <r>
      <t>QK</t>
    </r>
    <r>
      <rPr>
        <vertAlign val="subscript"/>
        <sz val="8"/>
        <rFont val="Arial Narrow"/>
        <family val="2"/>
        <charset val="238"/>
      </rPr>
      <t>foto.s</t>
    </r>
  </si>
  <si>
    <r>
      <t>QU</t>
    </r>
    <r>
      <rPr>
        <vertAlign val="subscript"/>
        <sz val="8"/>
        <rFont val="Arial Narrow"/>
        <family val="2"/>
        <charset val="238"/>
      </rPr>
      <t>aku</t>
    </r>
  </si>
  <si>
    <r>
      <t>η</t>
    </r>
    <r>
      <rPr>
        <vertAlign val="subscript"/>
        <sz val="8"/>
        <rFont val="Arial Narrow"/>
        <family val="2"/>
        <charset val="238"/>
      </rPr>
      <t>aku</t>
    </r>
  </si>
  <si>
    <r>
      <t>ΔQ</t>
    </r>
    <r>
      <rPr>
        <vertAlign val="subscript"/>
        <sz val="8"/>
        <rFont val="Arial Narrow"/>
        <family val="2"/>
        <charset val="238"/>
      </rPr>
      <t>aku</t>
    </r>
  </si>
  <si>
    <r>
      <t>Q</t>
    </r>
    <r>
      <rPr>
        <vertAlign val="subscript"/>
        <sz val="8"/>
        <rFont val="Arial Narrow"/>
        <family val="2"/>
        <charset val="238"/>
      </rPr>
      <t>pom</t>
    </r>
  </si>
  <si>
    <r>
      <t>Φ</t>
    </r>
    <r>
      <rPr>
        <vertAlign val="subscript"/>
        <sz val="8"/>
        <rFont val="Arial Narrow"/>
        <family val="2"/>
        <charset val="238"/>
      </rPr>
      <t>wind</t>
    </r>
  </si>
  <si>
    <r>
      <t>QU</t>
    </r>
    <r>
      <rPr>
        <vertAlign val="subscript"/>
        <sz val="8"/>
        <rFont val="Arial Narrow"/>
        <family val="2"/>
        <charset val="238"/>
      </rPr>
      <t>wind</t>
    </r>
  </si>
  <si>
    <r>
      <t>QU</t>
    </r>
    <r>
      <rPr>
        <vertAlign val="subscript"/>
        <sz val="8"/>
        <rFont val="Arial Narrow"/>
        <family val="2"/>
        <charset val="238"/>
      </rPr>
      <t>wind.w</t>
    </r>
  </si>
  <si>
    <r>
      <t>QU</t>
    </r>
    <r>
      <rPr>
        <vertAlign val="subscript"/>
        <sz val="8"/>
        <rFont val="Arial Narrow"/>
        <family val="2"/>
        <charset val="238"/>
      </rPr>
      <t>wind</t>
    </r>
    <r>
      <rPr>
        <sz val="8"/>
        <rFont val="Arial Narrow"/>
        <family val="2"/>
        <charset val="238"/>
      </rPr>
      <t>.</t>
    </r>
    <r>
      <rPr>
        <vertAlign val="subscript"/>
        <sz val="8"/>
        <rFont val="Arial Narrow"/>
        <family val="2"/>
        <charset val="238"/>
      </rPr>
      <t>s</t>
    </r>
  </si>
  <si>
    <r>
      <t>Φ</t>
    </r>
    <r>
      <rPr>
        <vertAlign val="subscript"/>
        <sz val="8"/>
        <rFont val="Arial Narrow"/>
        <family val="2"/>
        <charset val="238"/>
      </rPr>
      <t>woda</t>
    </r>
  </si>
  <si>
    <r>
      <t>QU</t>
    </r>
    <r>
      <rPr>
        <vertAlign val="subscript"/>
        <sz val="8"/>
        <rFont val="Arial Narrow"/>
        <family val="2"/>
        <charset val="238"/>
      </rPr>
      <t>woda</t>
    </r>
  </si>
  <si>
    <r>
      <t>QU</t>
    </r>
    <r>
      <rPr>
        <vertAlign val="subscript"/>
        <sz val="8"/>
        <rFont val="Arial Narrow"/>
        <family val="2"/>
        <charset val="238"/>
      </rPr>
      <t>woda</t>
    </r>
    <r>
      <rPr>
        <sz val="8"/>
        <rFont val="Arial Narrow"/>
        <family val="2"/>
        <charset val="238"/>
      </rPr>
      <t>.</t>
    </r>
    <r>
      <rPr>
        <vertAlign val="subscript"/>
        <sz val="8"/>
        <rFont val="Arial Narrow"/>
        <family val="2"/>
        <charset val="238"/>
      </rPr>
      <t>w</t>
    </r>
  </si>
  <si>
    <r>
      <t>QU</t>
    </r>
    <r>
      <rPr>
        <vertAlign val="subscript"/>
        <sz val="8"/>
        <rFont val="Arial Narrow"/>
        <family val="2"/>
        <charset val="238"/>
      </rPr>
      <t>woda.s</t>
    </r>
  </si>
  <si>
    <r>
      <t>W</t>
    </r>
    <r>
      <rPr>
        <vertAlign val="subscript"/>
        <sz val="8"/>
        <rFont val="Arial Narrow"/>
        <family val="2"/>
        <charset val="238"/>
      </rPr>
      <t>d</t>
    </r>
  </si>
  <si>
    <r>
      <t>QK</t>
    </r>
    <r>
      <rPr>
        <vertAlign val="subscript"/>
        <sz val="8"/>
        <rFont val="Arial Narrow"/>
        <family val="2"/>
        <charset val="238"/>
      </rPr>
      <t>c.o.</t>
    </r>
  </si>
  <si>
    <r>
      <t>G</t>
    </r>
    <r>
      <rPr>
        <vertAlign val="subscript"/>
        <sz val="8"/>
        <rFont val="Arial Narrow"/>
        <family val="2"/>
        <charset val="238"/>
      </rPr>
      <t>c.o.</t>
    </r>
  </si>
  <si>
    <r>
      <t>QK</t>
    </r>
    <r>
      <rPr>
        <vertAlign val="subscript"/>
        <sz val="8"/>
        <rFont val="Arial Narrow"/>
        <family val="2"/>
        <charset val="238"/>
      </rPr>
      <t>wm</t>
    </r>
  </si>
  <si>
    <r>
      <t>G</t>
    </r>
    <r>
      <rPr>
        <vertAlign val="subscript"/>
        <sz val="8"/>
        <rFont val="Arial Narrow"/>
        <family val="2"/>
        <charset val="238"/>
      </rPr>
      <t>wm</t>
    </r>
  </si>
  <si>
    <r>
      <t>G</t>
    </r>
    <r>
      <rPr>
        <vertAlign val="subscript"/>
        <sz val="8"/>
        <rFont val="Arial Narrow"/>
        <family val="2"/>
        <charset val="238"/>
      </rPr>
      <t>s</t>
    </r>
  </si>
  <si>
    <r>
      <t>Razem koszty energii lub paliwa (Ke</t>
    </r>
    <r>
      <rPr>
        <b/>
        <vertAlign val="subscript"/>
        <sz val="8"/>
        <rFont val="Arial Narrow"/>
        <family val="2"/>
        <charset val="238"/>
      </rPr>
      <t>en</t>
    </r>
    <r>
      <rPr>
        <b/>
        <sz val="8"/>
        <rFont val="Arial Narrow"/>
        <family val="2"/>
        <charset val="238"/>
      </rPr>
      <t>)</t>
    </r>
  </si>
  <si>
    <r>
      <t>Razem koszty obsługi (Ke</t>
    </r>
    <r>
      <rPr>
        <b/>
        <vertAlign val="subscript"/>
        <sz val="8"/>
        <rFont val="Arial Narrow"/>
        <family val="2"/>
        <charset val="238"/>
      </rPr>
      <t>ob</t>
    </r>
    <r>
      <rPr>
        <b/>
        <sz val="8"/>
        <rFont val="Arial Narrow"/>
        <family val="2"/>
        <charset val="238"/>
      </rPr>
      <t>)</t>
    </r>
  </si>
  <si>
    <r>
      <t>Ogółem koszty eksploatacji    (Ke = Ke</t>
    </r>
    <r>
      <rPr>
        <b/>
        <vertAlign val="subscript"/>
        <sz val="8"/>
        <rFont val="Arial Narrow"/>
        <family val="2"/>
        <charset val="238"/>
      </rPr>
      <t>en</t>
    </r>
    <r>
      <rPr>
        <b/>
        <sz val="8"/>
        <rFont val="Arial Narrow"/>
        <family val="2"/>
        <charset val="238"/>
      </rPr>
      <t xml:space="preserve"> + Ke</t>
    </r>
    <r>
      <rPr>
        <b/>
        <vertAlign val="subscript"/>
        <sz val="8"/>
        <rFont val="Arial Narrow"/>
        <family val="2"/>
        <charset val="238"/>
      </rPr>
      <t>ob</t>
    </r>
    <r>
      <rPr>
        <b/>
        <sz val="8"/>
        <rFont val="Arial Narrow"/>
        <family val="2"/>
        <charset val="238"/>
      </rPr>
      <t>)</t>
    </r>
  </si>
  <si>
    <r>
      <t>Wskaźnik emisji CO</t>
    </r>
    <r>
      <rPr>
        <vertAlign val="subscript"/>
        <sz val="8"/>
        <rFont val="Arial Narrow"/>
        <family val="2"/>
        <charset val="238"/>
      </rPr>
      <t>2</t>
    </r>
  </si>
  <si>
    <r>
      <t>WE</t>
    </r>
    <r>
      <rPr>
        <vertAlign val="subscript"/>
        <sz val="8"/>
        <color theme="1"/>
        <rFont val="Arial Narrow"/>
        <family val="2"/>
        <charset val="238"/>
      </rPr>
      <t>CO2</t>
    </r>
  </si>
  <si>
    <r>
      <t>Emisja CO</t>
    </r>
    <r>
      <rPr>
        <vertAlign val="subscript"/>
        <sz val="8"/>
        <color theme="1"/>
        <rFont val="Arial Narrow"/>
        <family val="2"/>
        <charset val="238"/>
      </rPr>
      <t>2</t>
    </r>
  </si>
  <si>
    <r>
      <t>tCO</t>
    </r>
    <r>
      <rPr>
        <vertAlign val="subscript"/>
        <sz val="8"/>
        <rFont val="Arial Narrow"/>
        <family val="2"/>
        <charset val="238"/>
      </rPr>
      <t>2</t>
    </r>
    <r>
      <rPr>
        <sz val="8"/>
        <rFont val="Arial Narrow"/>
        <family val="2"/>
        <charset val="238"/>
      </rPr>
      <t>/a</t>
    </r>
  </si>
  <si>
    <r>
      <t>Emisja  równoważnika CO</t>
    </r>
    <r>
      <rPr>
        <vertAlign val="subscript"/>
        <sz val="8"/>
        <color theme="1"/>
        <rFont val="Arial Narrow"/>
        <family val="2"/>
        <charset val="238"/>
      </rPr>
      <t>2</t>
    </r>
  </si>
  <si>
    <r>
      <t>Koszt jednostkowy redukcji emisji CO</t>
    </r>
    <r>
      <rPr>
        <vertAlign val="subscript"/>
        <sz val="8"/>
        <rFont val="Arial Narrow"/>
        <family val="2"/>
        <charset val="238"/>
      </rPr>
      <t>2</t>
    </r>
  </si>
  <si>
    <r>
      <t>m</t>
    </r>
    <r>
      <rPr>
        <vertAlign val="superscript"/>
        <sz val="7"/>
        <rFont val="Arial Narrow"/>
        <family val="2"/>
        <charset val="238"/>
      </rPr>
      <t>2</t>
    </r>
  </si>
  <si>
    <r>
      <t>m</t>
    </r>
    <r>
      <rPr>
        <vertAlign val="superscript"/>
        <sz val="7"/>
        <color rgb="FFC65911"/>
        <rFont val="Arial Narrow"/>
        <family val="2"/>
        <charset val="238"/>
      </rPr>
      <t>2</t>
    </r>
  </si>
  <si>
    <r>
      <t>tony równoważnika CO</t>
    </r>
    <r>
      <rPr>
        <vertAlign val="subscript"/>
        <sz val="7"/>
        <color rgb="FFC65911"/>
        <rFont val="Arial Narrow"/>
        <family val="2"/>
        <charset val="238"/>
      </rPr>
      <t>2</t>
    </r>
    <r>
      <rPr>
        <sz val="7"/>
        <color rgb="FFC65911"/>
        <rFont val="Arial Narrow"/>
        <family val="2"/>
        <charset val="238"/>
      </rPr>
      <t>/rok</t>
    </r>
  </si>
  <si>
    <t>Wskaźnik mierzy powierzchnię netto budynków poddanych termomodernizacji (wyrażoną w m2).  Termomodernizacja definiowana jest jako przedsięwzięcia służące poprawie efektywności energetycznej budynku.     
Poprawę charakterystyki energetycznej należy wyliczyć metodą obliczeniową, tj. metodą z załącznika nr 1 do Rozporządzenia MINISTRA INFRASTRUKTURY I ROZWOJU z dnia 27 lutego 2015 r. w sprawie metodologii wyznaczania charakterystyki energetycznej budynku lub części budynku oraz świadectw charakterystyki energetycznej (Dz.U. z 2015 r., poz. 376).</t>
  </si>
  <si>
    <t>tradycyjna murowana</t>
  </si>
  <si>
    <t>bardzo dobry</t>
  </si>
  <si>
    <r>
      <t>A</t>
    </r>
    <r>
      <rPr>
        <vertAlign val="subscript"/>
        <sz val="8"/>
        <rFont val="Arial Narrow"/>
        <family val="2"/>
        <charset val="238"/>
      </rPr>
      <t>koszt</t>
    </r>
  </si>
  <si>
    <r>
      <t>R</t>
    </r>
    <r>
      <rPr>
        <vertAlign val="subscript"/>
        <sz val="8"/>
        <rFont val="Arial Narrow"/>
        <family val="2"/>
        <charset val="238"/>
      </rPr>
      <t>akt</t>
    </r>
  </si>
  <si>
    <r>
      <t>(m</t>
    </r>
    <r>
      <rPr>
        <vertAlign val="superscript"/>
        <sz val="8"/>
        <rFont val="Arial Narrow"/>
        <family val="2"/>
        <charset val="238"/>
      </rPr>
      <t>2</t>
    </r>
    <r>
      <rPr>
        <sz val="8"/>
        <rFont val="Arial Narrow"/>
        <family val="2"/>
        <charset val="238"/>
      </rPr>
      <t>K)/W</t>
    </r>
  </si>
  <si>
    <r>
      <t>zł/m</t>
    </r>
    <r>
      <rPr>
        <vertAlign val="superscript"/>
        <sz val="7"/>
        <rFont val="Arial Narrow"/>
        <family val="2"/>
        <charset val="238"/>
      </rPr>
      <t>2</t>
    </r>
  </si>
  <si>
    <r>
      <t>R</t>
    </r>
    <r>
      <rPr>
        <vertAlign val="subscript"/>
        <sz val="8"/>
        <rFont val="Arial Narrow"/>
        <family val="2"/>
        <charset val="238"/>
      </rPr>
      <t xml:space="preserve">obl </t>
    </r>
  </si>
  <si>
    <r>
      <t>t</t>
    </r>
    <r>
      <rPr>
        <vertAlign val="subscript"/>
        <sz val="8"/>
        <rFont val="Arial Narrow"/>
        <family val="2"/>
        <charset val="238"/>
      </rPr>
      <t>zo</t>
    </r>
  </si>
  <si>
    <r>
      <t>o</t>
    </r>
    <r>
      <rPr>
        <sz val="8"/>
        <rFont val="Arial Narrow"/>
        <family val="2"/>
        <charset val="238"/>
      </rPr>
      <t>C</t>
    </r>
  </si>
  <si>
    <r>
      <t>t</t>
    </r>
    <r>
      <rPr>
        <vertAlign val="subscript"/>
        <sz val="8"/>
        <rFont val="Arial Narrow"/>
        <family val="2"/>
        <charset val="238"/>
      </rPr>
      <t>wo</t>
    </r>
  </si>
  <si>
    <r>
      <t>O</t>
    </r>
    <r>
      <rPr>
        <vertAlign val="subscript"/>
        <sz val="8"/>
        <rFont val="Arial Narrow"/>
        <family val="2"/>
        <charset val="238"/>
      </rPr>
      <t>m</t>
    </r>
  </si>
  <si>
    <r>
      <t>O</t>
    </r>
    <r>
      <rPr>
        <vertAlign val="subscript"/>
        <sz val="8"/>
        <rFont val="Arial Narrow"/>
        <family val="2"/>
        <charset val="238"/>
      </rPr>
      <t>z</t>
    </r>
  </si>
  <si>
    <r>
      <t>Opór cieplny [R</t>
    </r>
    <r>
      <rPr>
        <vertAlign val="subscript"/>
        <sz val="8"/>
        <rFont val="Arial Narrow"/>
        <family val="2"/>
        <charset val="238"/>
      </rPr>
      <t>0,w</t>
    </r>
    <r>
      <rPr>
        <sz val="8"/>
        <rFont val="Arial Narrow"/>
        <family val="2"/>
        <charset val="238"/>
      </rPr>
      <t>]</t>
    </r>
  </si>
  <si>
    <r>
      <t>Wsp. przenikania ciepła [U</t>
    </r>
    <r>
      <rPr>
        <vertAlign val="subscript"/>
        <sz val="8"/>
        <rFont val="Arial Narrow"/>
        <family val="2"/>
        <charset val="238"/>
      </rPr>
      <t>0</t>
    </r>
    <r>
      <rPr>
        <sz val="8"/>
        <rFont val="Arial Narrow"/>
        <family val="2"/>
        <charset val="238"/>
      </rPr>
      <t>, U</t>
    </r>
    <r>
      <rPr>
        <vertAlign val="subscript"/>
        <sz val="8"/>
        <rFont val="Arial Narrow"/>
        <family val="2"/>
        <charset val="238"/>
      </rPr>
      <t>w</t>
    </r>
    <r>
      <rPr>
        <sz val="8"/>
        <rFont val="Arial Narrow"/>
        <family val="2"/>
        <charset val="238"/>
      </rPr>
      <t>]</t>
    </r>
  </si>
  <si>
    <r>
      <t>Q</t>
    </r>
    <r>
      <rPr>
        <vertAlign val="subscript"/>
        <sz val="8"/>
        <rFont val="Arial Narrow"/>
        <family val="2"/>
        <charset val="238"/>
      </rPr>
      <t xml:space="preserve">0,u, </t>
    </r>
    <r>
      <rPr>
        <sz val="8"/>
        <rFont val="Arial Narrow"/>
        <family val="2"/>
        <charset val="238"/>
      </rPr>
      <t>Q</t>
    </r>
    <r>
      <rPr>
        <vertAlign val="subscript"/>
        <sz val="8"/>
        <rFont val="Arial Narrow"/>
        <family val="2"/>
        <charset val="238"/>
      </rPr>
      <t xml:space="preserve">w,u </t>
    </r>
    <r>
      <rPr>
        <sz val="8"/>
        <rFont val="Arial Narrow"/>
        <family val="2"/>
        <charset val="238"/>
      </rPr>
      <t>= 8,64 *10</t>
    </r>
    <r>
      <rPr>
        <vertAlign val="superscript"/>
        <sz val="8"/>
        <rFont val="Arial Narrow"/>
        <family val="2"/>
        <charset val="238"/>
      </rPr>
      <t>-5</t>
    </r>
    <r>
      <rPr>
        <sz val="8"/>
        <rFont val="Arial Narrow"/>
        <family val="2"/>
        <charset val="238"/>
      </rPr>
      <t xml:space="preserve"> * Sd *A/R</t>
    </r>
  </si>
  <si>
    <r>
      <t>q</t>
    </r>
    <r>
      <rPr>
        <vertAlign val="subscript"/>
        <sz val="8"/>
        <rFont val="Arial Narrow"/>
        <family val="2"/>
        <charset val="238"/>
      </rPr>
      <t xml:space="preserve">0,u, </t>
    </r>
    <r>
      <rPr>
        <sz val="8"/>
        <rFont val="Arial Narrow"/>
        <family val="2"/>
        <charset val="238"/>
      </rPr>
      <t>q</t>
    </r>
    <r>
      <rPr>
        <vertAlign val="subscript"/>
        <sz val="8"/>
        <rFont val="Arial Narrow"/>
        <family val="2"/>
        <charset val="238"/>
      </rPr>
      <t xml:space="preserve">w,u </t>
    </r>
    <r>
      <rPr>
        <sz val="8"/>
        <rFont val="Arial Narrow"/>
        <family val="2"/>
        <charset val="238"/>
      </rPr>
      <t>= 10</t>
    </r>
    <r>
      <rPr>
        <vertAlign val="superscript"/>
        <sz val="8"/>
        <rFont val="Arial Narrow"/>
        <family val="2"/>
        <charset val="238"/>
      </rPr>
      <t>-3</t>
    </r>
    <r>
      <rPr>
        <sz val="8"/>
        <rFont val="Arial Narrow"/>
        <family val="2"/>
        <charset val="238"/>
      </rPr>
      <t xml:space="preserve"> *A</t>
    </r>
    <r>
      <rPr>
        <vertAlign val="subscript"/>
        <sz val="8"/>
        <rFont val="Arial Narrow"/>
        <family val="2"/>
        <charset val="238"/>
      </rPr>
      <t xml:space="preserve"> </t>
    </r>
    <r>
      <rPr>
        <sz val="8"/>
        <rFont val="Arial Narrow"/>
        <family val="2"/>
        <charset val="238"/>
      </rPr>
      <t>* (t</t>
    </r>
    <r>
      <rPr>
        <vertAlign val="subscript"/>
        <sz val="8"/>
        <rFont val="Arial Narrow"/>
        <family val="2"/>
        <charset val="238"/>
      </rPr>
      <t>wo</t>
    </r>
    <r>
      <rPr>
        <sz val="8"/>
        <rFont val="Arial Narrow"/>
        <family val="2"/>
        <charset val="238"/>
      </rPr>
      <t xml:space="preserve"> - t</t>
    </r>
    <r>
      <rPr>
        <vertAlign val="subscript"/>
        <sz val="8"/>
        <rFont val="Arial Narrow"/>
        <family val="2"/>
        <charset val="238"/>
      </rPr>
      <t>zo</t>
    </r>
    <r>
      <rPr>
        <sz val="8"/>
        <rFont val="Arial Narrow"/>
        <family val="2"/>
        <charset val="238"/>
      </rPr>
      <t>)R</t>
    </r>
  </si>
  <si>
    <r>
      <t>Koszty eksploatacji K</t>
    </r>
    <r>
      <rPr>
        <vertAlign val="subscript"/>
        <sz val="8"/>
        <rFont val="Arial Narrow"/>
        <family val="2"/>
        <charset val="238"/>
      </rPr>
      <t>en</t>
    </r>
    <r>
      <rPr>
        <sz val="8"/>
        <rFont val="Arial Narrow"/>
        <family val="2"/>
        <charset val="238"/>
      </rPr>
      <t xml:space="preserve"> = Q * Oz  + 12 *q * Om</t>
    </r>
  </si>
  <si>
    <r>
      <t>Efekt kosztów eksploatacji  ΔK</t>
    </r>
    <r>
      <rPr>
        <vertAlign val="subscript"/>
        <sz val="8"/>
        <rFont val="Arial Narrow"/>
        <family val="2"/>
        <charset val="238"/>
      </rPr>
      <t xml:space="preserve">en </t>
    </r>
    <r>
      <rPr>
        <sz val="8"/>
        <rFont val="Arial Narrow"/>
        <family val="2"/>
        <charset val="238"/>
      </rPr>
      <t>= K</t>
    </r>
    <r>
      <rPr>
        <vertAlign val="subscript"/>
        <sz val="8"/>
        <rFont val="Arial Narrow"/>
        <family val="2"/>
        <charset val="238"/>
      </rPr>
      <t>en baza</t>
    </r>
    <r>
      <rPr>
        <sz val="8"/>
        <rFont val="Arial Narrow"/>
        <family val="2"/>
        <charset val="238"/>
      </rPr>
      <t xml:space="preserve"> - K</t>
    </r>
    <r>
      <rPr>
        <vertAlign val="subscript"/>
        <sz val="8"/>
        <rFont val="Arial Narrow"/>
        <family val="2"/>
        <charset val="238"/>
      </rPr>
      <t>en w</t>
    </r>
  </si>
  <si>
    <r>
      <t>Jednostkowa cena stała docieplenia [n</t>
    </r>
    <r>
      <rPr>
        <vertAlign val="subscript"/>
        <sz val="8"/>
        <rFont val="Arial Narrow"/>
        <family val="2"/>
        <charset val="238"/>
      </rPr>
      <t>us</t>
    </r>
    <r>
      <rPr>
        <sz val="8"/>
        <rFont val="Arial Narrow"/>
        <family val="2"/>
        <charset val="238"/>
      </rPr>
      <t>]</t>
    </r>
  </si>
  <si>
    <r>
      <t>zł/m</t>
    </r>
    <r>
      <rPr>
        <vertAlign val="superscript"/>
        <sz val="8"/>
        <rFont val="Arial Narrow"/>
        <family val="2"/>
        <charset val="238"/>
      </rPr>
      <t>2</t>
    </r>
  </si>
  <si>
    <r>
      <t>Jednostkowa cena zmienna docieplenia [n</t>
    </r>
    <r>
      <rPr>
        <vertAlign val="subscript"/>
        <sz val="8"/>
        <rFont val="Arial Narrow"/>
        <family val="2"/>
        <charset val="238"/>
      </rPr>
      <t>uz</t>
    </r>
    <r>
      <rPr>
        <sz val="8"/>
        <rFont val="Arial Narrow"/>
        <family val="2"/>
        <charset val="238"/>
      </rPr>
      <t>]</t>
    </r>
  </si>
  <si>
    <r>
      <t>zł/m</t>
    </r>
    <r>
      <rPr>
        <vertAlign val="superscript"/>
        <sz val="8"/>
        <rFont val="Arial Narrow"/>
        <family val="2"/>
        <charset val="238"/>
      </rPr>
      <t>3</t>
    </r>
  </si>
  <si>
    <r>
      <t>Łączna jednostkowa cena docieplenia [n</t>
    </r>
    <r>
      <rPr>
        <vertAlign val="subscript"/>
        <sz val="8"/>
        <rFont val="Arial Narrow"/>
        <family val="2"/>
        <charset val="238"/>
      </rPr>
      <t>u</t>
    </r>
    <r>
      <rPr>
        <sz val="8"/>
        <rFont val="Arial Narrow"/>
        <family val="2"/>
        <charset val="238"/>
      </rPr>
      <t>]</t>
    </r>
  </si>
  <si>
    <r>
      <t>Koszt docieplenia [N = A</t>
    </r>
    <r>
      <rPr>
        <vertAlign val="subscript"/>
        <sz val="8"/>
        <rFont val="Arial Narrow"/>
        <family val="2"/>
        <charset val="238"/>
      </rPr>
      <t>koszt</t>
    </r>
    <r>
      <rPr>
        <sz val="8"/>
        <rFont val="Arial Narrow"/>
        <family val="2"/>
        <charset val="238"/>
      </rPr>
      <t xml:space="preserve"> * n</t>
    </r>
    <r>
      <rPr>
        <vertAlign val="subscript"/>
        <sz val="8"/>
        <rFont val="Arial Narrow"/>
        <family val="2"/>
        <charset val="238"/>
      </rPr>
      <t>u</t>
    </r>
    <r>
      <rPr>
        <sz val="8"/>
        <rFont val="Arial Narrow"/>
        <family val="2"/>
        <charset val="238"/>
      </rPr>
      <t>]</t>
    </r>
  </si>
  <si>
    <r>
      <t>W/(m</t>
    </r>
    <r>
      <rPr>
        <vertAlign val="superscript"/>
        <sz val="8"/>
        <rFont val="Arial Narrow"/>
        <family val="2"/>
        <charset val="238"/>
      </rPr>
      <t xml:space="preserve">2 </t>
    </r>
    <r>
      <rPr>
        <sz val="8"/>
        <rFont val="Arial Narrow"/>
        <family val="2"/>
        <charset val="238"/>
      </rPr>
      <t>* K)</t>
    </r>
  </si>
  <si>
    <r>
      <t>V</t>
    </r>
    <r>
      <rPr>
        <vertAlign val="subscript"/>
        <sz val="8"/>
        <rFont val="Arial Narrow"/>
        <family val="2"/>
        <charset val="238"/>
      </rPr>
      <t>nor</t>
    </r>
  </si>
  <si>
    <r>
      <t>S</t>
    </r>
    <r>
      <rPr>
        <vertAlign val="subscript"/>
        <sz val="8"/>
        <rFont val="Arial Narrow"/>
        <family val="2"/>
        <charset val="238"/>
      </rPr>
      <t>d</t>
    </r>
  </si>
  <si>
    <r>
      <t>Współczynnik przenikania ciepła U</t>
    </r>
    <r>
      <rPr>
        <vertAlign val="subscript"/>
        <sz val="8"/>
        <rFont val="Arial Narrow"/>
        <family val="2"/>
        <charset val="238"/>
      </rPr>
      <t xml:space="preserve">o , </t>
    </r>
    <r>
      <rPr>
        <sz val="8"/>
        <rFont val="Arial Narrow"/>
        <family val="2"/>
        <charset val="238"/>
      </rPr>
      <t>U</t>
    </r>
    <r>
      <rPr>
        <vertAlign val="subscript"/>
        <sz val="8"/>
        <rFont val="Arial Narrow"/>
        <family val="2"/>
        <charset val="238"/>
      </rPr>
      <t>w</t>
    </r>
  </si>
  <si>
    <r>
      <t>Współczynnik korekcyjny dla wentylacji C</t>
    </r>
    <r>
      <rPr>
        <vertAlign val="subscript"/>
        <sz val="8"/>
        <rFont val="Arial Narrow"/>
        <family val="2"/>
        <charset val="238"/>
      </rPr>
      <t>r</t>
    </r>
  </si>
  <si>
    <r>
      <t>Współczynnik korekcyjny dla wentylacji C</t>
    </r>
    <r>
      <rPr>
        <vertAlign val="subscript"/>
        <sz val="8"/>
        <rFont val="Arial Narrow"/>
        <family val="2"/>
        <charset val="238"/>
      </rPr>
      <t>m</t>
    </r>
  </si>
  <si>
    <r>
      <t>Współczynnik korekcyjny dla wentylacji C</t>
    </r>
    <r>
      <rPr>
        <vertAlign val="subscript"/>
        <sz val="8"/>
        <rFont val="Arial Narrow"/>
        <family val="2"/>
        <charset val="238"/>
      </rPr>
      <t>w</t>
    </r>
  </si>
  <si>
    <r>
      <t>Q</t>
    </r>
    <r>
      <rPr>
        <vertAlign val="subscript"/>
        <sz val="8"/>
        <rFont val="Arial Narrow"/>
        <family val="2"/>
        <charset val="238"/>
      </rPr>
      <t xml:space="preserve">0,p, </t>
    </r>
    <r>
      <rPr>
        <sz val="8"/>
        <rFont val="Arial Narrow"/>
        <family val="2"/>
        <charset val="238"/>
      </rPr>
      <t>Q</t>
    </r>
    <r>
      <rPr>
        <vertAlign val="subscript"/>
        <sz val="8"/>
        <rFont val="Arial Narrow"/>
        <family val="2"/>
        <charset val="238"/>
      </rPr>
      <t xml:space="preserve">1,p </t>
    </r>
    <r>
      <rPr>
        <sz val="8"/>
        <rFont val="Arial Narrow"/>
        <family val="2"/>
        <charset val="238"/>
      </rPr>
      <t>= 8,64 *10</t>
    </r>
    <r>
      <rPr>
        <vertAlign val="superscript"/>
        <sz val="8"/>
        <rFont val="Arial Narrow"/>
        <family val="2"/>
        <charset val="238"/>
      </rPr>
      <t>-5</t>
    </r>
    <r>
      <rPr>
        <sz val="8"/>
        <rFont val="Arial Narrow"/>
        <family val="2"/>
        <charset val="238"/>
      </rPr>
      <t xml:space="preserve"> * Sd *A</t>
    </r>
    <r>
      <rPr>
        <vertAlign val="subscript"/>
        <sz val="8"/>
        <rFont val="Arial Narrow"/>
        <family val="2"/>
        <charset val="238"/>
      </rPr>
      <t>ok</t>
    </r>
    <r>
      <rPr>
        <sz val="8"/>
        <rFont val="Arial Narrow"/>
        <family val="2"/>
        <charset val="238"/>
      </rPr>
      <t xml:space="preserve"> * U</t>
    </r>
    <r>
      <rPr>
        <vertAlign val="subscript"/>
        <sz val="8"/>
        <rFont val="Arial Narrow"/>
        <family val="2"/>
        <charset val="238"/>
      </rPr>
      <t>o</t>
    </r>
  </si>
  <si>
    <r>
      <t>Q</t>
    </r>
    <r>
      <rPr>
        <vertAlign val="subscript"/>
        <sz val="8"/>
        <rFont val="Arial Narrow"/>
        <family val="2"/>
        <charset val="238"/>
      </rPr>
      <t xml:space="preserve">0,w, </t>
    </r>
    <r>
      <rPr>
        <sz val="8"/>
        <rFont val="Arial Narrow"/>
        <family val="2"/>
        <charset val="238"/>
      </rPr>
      <t>Q</t>
    </r>
    <r>
      <rPr>
        <vertAlign val="subscript"/>
        <sz val="8"/>
        <rFont val="Arial Narrow"/>
        <family val="2"/>
        <charset val="238"/>
      </rPr>
      <t xml:space="preserve">1,w </t>
    </r>
    <r>
      <rPr>
        <sz val="8"/>
        <rFont val="Arial Narrow"/>
        <family val="2"/>
        <charset val="238"/>
      </rPr>
      <t>= 2,94 *10</t>
    </r>
    <r>
      <rPr>
        <vertAlign val="superscript"/>
        <sz val="8"/>
        <rFont val="Arial Narrow"/>
        <family val="2"/>
        <charset val="238"/>
      </rPr>
      <t>-5</t>
    </r>
    <r>
      <rPr>
        <sz val="8"/>
        <rFont val="Arial Narrow"/>
        <family val="2"/>
        <charset val="238"/>
      </rPr>
      <t xml:space="preserve"> * C</t>
    </r>
    <r>
      <rPr>
        <vertAlign val="subscript"/>
        <sz val="8"/>
        <rFont val="Arial Narrow"/>
        <family val="2"/>
        <charset val="238"/>
      </rPr>
      <t>r</t>
    </r>
    <r>
      <rPr>
        <sz val="8"/>
        <rFont val="Arial Narrow"/>
        <family val="2"/>
        <charset val="238"/>
      </rPr>
      <t xml:space="preserve"> * C</t>
    </r>
    <r>
      <rPr>
        <vertAlign val="subscript"/>
        <sz val="8"/>
        <rFont val="Arial Narrow"/>
        <family val="2"/>
        <charset val="238"/>
      </rPr>
      <t>w</t>
    </r>
    <r>
      <rPr>
        <sz val="8"/>
        <rFont val="Arial Narrow"/>
        <family val="2"/>
        <charset val="238"/>
      </rPr>
      <t xml:space="preserve"> * V</t>
    </r>
    <r>
      <rPr>
        <vertAlign val="subscript"/>
        <sz val="8"/>
        <rFont val="Arial Narrow"/>
        <family val="2"/>
        <charset val="238"/>
      </rPr>
      <t>norm</t>
    </r>
    <r>
      <rPr>
        <sz val="8"/>
        <rFont val="Arial Narrow"/>
        <family val="2"/>
        <charset val="238"/>
      </rPr>
      <t xml:space="preserve"> * Sd</t>
    </r>
  </si>
  <si>
    <r>
      <t>ΣQ</t>
    </r>
    <r>
      <rPr>
        <vertAlign val="subscript"/>
        <sz val="8"/>
        <rFont val="Arial Narrow"/>
        <family val="2"/>
        <charset val="238"/>
      </rPr>
      <t xml:space="preserve">0, </t>
    </r>
    <r>
      <rPr>
        <sz val="8"/>
        <rFont val="Arial Narrow"/>
        <family val="2"/>
        <charset val="238"/>
      </rPr>
      <t>Q</t>
    </r>
    <r>
      <rPr>
        <vertAlign val="subscript"/>
        <sz val="8"/>
        <rFont val="Arial Narrow"/>
        <family val="2"/>
        <charset val="238"/>
      </rPr>
      <t xml:space="preserve">1  </t>
    </r>
    <r>
      <rPr>
        <sz val="8"/>
        <rFont val="Arial Narrow"/>
        <family val="2"/>
        <charset val="238"/>
      </rPr>
      <t>= Q</t>
    </r>
    <r>
      <rPr>
        <vertAlign val="subscript"/>
        <sz val="8"/>
        <rFont val="Arial Narrow"/>
        <family val="2"/>
        <charset val="238"/>
      </rPr>
      <t xml:space="preserve">0,p, </t>
    </r>
    <r>
      <rPr>
        <sz val="8"/>
        <rFont val="Arial Narrow"/>
        <family val="2"/>
        <charset val="238"/>
      </rPr>
      <t>Q</t>
    </r>
    <r>
      <rPr>
        <vertAlign val="subscript"/>
        <sz val="8"/>
        <rFont val="Arial Narrow"/>
        <family val="2"/>
        <charset val="238"/>
      </rPr>
      <t xml:space="preserve">1,p </t>
    </r>
    <r>
      <rPr>
        <sz val="8"/>
        <rFont val="Arial Narrow"/>
        <family val="2"/>
        <charset val="238"/>
      </rPr>
      <t>+ Q</t>
    </r>
    <r>
      <rPr>
        <vertAlign val="subscript"/>
        <sz val="8"/>
        <rFont val="Arial Narrow"/>
        <family val="2"/>
        <charset val="238"/>
      </rPr>
      <t xml:space="preserve">0,w, </t>
    </r>
    <r>
      <rPr>
        <sz val="8"/>
        <rFont val="Arial Narrow"/>
        <family val="2"/>
        <charset val="238"/>
      </rPr>
      <t>Q</t>
    </r>
    <r>
      <rPr>
        <vertAlign val="subscript"/>
        <sz val="8"/>
        <rFont val="Arial Narrow"/>
        <family val="2"/>
        <charset val="238"/>
      </rPr>
      <t>1,w</t>
    </r>
  </si>
  <si>
    <r>
      <t>q</t>
    </r>
    <r>
      <rPr>
        <vertAlign val="subscript"/>
        <sz val="8"/>
        <rFont val="Arial Narrow"/>
        <family val="2"/>
        <charset val="238"/>
      </rPr>
      <t>0,p,</t>
    </r>
    <r>
      <rPr>
        <sz val="8"/>
        <rFont val="Arial Narrow"/>
        <family val="2"/>
        <charset val="238"/>
      </rPr>
      <t xml:space="preserve"> q</t>
    </r>
    <r>
      <rPr>
        <vertAlign val="subscript"/>
        <sz val="8"/>
        <rFont val="Arial Narrow"/>
        <family val="2"/>
        <charset val="238"/>
      </rPr>
      <t>1,p</t>
    </r>
    <r>
      <rPr>
        <sz val="8"/>
        <rFont val="Arial Narrow"/>
        <family val="2"/>
        <charset val="238"/>
      </rPr>
      <t xml:space="preserve"> = 10</t>
    </r>
    <r>
      <rPr>
        <vertAlign val="superscript"/>
        <sz val="8"/>
        <rFont val="Arial Narrow"/>
        <family val="2"/>
        <charset val="238"/>
      </rPr>
      <t>-3</t>
    </r>
    <r>
      <rPr>
        <sz val="8"/>
        <rFont val="Arial Narrow"/>
        <family val="2"/>
        <charset val="238"/>
      </rPr>
      <t xml:space="preserve"> *A</t>
    </r>
    <r>
      <rPr>
        <vertAlign val="subscript"/>
        <sz val="8"/>
        <rFont val="Arial Narrow"/>
        <family val="2"/>
        <charset val="238"/>
      </rPr>
      <t>ok</t>
    </r>
    <r>
      <rPr>
        <sz val="8"/>
        <rFont val="Arial Narrow"/>
        <family val="2"/>
        <charset val="238"/>
      </rPr>
      <t xml:space="preserve"> * (t</t>
    </r>
    <r>
      <rPr>
        <vertAlign val="subscript"/>
        <sz val="8"/>
        <rFont val="Arial Narrow"/>
        <family val="2"/>
        <charset val="238"/>
      </rPr>
      <t>wo</t>
    </r>
    <r>
      <rPr>
        <sz val="8"/>
        <rFont val="Arial Narrow"/>
        <family val="2"/>
        <charset val="238"/>
      </rPr>
      <t xml:space="preserve"> - t</t>
    </r>
    <r>
      <rPr>
        <vertAlign val="subscript"/>
        <sz val="8"/>
        <rFont val="Arial Narrow"/>
        <family val="2"/>
        <charset val="238"/>
      </rPr>
      <t>zo</t>
    </r>
    <r>
      <rPr>
        <sz val="8"/>
        <rFont val="Arial Narrow"/>
        <family val="2"/>
        <charset val="238"/>
      </rPr>
      <t>) * U</t>
    </r>
    <r>
      <rPr>
        <vertAlign val="subscript"/>
        <sz val="8"/>
        <rFont val="Arial Narrow"/>
        <family val="2"/>
        <charset val="238"/>
      </rPr>
      <t>o</t>
    </r>
    <r>
      <rPr>
        <sz val="8"/>
        <rFont val="Arial Narrow"/>
        <family val="2"/>
        <charset val="238"/>
      </rPr>
      <t xml:space="preserve"> </t>
    </r>
  </si>
  <si>
    <r>
      <t>q</t>
    </r>
    <r>
      <rPr>
        <vertAlign val="subscript"/>
        <sz val="8"/>
        <rFont val="Arial Narrow"/>
        <family val="2"/>
        <charset val="238"/>
      </rPr>
      <t xml:space="preserve">0,w, </t>
    </r>
    <r>
      <rPr>
        <sz val="8"/>
        <rFont val="Arial Narrow"/>
        <family val="2"/>
        <charset val="238"/>
      </rPr>
      <t>q</t>
    </r>
    <r>
      <rPr>
        <vertAlign val="subscript"/>
        <sz val="8"/>
        <rFont val="Arial Narrow"/>
        <family val="2"/>
        <charset val="238"/>
      </rPr>
      <t xml:space="preserve">1,w </t>
    </r>
    <r>
      <rPr>
        <sz val="8"/>
        <rFont val="Arial Narrow"/>
        <family val="2"/>
        <charset val="238"/>
      </rPr>
      <t>= 3,4 *10</t>
    </r>
    <r>
      <rPr>
        <vertAlign val="superscript"/>
        <sz val="8"/>
        <rFont val="Arial Narrow"/>
        <family val="2"/>
        <charset val="238"/>
      </rPr>
      <t>-4</t>
    </r>
    <r>
      <rPr>
        <sz val="8"/>
        <rFont val="Arial Narrow"/>
        <family val="2"/>
        <charset val="238"/>
      </rPr>
      <t xml:space="preserve"> * C</t>
    </r>
    <r>
      <rPr>
        <vertAlign val="subscript"/>
        <sz val="8"/>
        <rFont val="Arial Narrow"/>
        <family val="2"/>
        <charset val="238"/>
      </rPr>
      <t>m</t>
    </r>
    <r>
      <rPr>
        <sz val="8"/>
        <rFont val="Arial Narrow"/>
        <family val="2"/>
        <charset val="238"/>
      </rPr>
      <t xml:space="preserve"> * C</t>
    </r>
    <r>
      <rPr>
        <vertAlign val="subscript"/>
        <sz val="8"/>
        <rFont val="Arial Narrow"/>
        <family val="2"/>
        <charset val="238"/>
      </rPr>
      <t>w</t>
    </r>
    <r>
      <rPr>
        <sz val="8"/>
        <rFont val="Arial Narrow"/>
        <family val="2"/>
        <charset val="238"/>
      </rPr>
      <t xml:space="preserve"> * V</t>
    </r>
    <r>
      <rPr>
        <vertAlign val="subscript"/>
        <sz val="8"/>
        <rFont val="Arial Narrow"/>
        <family val="2"/>
        <charset val="238"/>
      </rPr>
      <t xml:space="preserve">norm </t>
    </r>
    <r>
      <rPr>
        <sz val="8"/>
        <rFont val="Arial Narrow"/>
        <family val="2"/>
        <charset val="238"/>
      </rPr>
      <t xml:space="preserve"> * (t</t>
    </r>
    <r>
      <rPr>
        <vertAlign val="subscript"/>
        <sz val="8"/>
        <rFont val="Arial Narrow"/>
        <family val="2"/>
        <charset val="238"/>
      </rPr>
      <t>wo</t>
    </r>
    <r>
      <rPr>
        <sz val="8"/>
        <rFont val="Arial Narrow"/>
        <family val="2"/>
        <charset val="238"/>
      </rPr>
      <t xml:space="preserve"> - t</t>
    </r>
    <r>
      <rPr>
        <vertAlign val="subscript"/>
        <sz val="8"/>
        <rFont val="Arial Narrow"/>
        <family val="2"/>
        <charset val="238"/>
      </rPr>
      <t>zo</t>
    </r>
    <r>
      <rPr>
        <sz val="8"/>
        <rFont val="Arial Narrow"/>
        <family val="2"/>
        <charset val="238"/>
      </rPr>
      <t>)</t>
    </r>
  </si>
  <si>
    <r>
      <t>Σq</t>
    </r>
    <r>
      <rPr>
        <vertAlign val="subscript"/>
        <sz val="8"/>
        <rFont val="Arial Narrow"/>
        <family val="2"/>
        <charset val="238"/>
      </rPr>
      <t xml:space="preserve">0, </t>
    </r>
    <r>
      <rPr>
        <sz val="8"/>
        <rFont val="Arial Narrow"/>
        <family val="2"/>
        <charset val="238"/>
      </rPr>
      <t>q</t>
    </r>
    <r>
      <rPr>
        <vertAlign val="subscript"/>
        <sz val="8"/>
        <rFont val="Arial Narrow"/>
        <family val="2"/>
        <charset val="238"/>
      </rPr>
      <t xml:space="preserve">1  </t>
    </r>
    <r>
      <rPr>
        <sz val="8"/>
        <rFont val="Arial Narrow"/>
        <family val="2"/>
        <charset val="238"/>
      </rPr>
      <t>= q</t>
    </r>
    <r>
      <rPr>
        <vertAlign val="subscript"/>
        <sz val="8"/>
        <rFont val="Arial Narrow"/>
        <family val="2"/>
        <charset val="238"/>
      </rPr>
      <t xml:space="preserve">0,p, </t>
    </r>
    <r>
      <rPr>
        <sz val="8"/>
        <rFont val="Arial Narrow"/>
        <family val="2"/>
        <charset val="238"/>
      </rPr>
      <t>q</t>
    </r>
    <r>
      <rPr>
        <vertAlign val="subscript"/>
        <sz val="8"/>
        <rFont val="Arial Narrow"/>
        <family val="2"/>
        <charset val="238"/>
      </rPr>
      <t xml:space="preserve">1,p </t>
    </r>
    <r>
      <rPr>
        <sz val="8"/>
        <rFont val="Arial Narrow"/>
        <family val="2"/>
        <charset val="238"/>
      </rPr>
      <t>+ q</t>
    </r>
    <r>
      <rPr>
        <vertAlign val="subscript"/>
        <sz val="8"/>
        <rFont val="Arial Narrow"/>
        <family val="2"/>
        <charset val="238"/>
      </rPr>
      <t xml:space="preserve">0,w, </t>
    </r>
    <r>
      <rPr>
        <sz val="8"/>
        <rFont val="Arial Narrow"/>
        <family val="2"/>
        <charset val="238"/>
      </rPr>
      <t>q</t>
    </r>
    <r>
      <rPr>
        <vertAlign val="subscript"/>
        <sz val="8"/>
        <rFont val="Arial Narrow"/>
        <family val="2"/>
        <charset val="238"/>
      </rPr>
      <t>1,w</t>
    </r>
  </si>
  <si>
    <r>
      <t>ΔQ</t>
    </r>
    <r>
      <rPr>
        <vertAlign val="subscript"/>
        <sz val="8"/>
        <rFont val="Arial Narrow"/>
        <family val="2"/>
        <charset val="238"/>
      </rPr>
      <t xml:space="preserve">ru </t>
    </r>
    <r>
      <rPr>
        <sz val="8"/>
        <rFont val="Arial Narrow"/>
        <family val="2"/>
        <charset val="238"/>
      </rPr>
      <t>= (Q</t>
    </r>
    <r>
      <rPr>
        <vertAlign val="subscript"/>
        <sz val="8"/>
        <rFont val="Arial Narrow"/>
        <family val="2"/>
        <charset val="238"/>
      </rPr>
      <t>ou</t>
    </r>
    <r>
      <rPr>
        <sz val="8"/>
        <rFont val="Arial Narrow"/>
        <family val="2"/>
        <charset val="238"/>
      </rPr>
      <t xml:space="preserve"> - Q</t>
    </r>
    <r>
      <rPr>
        <vertAlign val="subscript"/>
        <sz val="8"/>
        <rFont val="Arial Narrow"/>
        <family val="2"/>
        <charset val="238"/>
      </rPr>
      <t>nu</t>
    </r>
    <r>
      <rPr>
        <sz val="8"/>
        <rFont val="Arial Narrow"/>
        <family val="2"/>
        <charset val="238"/>
      </rPr>
      <t>) * O</t>
    </r>
    <r>
      <rPr>
        <vertAlign val="subscript"/>
        <sz val="8"/>
        <rFont val="Arial Narrow"/>
        <family val="2"/>
        <charset val="238"/>
      </rPr>
      <t xml:space="preserve">z </t>
    </r>
    <r>
      <rPr>
        <sz val="8"/>
        <rFont val="Arial Narrow"/>
        <family val="2"/>
        <charset val="238"/>
      </rPr>
      <t xml:space="preserve"> + 12(q</t>
    </r>
    <r>
      <rPr>
        <vertAlign val="subscript"/>
        <sz val="8"/>
        <rFont val="Arial Narrow"/>
        <family val="2"/>
        <charset val="238"/>
      </rPr>
      <t>ou</t>
    </r>
    <r>
      <rPr>
        <sz val="8"/>
        <rFont val="Arial Narrow"/>
        <family val="2"/>
        <charset val="238"/>
      </rPr>
      <t xml:space="preserve"> - q</t>
    </r>
    <r>
      <rPr>
        <vertAlign val="subscript"/>
        <sz val="8"/>
        <rFont val="Arial Narrow"/>
        <family val="2"/>
        <charset val="238"/>
      </rPr>
      <t>nu</t>
    </r>
    <r>
      <rPr>
        <sz val="8"/>
        <rFont val="Arial Narrow"/>
        <family val="2"/>
        <charset val="238"/>
      </rPr>
      <t>) * O</t>
    </r>
    <r>
      <rPr>
        <vertAlign val="subscript"/>
        <sz val="8"/>
        <rFont val="Arial Narrow"/>
        <family val="2"/>
        <charset val="238"/>
      </rPr>
      <t>m</t>
    </r>
  </si>
  <si>
    <r>
      <t>Jednostkowa cena wymiany okien [n</t>
    </r>
    <r>
      <rPr>
        <vertAlign val="subscript"/>
        <sz val="8"/>
        <rFont val="Arial Narrow"/>
        <family val="2"/>
        <charset val="238"/>
      </rPr>
      <t xml:space="preserve">ok </t>
    </r>
    <r>
      <rPr>
        <sz val="8"/>
        <rFont val="Arial Narrow"/>
        <family val="2"/>
        <charset val="238"/>
      </rPr>
      <t>]</t>
    </r>
  </si>
  <si>
    <r>
      <t>Koszt wymiany okien [N</t>
    </r>
    <r>
      <rPr>
        <vertAlign val="subscript"/>
        <sz val="8"/>
        <rFont val="Arial Narrow"/>
        <family val="2"/>
        <charset val="238"/>
      </rPr>
      <t>ok</t>
    </r>
    <r>
      <rPr>
        <sz val="8"/>
        <rFont val="Arial Narrow"/>
        <family val="2"/>
        <charset val="238"/>
      </rPr>
      <t>]</t>
    </r>
  </si>
  <si>
    <r>
      <t>Koszt modernizacji wentylacji [N</t>
    </r>
    <r>
      <rPr>
        <vertAlign val="subscript"/>
        <sz val="8"/>
        <rFont val="Arial Narrow"/>
        <family val="2"/>
        <charset val="238"/>
      </rPr>
      <t>w</t>
    </r>
    <r>
      <rPr>
        <sz val="8"/>
        <rFont val="Arial Narrow"/>
        <family val="2"/>
        <charset val="238"/>
      </rPr>
      <t>]</t>
    </r>
  </si>
  <si>
    <r>
      <t>SPBT = N/ΔQ</t>
    </r>
    <r>
      <rPr>
        <vertAlign val="subscript"/>
        <sz val="8"/>
        <rFont val="Arial Narrow"/>
        <family val="2"/>
        <charset val="238"/>
      </rPr>
      <t>ru</t>
    </r>
  </si>
  <si>
    <t>SW</t>
  </si>
  <si>
    <t>SE</t>
  </si>
  <si>
    <r>
      <t>m</t>
    </r>
    <r>
      <rPr>
        <vertAlign val="superscript"/>
        <sz val="6"/>
        <rFont val="Arial Narrow"/>
        <family val="2"/>
        <charset val="238"/>
      </rPr>
      <t>2</t>
    </r>
    <r>
      <rPr>
        <sz val="6"/>
        <rFont val="Arial Narrow"/>
        <family val="2"/>
        <charset val="238"/>
      </rPr>
      <t xml:space="preserve">  </t>
    </r>
  </si>
  <si>
    <r>
      <t>m</t>
    </r>
    <r>
      <rPr>
        <vertAlign val="superscript"/>
        <sz val="8"/>
        <rFont val="Arial Narrow"/>
        <family val="2"/>
        <charset val="238"/>
      </rPr>
      <t>2</t>
    </r>
    <r>
      <rPr>
        <sz val="8"/>
        <rFont val="Arial Narrow"/>
        <family val="2"/>
        <charset val="238"/>
      </rPr>
      <t xml:space="preserve">  </t>
    </r>
  </si>
  <si>
    <t>NW</t>
  </si>
  <si>
    <t>NE</t>
  </si>
  <si>
    <t>&lt;-- błędne formuły sumowania</t>
  </si>
  <si>
    <r>
      <t>QK</t>
    </r>
    <r>
      <rPr>
        <vertAlign val="subscript"/>
        <sz val="7"/>
        <rFont val="Arial Narrow"/>
        <family val="2"/>
        <charset val="238"/>
      </rPr>
      <t>w</t>
    </r>
  </si>
  <si>
    <r>
      <t>k</t>
    </r>
    <r>
      <rPr>
        <vertAlign val="subscript"/>
        <sz val="7"/>
        <rFont val="Arial Narrow"/>
        <family val="2"/>
        <charset val="238"/>
      </rPr>
      <t>prop</t>
    </r>
  </si>
  <si>
    <r>
      <t>QK</t>
    </r>
    <r>
      <rPr>
        <vertAlign val="subscript"/>
        <sz val="7"/>
        <rFont val="Arial Narrow"/>
        <family val="2"/>
        <charset val="238"/>
      </rPr>
      <t>prop</t>
    </r>
  </si>
  <si>
    <r>
      <t>kW/m</t>
    </r>
    <r>
      <rPr>
        <vertAlign val="superscript"/>
        <sz val="7"/>
        <rFont val="Arial Narrow"/>
        <family val="2"/>
        <charset val="238"/>
      </rPr>
      <t>2</t>
    </r>
  </si>
  <si>
    <r>
      <t xml:space="preserve">Ilość kolektorów
</t>
    </r>
    <r>
      <rPr>
        <i/>
        <sz val="8"/>
        <color theme="5" tint="-0.249977111117893"/>
        <rFont val="Arial Narrow"/>
        <family val="2"/>
        <charset val="238"/>
      </rPr>
      <t>ilość kolektorów należy dobrać do udziału procentowego energii c.w.u. wg pkt. 2</t>
    </r>
  </si>
  <si>
    <r>
      <t>A</t>
    </r>
    <r>
      <rPr>
        <vertAlign val="subscript"/>
        <sz val="7"/>
        <rFont val="Arial Narrow"/>
        <family val="2"/>
        <charset val="238"/>
      </rPr>
      <t>∑</t>
    </r>
  </si>
  <si>
    <r>
      <t>Φ</t>
    </r>
    <r>
      <rPr>
        <vertAlign val="subscript"/>
        <sz val="7"/>
        <rFont val="Arial Narrow"/>
        <family val="2"/>
        <charset val="238"/>
      </rPr>
      <t>sol</t>
    </r>
  </si>
  <si>
    <r>
      <t>qk</t>
    </r>
    <r>
      <rPr>
        <vertAlign val="subscript"/>
        <sz val="7"/>
        <rFont val="Arial Narrow"/>
        <family val="2"/>
        <charset val="238"/>
      </rPr>
      <t>sol</t>
    </r>
  </si>
  <si>
    <r>
      <t>QU</t>
    </r>
    <r>
      <rPr>
        <vertAlign val="subscript"/>
        <sz val="7"/>
        <rFont val="Arial Narrow"/>
        <family val="2"/>
        <charset val="238"/>
      </rPr>
      <t>sol</t>
    </r>
  </si>
  <si>
    <r>
      <t>η</t>
    </r>
    <r>
      <rPr>
        <vertAlign val="subscript"/>
        <sz val="7"/>
        <rFont val="Arial Narrow"/>
        <family val="2"/>
        <charset val="238"/>
      </rPr>
      <t>W</t>
    </r>
    <r>
      <rPr>
        <sz val="7"/>
        <rFont val="Arial Narrow"/>
        <family val="2"/>
        <charset val="238"/>
      </rPr>
      <t>.</t>
    </r>
    <r>
      <rPr>
        <vertAlign val="subscript"/>
        <sz val="7"/>
        <rFont val="Arial Narrow"/>
        <family val="2"/>
        <charset val="238"/>
      </rPr>
      <t>sol</t>
    </r>
  </si>
  <si>
    <r>
      <t>QK</t>
    </r>
    <r>
      <rPr>
        <vertAlign val="subscript"/>
        <sz val="7"/>
        <rFont val="Arial Narrow"/>
        <family val="2"/>
        <charset val="238"/>
      </rPr>
      <t>sol</t>
    </r>
  </si>
  <si>
    <r>
      <t>QK</t>
    </r>
    <r>
      <rPr>
        <vertAlign val="subscript"/>
        <sz val="7"/>
        <rFont val="Arial Narrow"/>
        <family val="2"/>
        <charset val="238"/>
      </rPr>
      <t>pom w</t>
    </r>
  </si>
  <si>
    <r>
      <t>k</t>
    </r>
    <r>
      <rPr>
        <vertAlign val="subscript"/>
        <sz val="7"/>
        <rFont val="Arial Narrow"/>
        <family val="2"/>
        <charset val="238"/>
      </rPr>
      <t>w</t>
    </r>
  </si>
  <si>
    <r>
      <t>k</t>
    </r>
    <r>
      <rPr>
        <vertAlign val="subscript"/>
        <sz val="7"/>
        <rFont val="Arial Narrow"/>
        <family val="2"/>
        <charset val="238"/>
      </rPr>
      <t>p</t>
    </r>
  </si>
  <si>
    <r>
      <t>K</t>
    </r>
    <r>
      <rPr>
        <vertAlign val="subscript"/>
        <sz val="7"/>
        <rFont val="Arial Narrow"/>
        <family val="2"/>
        <charset val="238"/>
      </rPr>
      <t>e.z</t>
    </r>
  </si>
  <si>
    <r>
      <t>K</t>
    </r>
    <r>
      <rPr>
        <vertAlign val="subscript"/>
        <sz val="7"/>
        <rFont val="Arial Narrow"/>
        <family val="2"/>
        <charset val="238"/>
      </rPr>
      <t>e.p</t>
    </r>
  </si>
  <si>
    <r>
      <t>K</t>
    </r>
    <r>
      <rPr>
        <vertAlign val="subscript"/>
        <sz val="7"/>
        <rFont val="Arial Narrow"/>
        <family val="2"/>
        <charset val="238"/>
      </rPr>
      <t>e</t>
    </r>
  </si>
  <si>
    <r>
      <t>ΔK</t>
    </r>
    <r>
      <rPr>
        <vertAlign val="subscript"/>
        <sz val="7"/>
        <rFont val="Arial Narrow"/>
        <family val="2"/>
        <charset val="238"/>
      </rPr>
      <t>e</t>
    </r>
  </si>
  <si>
    <r>
      <t>n</t>
    </r>
    <r>
      <rPr>
        <vertAlign val="subscript"/>
        <sz val="7"/>
        <rFont val="Arial Narrow"/>
        <family val="2"/>
        <charset val="238"/>
      </rPr>
      <t>inw.sol</t>
    </r>
  </si>
  <si>
    <r>
      <t>N</t>
    </r>
    <r>
      <rPr>
        <vertAlign val="subscript"/>
        <sz val="7"/>
        <rFont val="Arial Narrow"/>
        <family val="2"/>
        <charset val="238"/>
      </rPr>
      <t>inw</t>
    </r>
    <r>
      <rPr>
        <sz val="7"/>
        <rFont val="Arial Narrow"/>
        <family val="2"/>
        <charset val="238"/>
      </rPr>
      <t>.</t>
    </r>
    <r>
      <rPr>
        <vertAlign val="subscript"/>
        <sz val="7"/>
        <rFont val="Arial Narrow"/>
        <family val="2"/>
        <charset val="238"/>
      </rPr>
      <t>foto</t>
    </r>
  </si>
  <si>
    <r>
      <t>QK</t>
    </r>
    <r>
      <rPr>
        <vertAlign val="subscript"/>
        <sz val="7"/>
        <rFont val="Arial Narrow"/>
        <family val="2"/>
        <charset val="238"/>
      </rPr>
      <t>fakt</t>
    </r>
  </si>
  <si>
    <r>
      <t>kW</t>
    </r>
    <r>
      <rPr>
        <vertAlign val="subscript"/>
        <sz val="7"/>
        <rFont val="Arial Narrow"/>
        <family val="2"/>
        <charset val="238"/>
      </rPr>
      <t>pik</t>
    </r>
    <r>
      <rPr>
        <sz val="7"/>
        <rFont val="Arial Narrow"/>
        <family val="2"/>
        <charset val="238"/>
      </rPr>
      <t>/szt.</t>
    </r>
  </si>
  <si>
    <r>
      <t xml:space="preserve">Ilość paneli
</t>
    </r>
    <r>
      <rPr>
        <i/>
        <sz val="8"/>
        <color theme="5" tint="-0.249977111117893"/>
        <rFont val="Arial Narrow"/>
        <family val="2"/>
        <charset val="238"/>
      </rPr>
      <t>ilość paneli należy dobrać do udziału procentowego energii foto wg pkt. 2</t>
    </r>
  </si>
  <si>
    <r>
      <t>Φ</t>
    </r>
    <r>
      <rPr>
        <vertAlign val="subscript"/>
        <sz val="7"/>
        <rFont val="Arial Narrow"/>
        <family val="2"/>
        <charset val="238"/>
      </rPr>
      <t>fotoo</t>
    </r>
  </si>
  <si>
    <r>
      <t xml:space="preserve"> kW</t>
    </r>
    <r>
      <rPr>
        <vertAlign val="subscript"/>
        <sz val="7"/>
        <rFont val="Arial Narrow"/>
        <family val="2"/>
        <charset val="238"/>
      </rPr>
      <t>pik</t>
    </r>
  </si>
  <si>
    <r>
      <t>qk</t>
    </r>
    <r>
      <rPr>
        <vertAlign val="subscript"/>
        <sz val="7"/>
        <rFont val="Arial Narrow"/>
        <family val="2"/>
        <charset val="238"/>
      </rPr>
      <t>foto</t>
    </r>
  </si>
  <si>
    <r>
      <t>kWh/(kW</t>
    </r>
    <r>
      <rPr>
        <vertAlign val="subscript"/>
        <sz val="7"/>
        <rFont val="Arial Narrow"/>
        <family val="2"/>
        <charset val="238"/>
      </rPr>
      <t xml:space="preserve">pik </t>
    </r>
    <r>
      <rPr>
        <sz val="7"/>
        <rFont val="Arial Narrow"/>
        <family val="2"/>
        <charset val="238"/>
      </rPr>
      <t>*a)</t>
    </r>
  </si>
  <si>
    <r>
      <t>QK</t>
    </r>
    <r>
      <rPr>
        <vertAlign val="subscript"/>
        <sz val="7"/>
        <rFont val="Arial Narrow"/>
        <family val="2"/>
        <charset val="238"/>
      </rPr>
      <t>soto</t>
    </r>
  </si>
  <si>
    <r>
      <t>QK</t>
    </r>
    <r>
      <rPr>
        <vertAlign val="subscript"/>
        <sz val="7"/>
        <rFont val="Arial Narrow"/>
        <family val="2"/>
        <charset val="238"/>
      </rPr>
      <t>foto</t>
    </r>
    <r>
      <rPr>
        <sz val="7"/>
        <rFont val="Arial Narrow"/>
        <family val="2"/>
        <charset val="238"/>
      </rPr>
      <t>.</t>
    </r>
    <r>
      <rPr>
        <vertAlign val="subscript"/>
        <sz val="7"/>
        <rFont val="Arial Narrow"/>
        <family val="2"/>
        <charset val="238"/>
      </rPr>
      <t>z</t>
    </r>
  </si>
  <si>
    <r>
      <t>Qk</t>
    </r>
    <r>
      <rPr>
        <vertAlign val="subscript"/>
        <sz val="7"/>
        <rFont val="Arial Narrow"/>
        <family val="2"/>
        <charset val="238"/>
      </rPr>
      <t>foto</t>
    </r>
    <r>
      <rPr>
        <sz val="7"/>
        <rFont val="Arial Narrow"/>
        <family val="2"/>
        <charset val="238"/>
      </rPr>
      <t>.</t>
    </r>
    <r>
      <rPr>
        <vertAlign val="subscript"/>
        <sz val="7"/>
        <rFont val="Arial Narrow"/>
        <family val="2"/>
        <charset val="238"/>
      </rPr>
      <t>s</t>
    </r>
  </si>
  <si>
    <r>
      <t>k</t>
    </r>
    <r>
      <rPr>
        <vertAlign val="subscript"/>
        <sz val="7"/>
        <rFont val="Arial Narrow"/>
        <family val="2"/>
        <charset val="238"/>
      </rPr>
      <t>z</t>
    </r>
  </si>
  <si>
    <r>
      <t>k</t>
    </r>
    <r>
      <rPr>
        <vertAlign val="subscript"/>
        <sz val="7"/>
        <rFont val="Arial Narrow"/>
        <family val="2"/>
        <charset val="238"/>
      </rPr>
      <t>s</t>
    </r>
  </si>
  <si>
    <r>
      <t>k</t>
    </r>
    <r>
      <rPr>
        <vertAlign val="subscript"/>
        <sz val="7"/>
        <rFont val="Arial Narrow"/>
        <family val="2"/>
        <charset val="238"/>
      </rPr>
      <t>zc</t>
    </r>
  </si>
  <si>
    <r>
      <t>K</t>
    </r>
    <r>
      <rPr>
        <vertAlign val="subscript"/>
        <sz val="7"/>
        <rFont val="Arial Narrow"/>
        <family val="2"/>
        <charset val="238"/>
      </rPr>
      <t>e.s</t>
    </r>
  </si>
  <si>
    <r>
      <t>K</t>
    </r>
    <r>
      <rPr>
        <vertAlign val="subscript"/>
        <sz val="7"/>
        <rFont val="Arial Narrow"/>
        <family val="2"/>
        <charset val="238"/>
      </rPr>
      <t>e</t>
    </r>
    <r>
      <rPr>
        <sz val="7"/>
        <rFont val="Arial Narrow"/>
        <family val="2"/>
        <charset val="238"/>
      </rPr>
      <t>.</t>
    </r>
    <r>
      <rPr>
        <vertAlign val="subscript"/>
        <sz val="7"/>
        <rFont val="Arial Narrow"/>
        <family val="2"/>
        <charset val="238"/>
      </rPr>
      <t>zc</t>
    </r>
  </si>
  <si>
    <r>
      <t>n</t>
    </r>
    <r>
      <rPr>
        <vertAlign val="subscript"/>
        <sz val="7"/>
        <rFont val="Arial Narrow"/>
        <family val="2"/>
        <charset val="238"/>
      </rPr>
      <t>inw.foto</t>
    </r>
  </si>
  <si>
    <r>
      <t>zł/kW</t>
    </r>
    <r>
      <rPr>
        <vertAlign val="subscript"/>
        <sz val="7"/>
        <rFont val="Arial Narrow"/>
        <family val="2"/>
        <charset val="238"/>
      </rPr>
      <t>pik</t>
    </r>
  </si>
  <si>
    <r>
      <t>QK</t>
    </r>
    <r>
      <rPr>
        <vertAlign val="subscript"/>
        <sz val="8"/>
        <rFont val="Arial Narrow"/>
        <family val="2"/>
        <charset val="238"/>
      </rPr>
      <t>el</t>
    </r>
  </si>
  <si>
    <r>
      <t>k</t>
    </r>
    <r>
      <rPr>
        <vertAlign val="subscript"/>
        <sz val="8"/>
        <rFont val="Arial Narrow"/>
        <family val="2"/>
        <charset val="238"/>
      </rPr>
      <t>aku</t>
    </r>
  </si>
  <si>
    <r>
      <t>k</t>
    </r>
    <r>
      <rPr>
        <vertAlign val="subscript"/>
        <sz val="8"/>
        <rFont val="Arial Narrow"/>
        <family val="2"/>
        <charset val="238"/>
      </rPr>
      <t>s</t>
    </r>
  </si>
  <si>
    <r>
      <t>n</t>
    </r>
    <r>
      <rPr>
        <vertAlign val="subscript"/>
        <sz val="8"/>
        <rFont val="Arial Narrow"/>
        <family val="2"/>
        <charset val="238"/>
      </rPr>
      <t>inw.aku</t>
    </r>
  </si>
  <si>
    <r>
      <t>N</t>
    </r>
    <r>
      <rPr>
        <vertAlign val="subscript"/>
        <sz val="8"/>
        <rFont val="Arial Narrow"/>
        <family val="2"/>
        <charset val="238"/>
      </rPr>
      <t>inw</t>
    </r>
    <r>
      <rPr>
        <sz val="8"/>
        <rFont val="Arial Narrow"/>
        <family val="2"/>
        <charset val="238"/>
      </rPr>
      <t>.</t>
    </r>
    <r>
      <rPr>
        <vertAlign val="subscript"/>
        <sz val="8"/>
        <rFont val="Arial Narrow"/>
        <family val="2"/>
        <charset val="238"/>
      </rPr>
      <t>aku</t>
    </r>
  </si>
  <si>
    <r>
      <t>φ</t>
    </r>
    <r>
      <rPr>
        <vertAlign val="subscript"/>
        <sz val="7"/>
        <rFont val="Arial Narrow"/>
        <family val="2"/>
        <charset val="238"/>
      </rPr>
      <t>wind</t>
    </r>
  </si>
  <si>
    <r>
      <t>ek</t>
    </r>
    <r>
      <rPr>
        <vertAlign val="subscript"/>
        <sz val="7"/>
        <rFont val="Arial Narrow"/>
        <family val="2"/>
        <charset val="238"/>
      </rPr>
      <t>wind</t>
    </r>
  </si>
  <si>
    <r>
      <t>kWh/(kW</t>
    </r>
    <r>
      <rPr>
        <vertAlign val="subscript"/>
        <sz val="7"/>
        <rFont val="Arial Narrow"/>
        <family val="2"/>
        <charset val="238"/>
      </rPr>
      <t>wind *</t>
    </r>
    <r>
      <rPr>
        <sz val="7"/>
        <rFont val="Arial Narrow"/>
        <family val="2"/>
        <charset val="238"/>
      </rPr>
      <t>a)</t>
    </r>
  </si>
  <si>
    <r>
      <t>EK</t>
    </r>
    <r>
      <rPr>
        <vertAlign val="subscript"/>
        <sz val="8"/>
        <rFont val="Arial Narrow"/>
        <family val="2"/>
        <charset val="238"/>
      </rPr>
      <t>wind</t>
    </r>
  </si>
  <si>
    <r>
      <t>EK</t>
    </r>
    <r>
      <rPr>
        <vertAlign val="subscript"/>
        <sz val="8"/>
        <rFont val="Arial Narrow"/>
        <family val="2"/>
        <charset val="238"/>
      </rPr>
      <t>wind</t>
    </r>
    <r>
      <rPr>
        <sz val="8"/>
        <rFont val="Arial Narrow"/>
        <family val="2"/>
        <charset val="238"/>
      </rPr>
      <t>.</t>
    </r>
    <r>
      <rPr>
        <vertAlign val="subscript"/>
        <sz val="8"/>
        <rFont val="Arial Narrow"/>
        <family val="2"/>
        <charset val="238"/>
      </rPr>
      <t>z</t>
    </r>
  </si>
  <si>
    <r>
      <t>Ek</t>
    </r>
    <r>
      <rPr>
        <vertAlign val="subscript"/>
        <sz val="8"/>
        <rFont val="Arial Narrow"/>
        <family val="2"/>
        <charset val="238"/>
      </rPr>
      <t>wind</t>
    </r>
    <r>
      <rPr>
        <sz val="8"/>
        <rFont val="Arial Narrow"/>
        <family val="2"/>
        <charset val="238"/>
      </rPr>
      <t>.</t>
    </r>
    <r>
      <rPr>
        <vertAlign val="subscript"/>
        <sz val="8"/>
        <rFont val="Arial Narrow"/>
        <family val="2"/>
        <charset val="238"/>
      </rPr>
      <t>s</t>
    </r>
  </si>
  <si>
    <r>
      <t>k</t>
    </r>
    <r>
      <rPr>
        <vertAlign val="subscript"/>
        <sz val="8"/>
        <rFont val="Arial Narrow"/>
        <family val="2"/>
        <charset val="238"/>
      </rPr>
      <t>z</t>
    </r>
  </si>
  <si>
    <r>
      <t>k</t>
    </r>
    <r>
      <rPr>
        <vertAlign val="subscript"/>
        <sz val="8"/>
        <rFont val="Arial Narrow"/>
        <family val="2"/>
        <charset val="238"/>
      </rPr>
      <t>zc</t>
    </r>
  </si>
  <si>
    <r>
      <t>K</t>
    </r>
    <r>
      <rPr>
        <vertAlign val="subscript"/>
        <sz val="8"/>
        <rFont val="Arial Narrow"/>
        <family val="2"/>
        <charset val="238"/>
      </rPr>
      <t>e.z</t>
    </r>
  </si>
  <si>
    <r>
      <t>K</t>
    </r>
    <r>
      <rPr>
        <vertAlign val="subscript"/>
        <sz val="8"/>
        <rFont val="Arial Narrow"/>
        <family val="2"/>
        <charset val="238"/>
      </rPr>
      <t>e.s</t>
    </r>
  </si>
  <si>
    <r>
      <t>K</t>
    </r>
    <r>
      <rPr>
        <vertAlign val="subscript"/>
        <sz val="8"/>
        <rFont val="Arial Narrow"/>
        <family val="2"/>
        <charset val="238"/>
      </rPr>
      <t>e</t>
    </r>
    <r>
      <rPr>
        <sz val="8"/>
        <rFont val="Arial Narrow"/>
        <family val="2"/>
        <charset val="238"/>
      </rPr>
      <t>.</t>
    </r>
    <r>
      <rPr>
        <vertAlign val="subscript"/>
        <sz val="8"/>
        <rFont val="Arial Narrow"/>
        <family val="2"/>
        <charset val="238"/>
      </rPr>
      <t>zc</t>
    </r>
  </si>
  <si>
    <r>
      <t>K</t>
    </r>
    <r>
      <rPr>
        <vertAlign val="subscript"/>
        <sz val="8"/>
        <rFont val="Arial Narrow"/>
        <family val="2"/>
        <charset val="238"/>
      </rPr>
      <t>e</t>
    </r>
  </si>
  <si>
    <r>
      <t>ΔK</t>
    </r>
    <r>
      <rPr>
        <vertAlign val="subscript"/>
        <sz val="8"/>
        <rFont val="Arial Narrow"/>
        <family val="2"/>
        <charset val="238"/>
      </rPr>
      <t>e</t>
    </r>
  </si>
  <si>
    <r>
      <t>n</t>
    </r>
    <r>
      <rPr>
        <vertAlign val="subscript"/>
        <sz val="8"/>
        <rFont val="Arial Narrow"/>
        <family val="2"/>
        <charset val="238"/>
      </rPr>
      <t>inw</t>
    </r>
  </si>
  <si>
    <r>
      <t>zł/kW</t>
    </r>
    <r>
      <rPr>
        <vertAlign val="subscript"/>
        <sz val="8"/>
        <rFont val="Arial Narrow"/>
        <family val="2"/>
        <charset val="238"/>
      </rPr>
      <t>wind</t>
    </r>
  </si>
  <si>
    <r>
      <t>N</t>
    </r>
    <r>
      <rPr>
        <vertAlign val="subscript"/>
        <sz val="8"/>
        <rFont val="Arial Narrow"/>
        <family val="2"/>
        <charset val="238"/>
      </rPr>
      <t>inw</t>
    </r>
  </si>
  <si>
    <r>
      <t>E</t>
    </r>
    <r>
      <rPr>
        <vertAlign val="subscript"/>
        <sz val="8"/>
        <rFont val="Arial Narrow"/>
        <family val="2"/>
        <charset val="238"/>
      </rPr>
      <t>pom</t>
    </r>
  </si>
  <si>
    <r>
      <t>φ</t>
    </r>
    <r>
      <rPr>
        <vertAlign val="subscript"/>
        <sz val="8"/>
        <rFont val="Arial Narrow"/>
        <family val="2"/>
        <charset val="238"/>
      </rPr>
      <t>wind</t>
    </r>
  </si>
  <si>
    <r>
      <t>t</t>
    </r>
    <r>
      <rPr>
        <vertAlign val="subscript"/>
        <sz val="8"/>
        <rFont val="Arial Narrow"/>
        <family val="2"/>
        <charset val="238"/>
      </rPr>
      <t>a</t>
    </r>
  </si>
  <si>
    <r>
      <t>Ek</t>
    </r>
    <r>
      <rPr>
        <vertAlign val="subscript"/>
        <sz val="8"/>
        <rFont val="Arial Narrow"/>
        <family val="2"/>
        <charset val="238"/>
      </rPr>
      <t>woda</t>
    </r>
  </si>
  <si>
    <r>
      <t>EK</t>
    </r>
    <r>
      <rPr>
        <vertAlign val="subscript"/>
        <sz val="8"/>
        <rFont val="Arial Narrow"/>
        <family val="2"/>
        <charset val="238"/>
      </rPr>
      <t>woda</t>
    </r>
    <r>
      <rPr>
        <sz val="8"/>
        <rFont val="Arial Narrow"/>
        <family val="2"/>
        <charset val="238"/>
      </rPr>
      <t>.</t>
    </r>
    <r>
      <rPr>
        <vertAlign val="subscript"/>
        <sz val="8"/>
        <rFont val="Arial Narrow"/>
        <family val="2"/>
        <charset val="238"/>
      </rPr>
      <t>z</t>
    </r>
  </si>
  <si>
    <r>
      <t>Ek</t>
    </r>
    <r>
      <rPr>
        <vertAlign val="subscript"/>
        <sz val="8"/>
        <rFont val="Arial Narrow"/>
        <family val="2"/>
        <charset val="238"/>
      </rPr>
      <t>woda</t>
    </r>
    <r>
      <rPr>
        <sz val="8"/>
        <rFont val="Arial Narrow"/>
        <family val="2"/>
        <charset val="238"/>
      </rPr>
      <t>.</t>
    </r>
    <r>
      <rPr>
        <vertAlign val="subscript"/>
        <sz val="8"/>
        <rFont val="Arial Narrow"/>
        <family val="2"/>
        <charset val="238"/>
      </rPr>
      <t>s</t>
    </r>
  </si>
  <si>
    <r>
      <t>zł/kW</t>
    </r>
    <r>
      <rPr>
        <vertAlign val="subscript"/>
        <sz val="8"/>
        <rFont val="Arial Narrow"/>
        <family val="2"/>
        <charset val="238"/>
      </rPr>
      <t>woda</t>
    </r>
  </si>
  <si>
    <t>zł/m</t>
  </si>
  <si>
    <r>
      <t xml:space="preserve">Parametr pracy w </t>
    </r>
    <r>
      <rPr>
        <vertAlign val="superscript"/>
        <sz val="8"/>
        <color theme="1"/>
        <rFont val="Arial Narrow"/>
        <family val="2"/>
        <charset val="238"/>
      </rPr>
      <t>o</t>
    </r>
    <r>
      <rPr>
        <sz val="8"/>
        <color theme="1"/>
        <rFont val="Arial Narrow"/>
        <family val="2"/>
        <charset val="238"/>
      </rPr>
      <t>C</t>
    </r>
  </si>
  <si>
    <r>
      <t>m</t>
    </r>
    <r>
      <rPr>
        <vertAlign val="superscript"/>
        <sz val="8"/>
        <color theme="1"/>
        <rFont val="Arial Narrow"/>
        <family val="2"/>
        <charset val="238"/>
      </rPr>
      <t>3</t>
    </r>
  </si>
  <si>
    <r>
      <t>η</t>
    </r>
    <r>
      <rPr>
        <vertAlign val="subscript"/>
        <sz val="8"/>
        <rFont val="Arial Narrow"/>
        <family val="2"/>
        <charset val="238"/>
      </rPr>
      <t>e.s</t>
    </r>
  </si>
  <si>
    <r>
      <t>h</t>
    </r>
    <r>
      <rPr>
        <vertAlign val="subscript"/>
        <sz val="8"/>
        <rFont val="Arial Narrow"/>
        <family val="2"/>
        <charset val="238"/>
      </rPr>
      <t>H,g,max</t>
    </r>
  </si>
  <si>
    <r>
      <rPr>
        <sz val="8"/>
        <rFont val="Arial Narrow"/>
        <family val="2"/>
        <charset val="238"/>
      </rPr>
      <t>h</t>
    </r>
    <r>
      <rPr>
        <vertAlign val="subscript"/>
        <sz val="8"/>
        <rFont val="Arial Narrow"/>
        <family val="2"/>
        <charset val="238"/>
      </rPr>
      <t>H,g</t>
    </r>
  </si>
  <si>
    <r>
      <t>k</t>
    </r>
    <r>
      <rPr>
        <vertAlign val="subscript"/>
        <sz val="8"/>
        <rFont val="Arial Narrow"/>
        <family val="2"/>
        <charset val="238"/>
      </rPr>
      <t>pod</t>
    </r>
  </si>
  <si>
    <r>
      <t>k</t>
    </r>
    <r>
      <rPr>
        <vertAlign val="subscript"/>
        <sz val="8"/>
        <rFont val="Arial Narrow"/>
        <family val="2"/>
        <charset val="238"/>
      </rPr>
      <t>pal</t>
    </r>
  </si>
  <si>
    <r>
      <t>G</t>
    </r>
    <r>
      <rPr>
        <vertAlign val="subscript"/>
        <sz val="8"/>
        <rFont val="Arial Narrow"/>
        <family val="2"/>
        <charset val="238"/>
      </rPr>
      <t>pod</t>
    </r>
  </si>
  <si>
    <r>
      <t>Φ</t>
    </r>
    <r>
      <rPr>
        <vertAlign val="subscript"/>
        <sz val="8"/>
        <rFont val="Arial Narrow"/>
        <family val="2"/>
        <charset val="238"/>
      </rPr>
      <t>ogrzew</t>
    </r>
    <r>
      <rPr>
        <sz val="8"/>
        <rFont val="Arial Narrow"/>
        <family val="2"/>
        <charset val="238"/>
      </rPr>
      <t xml:space="preserve"> </t>
    </r>
  </si>
  <si>
    <r>
      <t>QK</t>
    </r>
    <r>
      <rPr>
        <vertAlign val="subscript"/>
        <sz val="8"/>
        <rFont val="Arial Narrow"/>
        <family val="2"/>
        <charset val="238"/>
      </rPr>
      <t>pod</t>
    </r>
  </si>
  <si>
    <r>
      <t>h</t>
    </r>
    <r>
      <rPr>
        <vertAlign val="subscript"/>
        <sz val="8"/>
        <rFont val="Arial Narrow"/>
        <family val="2"/>
        <charset val="238"/>
      </rPr>
      <t>H</t>
    </r>
  </si>
  <si>
    <r>
      <t>u</t>
    </r>
    <r>
      <rPr>
        <vertAlign val="subscript"/>
        <sz val="8"/>
        <color theme="1"/>
        <rFont val="Arial Narrow"/>
        <family val="2"/>
        <charset val="238"/>
      </rPr>
      <t>pod</t>
    </r>
  </si>
  <si>
    <r>
      <t>G</t>
    </r>
    <r>
      <rPr>
        <vertAlign val="subscript"/>
        <sz val="8"/>
        <color theme="1"/>
        <rFont val="Arial Narrow"/>
        <family val="2"/>
        <charset val="238"/>
      </rPr>
      <t>pod</t>
    </r>
  </si>
  <si>
    <r>
      <rPr>
        <sz val="8"/>
        <rFont val="Arial Narrow"/>
        <family val="2"/>
        <charset val="238"/>
      </rPr>
      <t>QK</t>
    </r>
    <r>
      <rPr>
        <vertAlign val="subscript"/>
        <sz val="8"/>
        <rFont val="Arial Narrow"/>
        <family val="2"/>
        <charset val="238"/>
      </rPr>
      <t>szcz</t>
    </r>
  </si>
  <si>
    <r>
      <t>u</t>
    </r>
    <r>
      <rPr>
        <vertAlign val="subscript"/>
        <sz val="8"/>
        <color theme="1"/>
        <rFont val="Arial Narrow"/>
        <family val="2"/>
        <charset val="238"/>
      </rPr>
      <t>oze</t>
    </r>
  </si>
  <si>
    <r>
      <t>Φ</t>
    </r>
    <r>
      <rPr>
        <vertAlign val="subscript"/>
        <sz val="8"/>
        <color theme="1"/>
        <rFont val="Arial Narrow"/>
        <family val="2"/>
        <charset val="238"/>
      </rPr>
      <t>OZE</t>
    </r>
  </si>
  <si>
    <r>
      <t>k</t>
    </r>
    <r>
      <rPr>
        <vertAlign val="subscript"/>
        <sz val="8"/>
        <rFont val="Arial Narrow"/>
        <family val="2"/>
        <charset val="238"/>
      </rPr>
      <t>szcz</t>
    </r>
  </si>
  <si>
    <r>
      <t>u</t>
    </r>
    <r>
      <rPr>
        <vertAlign val="subscript"/>
        <sz val="8"/>
        <color theme="1"/>
        <rFont val="Arial Narrow"/>
        <family val="2"/>
        <charset val="238"/>
      </rPr>
      <t>OZE</t>
    </r>
  </si>
  <si>
    <r>
      <rPr>
        <sz val="8"/>
        <rFont val="Arial Narrow"/>
        <family val="2"/>
        <charset val="238"/>
      </rPr>
      <t>QK</t>
    </r>
    <r>
      <rPr>
        <vertAlign val="subscript"/>
        <sz val="8"/>
        <rFont val="Arial Narrow"/>
        <family val="2"/>
        <charset val="238"/>
      </rPr>
      <t>OZE</t>
    </r>
  </si>
  <si>
    <r>
      <t>k</t>
    </r>
    <r>
      <rPr>
        <vertAlign val="subscript"/>
        <sz val="8"/>
        <rFont val="Arial Narrow"/>
        <family val="2"/>
        <charset val="238"/>
      </rPr>
      <t>OZE</t>
    </r>
  </si>
  <si>
    <r>
      <t>QK</t>
    </r>
    <r>
      <rPr>
        <vertAlign val="subscript"/>
        <sz val="8"/>
        <rFont val="Arial Narrow"/>
        <family val="2"/>
        <charset val="238"/>
      </rPr>
      <t>pom</t>
    </r>
  </si>
  <si>
    <r>
      <t>k</t>
    </r>
    <r>
      <rPr>
        <vertAlign val="subscript"/>
        <sz val="8"/>
        <rFont val="Arial Narrow"/>
        <family val="2"/>
        <charset val="238"/>
      </rPr>
      <t>pom</t>
    </r>
  </si>
  <si>
    <r>
      <t>Ke</t>
    </r>
    <r>
      <rPr>
        <vertAlign val="subscript"/>
        <sz val="8"/>
        <rFont val="Arial Narrow"/>
        <family val="2"/>
        <charset val="238"/>
      </rPr>
      <t>en</t>
    </r>
  </si>
  <si>
    <r>
      <t>Ke</t>
    </r>
    <r>
      <rPr>
        <vertAlign val="subscript"/>
        <sz val="8"/>
        <rFont val="Arial Narrow"/>
        <family val="2"/>
        <charset val="238"/>
      </rPr>
      <t>ob</t>
    </r>
  </si>
  <si>
    <r>
      <t>Ke = Ke</t>
    </r>
    <r>
      <rPr>
        <vertAlign val="subscript"/>
        <sz val="8"/>
        <rFont val="Arial Narrow"/>
        <family val="2"/>
        <charset val="238"/>
      </rPr>
      <t>en</t>
    </r>
    <r>
      <rPr>
        <sz val="8"/>
        <rFont val="Arial Narrow"/>
        <family val="2"/>
        <charset val="238"/>
      </rPr>
      <t xml:space="preserve"> + Ke</t>
    </r>
    <r>
      <rPr>
        <vertAlign val="subscript"/>
        <sz val="8"/>
        <rFont val="Arial Narrow"/>
        <family val="2"/>
        <charset val="238"/>
      </rPr>
      <t>ob</t>
    </r>
  </si>
  <si>
    <r>
      <t>Ke</t>
    </r>
    <r>
      <rPr>
        <vertAlign val="subscript"/>
        <sz val="8"/>
        <rFont val="Arial Narrow"/>
        <family val="2"/>
        <charset val="238"/>
      </rPr>
      <t>en</t>
    </r>
    <r>
      <rPr>
        <sz val="8"/>
        <rFont val="Arial Narrow"/>
        <family val="2"/>
        <charset val="238"/>
      </rPr>
      <t>/QK</t>
    </r>
  </si>
  <si>
    <r>
      <t>ke</t>
    </r>
    <r>
      <rPr>
        <vertAlign val="subscript"/>
        <sz val="8"/>
        <rFont val="Arial Narrow"/>
        <family val="2"/>
        <charset val="238"/>
      </rPr>
      <t>en</t>
    </r>
    <r>
      <rPr>
        <sz val="8"/>
        <rFont val="Arial Narrow"/>
        <family val="2"/>
        <charset val="238"/>
      </rPr>
      <t>/QK</t>
    </r>
  </si>
  <si>
    <r>
      <t>Ke</t>
    </r>
    <r>
      <rPr>
        <vertAlign val="subscript"/>
        <sz val="8"/>
        <rFont val="Arial Narrow"/>
        <family val="2"/>
        <charset val="238"/>
      </rPr>
      <t>ob</t>
    </r>
    <r>
      <rPr>
        <sz val="8"/>
        <rFont val="Arial Narrow"/>
        <family val="2"/>
        <charset val="238"/>
      </rPr>
      <t>/QK</t>
    </r>
  </si>
  <si>
    <r>
      <t>ke</t>
    </r>
    <r>
      <rPr>
        <vertAlign val="subscript"/>
        <sz val="8"/>
        <rFont val="Arial Narrow"/>
        <family val="2"/>
        <charset val="238"/>
      </rPr>
      <t>ob</t>
    </r>
    <r>
      <rPr>
        <sz val="8"/>
        <rFont val="Arial Narrow"/>
        <family val="2"/>
        <charset val="238"/>
      </rPr>
      <t>/QK</t>
    </r>
  </si>
  <si>
    <r>
      <t xml:space="preserve">Parametr wody instalacyjnej w </t>
    </r>
    <r>
      <rPr>
        <vertAlign val="superscript"/>
        <sz val="8"/>
        <color theme="1"/>
        <rFont val="Arial Narrow"/>
        <family val="2"/>
        <charset val="238"/>
      </rPr>
      <t>o</t>
    </r>
    <r>
      <rPr>
        <sz val="8"/>
        <color theme="1"/>
        <rFont val="Arial Narrow"/>
        <family val="2"/>
        <charset val="238"/>
      </rPr>
      <t>C</t>
    </r>
  </si>
  <si>
    <r>
      <t xml:space="preserve">Parametr wody sieciowej w </t>
    </r>
    <r>
      <rPr>
        <vertAlign val="superscript"/>
        <sz val="8"/>
        <color theme="1"/>
        <rFont val="Arial Narrow"/>
        <family val="2"/>
        <charset val="238"/>
      </rPr>
      <t>o</t>
    </r>
    <r>
      <rPr>
        <sz val="8"/>
        <color theme="1"/>
        <rFont val="Arial Narrow"/>
        <family val="2"/>
        <charset val="238"/>
      </rPr>
      <t>C</t>
    </r>
  </si>
  <si>
    <r>
      <t>h</t>
    </r>
    <r>
      <rPr>
        <vertAlign val="subscript"/>
        <sz val="8"/>
        <rFont val="Arial Narrow"/>
        <family val="2"/>
        <charset val="238"/>
      </rPr>
      <t>H,g</t>
    </r>
  </si>
  <si>
    <r>
      <t>k</t>
    </r>
    <r>
      <rPr>
        <vertAlign val="subscript"/>
        <sz val="8"/>
        <rFont val="Arial Narrow"/>
        <family val="2"/>
        <charset val="238"/>
      </rPr>
      <t>el</t>
    </r>
  </si>
  <si>
    <r>
      <t>Ke</t>
    </r>
    <r>
      <rPr>
        <vertAlign val="subscript"/>
        <sz val="8"/>
        <rFont val="Arial Narrow"/>
        <family val="2"/>
        <charset val="238"/>
      </rPr>
      <t>en</t>
    </r>
    <r>
      <rPr>
        <sz val="8"/>
        <rFont val="Arial Narrow"/>
        <family val="2"/>
        <charset val="238"/>
      </rPr>
      <t xml:space="preserve"> </t>
    </r>
  </si>
  <si>
    <r>
      <t>Ke</t>
    </r>
    <r>
      <rPr>
        <vertAlign val="subscript"/>
        <sz val="8"/>
        <color theme="1"/>
        <rFont val="Arial Narrow"/>
        <family val="2"/>
        <charset val="238"/>
      </rPr>
      <t>ob</t>
    </r>
  </si>
  <si>
    <r>
      <t>Ke =Ke</t>
    </r>
    <r>
      <rPr>
        <vertAlign val="subscript"/>
        <sz val="8"/>
        <rFont val="Arial Narrow"/>
        <family val="2"/>
        <charset val="238"/>
      </rPr>
      <t>en</t>
    </r>
    <r>
      <rPr>
        <sz val="8"/>
        <rFont val="Arial Narrow"/>
        <family val="2"/>
        <charset val="238"/>
      </rPr>
      <t xml:space="preserve"> + Ke</t>
    </r>
    <r>
      <rPr>
        <vertAlign val="subscript"/>
        <sz val="8"/>
        <rFont val="Arial Narrow"/>
        <family val="2"/>
        <charset val="238"/>
      </rPr>
      <t>ob</t>
    </r>
  </si>
  <si>
    <t>elektrociepłownia</t>
  </si>
  <si>
    <t>węgiel</t>
  </si>
  <si>
    <r>
      <t>W/(m</t>
    </r>
    <r>
      <rPr>
        <vertAlign val="superscript"/>
        <sz val="8"/>
        <color theme="1"/>
        <rFont val="Arial Narrow"/>
        <family val="2"/>
        <charset val="238"/>
      </rPr>
      <t>2</t>
    </r>
    <r>
      <rPr>
        <sz val="8"/>
        <color theme="1"/>
        <rFont val="Arial Narrow"/>
        <family val="2"/>
        <charset val="238"/>
      </rPr>
      <t>K)</t>
    </r>
  </si>
  <si>
    <r>
      <t>m</t>
    </r>
    <r>
      <rPr>
        <vertAlign val="superscript"/>
        <sz val="8"/>
        <color theme="1"/>
        <rFont val="Arial Narrow"/>
        <family val="2"/>
        <charset val="238"/>
      </rPr>
      <t>2</t>
    </r>
  </si>
  <si>
    <r>
      <t>V</t>
    </r>
    <r>
      <rPr>
        <vertAlign val="subscript"/>
        <sz val="8"/>
        <rFont val="Arial Narrow"/>
        <family val="2"/>
        <charset val="238"/>
      </rPr>
      <t>w</t>
    </r>
  </si>
  <si>
    <r>
      <t>V</t>
    </r>
    <r>
      <rPr>
        <vertAlign val="subscript"/>
        <sz val="8"/>
        <rFont val="Arial Narrow"/>
        <family val="2"/>
        <charset val="238"/>
      </rPr>
      <t>wg.kub</t>
    </r>
  </si>
  <si>
    <r>
      <t>V</t>
    </r>
    <r>
      <rPr>
        <vertAlign val="subscript"/>
        <sz val="8"/>
        <rFont val="Arial Narrow"/>
        <family val="2"/>
        <charset val="238"/>
      </rPr>
      <t>wg</t>
    </r>
  </si>
  <si>
    <r>
      <t>V</t>
    </r>
    <r>
      <rPr>
        <vertAlign val="subscript"/>
        <sz val="8"/>
        <rFont val="Arial Narrow"/>
        <family val="2"/>
        <charset val="238"/>
      </rPr>
      <t>wm.kub</t>
    </r>
  </si>
  <si>
    <r>
      <t>V</t>
    </r>
    <r>
      <rPr>
        <vertAlign val="subscript"/>
        <sz val="8"/>
        <rFont val="Arial Narrow"/>
        <family val="2"/>
        <charset val="238"/>
      </rPr>
      <t>wm</t>
    </r>
  </si>
  <si>
    <r>
      <rPr>
        <vertAlign val="superscript"/>
        <sz val="8"/>
        <color theme="1"/>
        <rFont val="Arial Narrow"/>
        <family val="2"/>
        <charset val="238"/>
      </rPr>
      <t>o</t>
    </r>
    <r>
      <rPr>
        <sz val="8"/>
        <color theme="1"/>
        <rFont val="Arial Narrow"/>
        <family val="2"/>
        <charset val="238"/>
      </rPr>
      <t>C</t>
    </r>
  </si>
  <si>
    <r>
      <t>Φ</t>
    </r>
    <r>
      <rPr>
        <vertAlign val="subscript"/>
        <sz val="8"/>
        <rFont val="Arial Narrow"/>
        <family val="2"/>
        <charset val="238"/>
      </rPr>
      <t>T</t>
    </r>
  </si>
  <si>
    <r>
      <t>Φ</t>
    </r>
    <r>
      <rPr>
        <vertAlign val="subscript"/>
        <sz val="8"/>
        <rFont val="Arial Narrow"/>
        <family val="2"/>
        <charset val="238"/>
      </rPr>
      <t>RH</t>
    </r>
  </si>
  <si>
    <r>
      <t>Φ</t>
    </r>
    <r>
      <rPr>
        <vertAlign val="subscript"/>
        <sz val="8"/>
        <rFont val="Arial Narrow"/>
        <family val="2"/>
        <charset val="238"/>
      </rPr>
      <t>V</t>
    </r>
  </si>
  <si>
    <r>
      <t>Φ</t>
    </r>
    <r>
      <rPr>
        <vertAlign val="subscript"/>
        <sz val="8"/>
        <rFont val="Arial Narrow"/>
        <family val="2"/>
        <charset val="238"/>
      </rPr>
      <t>V.wg</t>
    </r>
  </si>
  <si>
    <r>
      <t>Φ</t>
    </r>
    <r>
      <rPr>
        <vertAlign val="subscript"/>
        <sz val="8"/>
        <rFont val="Arial Narrow"/>
        <family val="2"/>
        <charset val="238"/>
      </rPr>
      <t>V.wm</t>
    </r>
  </si>
  <si>
    <r>
      <t>Φ</t>
    </r>
    <r>
      <rPr>
        <vertAlign val="subscript"/>
        <sz val="8"/>
        <rFont val="Arial Narrow"/>
        <family val="2"/>
        <charset val="238"/>
      </rPr>
      <t>co,</t>
    </r>
    <r>
      <rPr>
        <sz val="8"/>
        <rFont val="Arial Narrow"/>
        <family val="2"/>
        <charset val="238"/>
      </rPr>
      <t xml:space="preserve">  QU</t>
    </r>
    <r>
      <rPr>
        <vertAlign val="subscript"/>
        <sz val="8"/>
        <rFont val="Arial Narrow"/>
        <family val="2"/>
        <charset val="238"/>
      </rPr>
      <t>co</t>
    </r>
  </si>
  <si>
    <r>
      <t>Φ</t>
    </r>
    <r>
      <rPr>
        <vertAlign val="subscript"/>
        <sz val="8"/>
        <rFont val="Arial Narrow"/>
        <family val="2"/>
        <charset val="238"/>
      </rPr>
      <t>wm,</t>
    </r>
    <r>
      <rPr>
        <sz val="8"/>
        <rFont val="Arial Narrow"/>
        <family val="2"/>
        <charset val="238"/>
      </rPr>
      <t xml:space="preserve">  QU</t>
    </r>
    <r>
      <rPr>
        <vertAlign val="subscript"/>
        <sz val="8"/>
        <rFont val="Arial Narrow"/>
        <family val="2"/>
        <charset val="238"/>
      </rPr>
      <t>wm</t>
    </r>
  </si>
  <si>
    <r>
      <t>Φ</t>
    </r>
    <r>
      <rPr>
        <vertAlign val="subscript"/>
        <sz val="8"/>
        <rFont val="Arial Narrow"/>
        <family val="2"/>
        <charset val="238"/>
      </rPr>
      <t xml:space="preserve">ogrzew,  </t>
    </r>
    <r>
      <rPr>
        <sz val="8"/>
        <rFont val="Arial Narrow"/>
        <family val="2"/>
        <charset val="238"/>
      </rPr>
      <t>QU</t>
    </r>
    <r>
      <rPr>
        <vertAlign val="subscript"/>
        <sz val="8"/>
        <rFont val="Arial Narrow"/>
        <family val="2"/>
        <charset val="238"/>
      </rPr>
      <t>ogrzew</t>
    </r>
  </si>
  <si>
    <r>
      <t>η</t>
    </r>
    <r>
      <rPr>
        <vertAlign val="subscript"/>
        <sz val="8"/>
        <rFont val="Arial Narrow"/>
        <family val="2"/>
        <charset val="238"/>
      </rPr>
      <t>H</t>
    </r>
    <r>
      <rPr>
        <sz val="8"/>
        <rFont val="Arial Narrow"/>
        <family val="2"/>
        <charset val="238"/>
      </rPr>
      <t>.</t>
    </r>
    <r>
      <rPr>
        <vertAlign val="subscript"/>
        <sz val="8"/>
        <rFont val="Arial Narrow"/>
        <family val="2"/>
        <charset val="238"/>
      </rPr>
      <t>d</t>
    </r>
  </si>
  <si>
    <r>
      <t>η</t>
    </r>
    <r>
      <rPr>
        <vertAlign val="subscript"/>
        <sz val="8"/>
        <rFont val="Arial Narrow"/>
        <family val="2"/>
        <charset val="238"/>
      </rPr>
      <t>H</t>
    </r>
    <r>
      <rPr>
        <sz val="8"/>
        <rFont val="Arial Narrow"/>
        <family val="2"/>
        <charset val="238"/>
      </rPr>
      <t>.</t>
    </r>
    <r>
      <rPr>
        <vertAlign val="subscript"/>
        <sz val="8"/>
        <rFont val="Arial Narrow"/>
        <family val="2"/>
        <charset val="238"/>
      </rPr>
      <t>e</t>
    </r>
  </si>
  <si>
    <r>
      <t>η</t>
    </r>
    <r>
      <rPr>
        <vertAlign val="subscript"/>
        <sz val="8"/>
        <rFont val="Arial Narrow"/>
        <family val="2"/>
        <charset val="238"/>
      </rPr>
      <t>H.s</t>
    </r>
  </si>
  <si>
    <r>
      <t>η</t>
    </r>
    <r>
      <rPr>
        <vertAlign val="subscript"/>
        <sz val="8"/>
        <rFont val="Arial Narrow"/>
        <family val="2"/>
        <charset val="238"/>
      </rPr>
      <t>H</t>
    </r>
    <r>
      <rPr>
        <sz val="8"/>
        <rFont val="Arial Narrow"/>
        <family val="2"/>
        <charset val="238"/>
      </rPr>
      <t>.</t>
    </r>
    <r>
      <rPr>
        <vertAlign val="subscript"/>
        <sz val="8"/>
        <rFont val="Arial Narrow"/>
        <family val="2"/>
        <charset val="238"/>
      </rPr>
      <t>d</t>
    </r>
    <r>
      <rPr>
        <sz val="8"/>
        <rFont val="Arial Narrow"/>
        <family val="2"/>
        <charset val="238"/>
      </rPr>
      <t xml:space="preserve"> </t>
    </r>
    <r>
      <rPr>
        <vertAlign val="subscript"/>
        <sz val="8"/>
        <rFont val="Arial Narrow"/>
        <family val="2"/>
        <charset val="238"/>
      </rPr>
      <t>*</t>
    </r>
    <r>
      <rPr>
        <sz val="8"/>
        <rFont val="Arial Narrow"/>
        <family val="2"/>
        <charset val="238"/>
      </rPr>
      <t xml:space="preserve"> η</t>
    </r>
    <r>
      <rPr>
        <vertAlign val="subscript"/>
        <sz val="8"/>
        <rFont val="Arial Narrow"/>
        <family val="2"/>
        <charset val="238"/>
      </rPr>
      <t>H</t>
    </r>
    <r>
      <rPr>
        <sz val="8"/>
        <rFont val="Arial Narrow"/>
        <family val="2"/>
        <charset val="238"/>
      </rPr>
      <t>.</t>
    </r>
    <r>
      <rPr>
        <vertAlign val="subscript"/>
        <sz val="8"/>
        <rFont val="Arial Narrow"/>
        <family val="2"/>
        <charset val="238"/>
      </rPr>
      <t>e</t>
    </r>
    <r>
      <rPr>
        <sz val="8"/>
        <rFont val="Arial Narrow"/>
        <family val="2"/>
        <charset val="238"/>
      </rPr>
      <t xml:space="preserve"> </t>
    </r>
    <r>
      <rPr>
        <vertAlign val="subscript"/>
        <sz val="8"/>
        <rFont val="Arial Narrow"/>
        <family val="2"/>
        <charset val="238"/>
      </rPr>
      <t xml:space="preserve">* </t>
    </r>
    <r>
      <rPr>
        <sz val="8"/>
        <rFont val="Arial Narrow"/>
        <family val="2"/>
        <charset val="238"/>
      </rPr>
      <t>η</t>
    </r>
    <r>
      <rPr>
        <vertAlign val="subscript"/>
        <sz val="8"/>
        <rFont val="Arial Narrow"/>
        <family val="2"/>
        <charset val="238"/>
      </rPr>
      <t>H.s</t>
    </r>
  </si>
  <si>
    <r>
      <rPr>
        <vertAlign val="subscript"/>
        <sz val="8"/>
        <rFont val="Arial Narrow"/>
        <family val="2"/>
        <charset val="238"/>
      </rPr>
      <t xml:space="preserve"> </t>
    </r>
    <r>
      <rPr>
        <sz val="8"/>
        <rFont val="Arial Narrow"/>
        <family val="2"/>
        <charset val="238"/>
      </rPr>
      <t>η</t>
    </r>
    <r>
      <rPr>
        <vertAlign val="subscript"/>
        <sz val="8"/>
        <rFont val="Arial Narrow"/>
        <family val="2"/>
        <charset val="238"/>
      </rPr>
      <t>H</t>
    </r>
    <r>
      <rPr>
        <sz val="8"/>
        <rFont val="Arial Narrow"/>
        <family val="2"/>
        <charset val="238"/>
      </rPr>
      <t>.</t>
    </r>
    <r>
      <rPr>
        <vertAlign val="subscript"/>
        <sz val="8"/>
        <rFont val="Arial Narrow"/>
        <family val="2"/>
        <charset val="238"/>
      </rPr>
      <t>d</t>
    </r>
    <r>
      <rPr>
        <sz val="8"/>
        <rFont val="Arial Narrow"/>
        <family val="2"/>
        <charset val="238"/>
      </rPr>
      <t xml:space="preserve"> </t>
    </r>
    <r>
      <rPr>
        <vertAlign val="subscript"/>
        <sz val="8"/>
        <rFont val="Arial Narrow"/>
        <family val="2"/>
        <charset val="238"/>
      </rPr>
      <t>*</t>
    </r>
    <r>
      <rPr>
        <sz val="8"/>
        <rFont val="Arial Narrow"/>
        <family val="2"/>
        <charset val="238"/>
      </rPr>
      <t xml:space="preserve"> η</t>
    </r>
    <r>
      <rPr>
        <vertAlign val="subscript"/>
        <sz val="8"/>
        <rFont val="Arial Narrow"/>
        <family val="2"/>
        <charset val="238"/>
      </rPr>
      <t>H</t>
    </r>
    <r>
      <rPr>
        <sz val="8"/>
        <rFont val="Arial Narrow"/>
        <family val="2"/>
        <charset val="238"/>
      </rPr>
      <t>.</t>
    </r>
    <r>
      <rPr>
        <vertAlign val="subscript"/>
        <sz val="8"/>
        <rFont val="Arial Narrow"/>
        <family val="2"/>
        <charset val="238"/>
      </rPr>
      <t>e</t>
    </r>
    <r>
      <rPr>
        <sz val="8"/>
        <rFont val="Arial Narrow"/>
        <family val="2"/>
        <charset val="238"/>
      </rPr>
      <t xml:space="preserve"> </t>
    </r>
    <r>
      <rPr>
        <vertAlign val="subscript"/>
        <sz val="8"/>
        <rFont val="Arial Narrow"/>
        <family val="2"/>
        <charset val="238"/>
      </rPr>
      <t xml:space="preserve">* </t>
    </r>
    <r>
      <rPr>
        <sz val="8"/>
        <rFont val="Arial Narrow"/>
        <family val="2"/>
        <charset val="238"/>
      </rPr>
      <t>η</t>
    </r>
    <r>
      <rPr>
        <vertAlign val="subscript"/>
        <sz val="8"/>
        <rFont val="Arial Narrow"/>
        <family val="2"/>
        <charset val="238"/>
      </rPr>
      <t>H.s</t>
    </r>
  </si>
  <si>
    <r>
      <t>w</t>
    </r>
    <r>
      <rPr>
        <vertAlign val="subscript"/>
        <sz val="8"/>
        <rFont val="Arial Narrow"/>
        <family val="2"/>
        <charset val="238"/>
      </rPr>
      <t>d</t>
    </r>
  </si>
  <si>
    <r>
      <t>w</t>
    </r>
    <r>
      <rPr>
        <vertAlign val="subscript"/>
        <sz val="8"/>
        <rFont val="Arial Narrow"/>
        <family val="2"/>
        <charset val="238"/>
      </rPr>
      <t xml:space="preserve">d </t>
    </r>
    <r>
      <rPr>
        <sz val="8"/>
        <rFont val="Arial Narrow"/>
        <family val="2"/>
        <charset val="238"/>
      </rPr>
      <t>* w</t>
    </r>
    <r>
      <rPr>
        <vertAlign val="subscript"/>
        <sz val="8"/>
        <rFont val="Arial Narrow"/>
        <family val="2"/>
        <charset val="238"/>
      </rPr>
      <t>t</t>
    </r>
  </si>
  <si>
    <r>
      <t>Φ</t>
    </r>
    <r>
      <rPr>
        <vertAlign val="subscript"/>
        <sz val="8"/>
        <rFont val="Arial Narrow"/>
        <family val="2"/>
        <charset val="238"/>
      </rPr>
      <t>co,</t>
    </r>
    <r>
      <rPr>
        <sz val="8"/>
        <rFont val="Arial Narrow"/>
        <family val="2"/>
        <charset val="238"/>
      </rPr>
      <t xml:space="preserve">  QK</t>
    </r>
    <r>
      <rPr>
        <vertAlign val="subscript"/>
        <sz val="8"/>
        <rFont val="Arial Narrow"/>
        <family val="2"/>
        <charset val="238"/>
      </rPr>
      <t>co</t>
    </r>
  </si>
  <si>
    <r>
      <t>Φ</t>
    </r>
    <r>
      <rPr>
        <vertAlign val="subscript"/>
        <sz val="8"/>
        <rFont val="Arial Narrow"/>
        <family val="2"/>
        <charset val="238"/>
      </rPr>
      <t>wm,</t>
    </r>
    <r>
      <rPr>
        <sz val="8"/>
        <rFont val="Arial Narrow"/>
        <family val="2"/>
        <charset val="238"/>
      </rPr>
      <t xml:space="preserve">  QK</t>
    </r>
    <r>
      <rPr>
        <vertAlign val="subscript"/>
        <sz val="8"/>
        <rFont val="Arial Narrow"/>
        <family val="2"/>
        <charset val="238"/>
      </rPr>
      <t>wm</t>
    </r>
  </si>
  <si>
    <r>
      <t>Φ</t>
    </r>
    <r>
      <rPr>
        <vertAlign val="subscript"/>
        <sz val="8"/>
        <rFont val="Arial Narrow"/>
        <family val="2"/>
        <charset val="238"/>
      </rPr>
      <t xml:space="preserve">ogrzew,  </t>
    </r>
    <r>
      <rPr>
        <sz val="8"/>
        <rFont val="Arial Narrow"/>
        <family val="2"/>
        <charset val="238"/>
      </rPr>
      <t>QK</t>
    </r>
    <r>
      <rPr>
        <vertAlign val="subscript"/>
        <sz val="8"/>
        <rFont val="Arial Narrow"/>
        <family val="2"/>
        <charset val="238"/>
      </rPr>
      <t>ogrzew</t>
    </r>
  </si>
  <si>
    <r>
      <t>QK</t>
    </r>
    <r>
      <rPr>
        <vertAlign val="subscript"/>
        <sz val="8"/>
        <rFont val="Arial Narrow"/>
        <family val="2"/>
        <charset val="238"/>
      </rPr>
      <t>pom. ogrzew</t>
    </r>
  </si>
  <si>
    <r>
      <t>A</t>
    </r>
    <r>
      <rPr>
        <vertAlign val="subscript"/>
        <sz val="8"/>
        <rFont val="Arial Narrow"/>
        <family val="2"/>
        <charset val="238"/>
      </rPr>
      <t>u.c</t>
    </r>
  </si>
  <si>
    <r>
      <t>Φ</t>
    </r>
    <r>
      <rPr>
        <vertAlign val="subscript"/>
        <sz val="8"/>
        <rFont val="Arial Narrow"/>
        <family val="2"/>
        <charset val="238"/>
      </rPr>
      <t>co</t>
    </r>
  </si>
  <si>
    <r>
      <t>Φ</t>
    </r>
    <r>
      <rPr>
        <vertAlign val="subscript"/>
        <sz val="8"/>
        <rFont val="Arial Narrow"/>
        <family val="2"/>
        <charset val="238"/>
      </rPr>
      <t>c,</t>
    </r>
    <r>
      <rPr>
        <sz val="8"/>
        <rFont val="Arial Narrow"/>
        <family val="2"/>
        <charset val="238"/>
      </rPr>
      <t xml:space="preserve">  QU</t>
    </r>
    <r>
      <rPr>
        <vertAlign val="subscript"/>
        <sz val="8"/>
        <rFont val="Arial Narrow"/>
        <family val="2"/>
        <charset val="238"/>
      </rPr>
      <t>c</t>
    </r>
  </si>
  <si>
    <r>
      <t>Φ</t>
    </r>
    <r>
      <rPr>
        <vertAlign val="subscript"/>
        <sz val="8"/>
        <rFont val="Arial Narrow"/>
        <family val="2"/>
        <charset val="238"/>
      </rPr>
      <t>c,</t>
    </r>
    <r>
      <rPr>
        <sz val="8"/>
        <rFont val="Arial Narrow"/>
        <family val="2"/>
        <charset val="238"/>
      </rPr>
      <t xml:space="preserve">  EU</t>
    </r>
    <r>
      <rPr>
        <vertAlign val="subscript"/>
        <sz val="8"/>
        <rFont val="Arial Narrow"/>
        <family val="2"/>
        <charset val="238"/>
      </rPr>
      <t>c</t>
    </r>
  </si>
  <si>
    <r>
      <t>ESEER *η</t>
    </r>
    <r>
      <rPr>
        <vertAlign val="subscript"/>
        <sz val="7"/>
        <rFont val="Arial Narrow"/>
        <family val="2"/>
        <charset val="238"/>
      </rPr>
      <t>W.d *</t>
    </r>
    <r>
      <rPr>
        <sz val="7"/>
        <rFont val="Arial Narrow"/>
        <family val="2"/>
        <charset val="238"/>
      </rPr>
      <t xml:space="preserve"> η</t>
    </r>
    <r>
      <rPr>
        <vertAlign val="subscript"/>
        <sz val="7"/>
        <rFont val="Arial Narrow"/>
        <family val="2"/>
        <charset val="238"/>
      </rPr>
      <t>W</t>
    </r>
    <r>
      <rPr>
        <sz val="7"/>
        <rFont val="Arial Narrow"/>
        <family val="2"/>
        <charset val="238"/>
      </rPr>
      <t>.</t>
    </r>
    <r>
      <rPr>
        <vertAlign val="subscript"/>
        <sz val="7"/>
        <rFont val="Arial Narrow"/>
        <family val="2"/>
        <charset val="238"/>
      </rPr>
      <t>e*</t>
    </r>
    <r>
      <rPr>
        <sz val="7"/>
        <rFont val="Arial Narrow"/>
        <family val="2"/>
        <charset val="238"/>
      </rPr>
      <t xml:space="preserve"> η</t>
    </r>
    <r>
      <rPr>
        <vertAlign val="subscript"/>
        <sz val="7"/>
        <rFont val="Arial Narrow"/>
        <family val="2"/>
        <charset val="238"/>
      </rPr>
      <t>W</t>
    </r>
    <r>
      <rPr>
        <sz val="7"/>
        <rFont val="Arial Narrow"/>
        <family val="2"/>
        <charset val="238"/>
      </rPr>
      <t>.</t>
    </r>
    <r>
      <rPr>
        <vertAlign val="subscript"/>
        <sz val="7"/>
        <rFont val="Arial Narrow"/>
        <family val="2"/>
        <charset val="238"/>
      </rPr>
      <t>s</t>
    </r>
  </si>
  <si>
    <r>
      <t>Φ</t>
    </r>
    <r>
      <rPr>
        <vertAlign val="subscript"/>
        <sz val="8"/>
        <rFont val="Arial Narrow"/>
        <family val="2"/>
        <charset val="238"/>
      </rPr>
      <t>c,</t>
    </r>
    <r>
      <rPr>
        <sz val="8"/>
        <rFont val="Arial Narrow"/>
        <family val="2"/>
        <charset val="238"/>
      </rPr>
      <t xml:space="preserve">  QK</t>
    </r>
    <r>
      <rPr>
        <vertAlign val="subscript"/>
        <sz val="8"/>
        <rFont val="Arial Narrow"/>
        <family val="2"/>
        <charset val="238"/>
      </rPr>
      <t>c</t>
    </r>
  </si>
  <si>
    <r>
      <t>QK</t>
    </r>
    <r>
      <rPr>
        <vertAlign val="subscript"/>
        <sz val="8"/>
        <rFont val="Arial Narrow"/>
        <family val="2"/>
        <charset val="238"/>
      </rPr>
      <t>pom c</t>
    </r>
  </si>
  <si>
    <r>
      <t>v</t>
    </r>
    <r>
      <rPr>
        <vertAlign val="subscript"/>
        <sz val="8"/>
        <rFont val="Arial Narrow"/>
        <family val="2"/>
        <charset val="238"/>
      </rPr>
      <t>wd.zm</t>
    </r>
  </si>
  <si>
    <r>
      <t>v</t>
    </r>
    <r>
      <rPr>
        <vertAlign val="subscript"/>
        <sz val="8"/>
        <rFont val="Arial Narrow"/>
        <family val="2"/>
        <charset val="238"/>
      </rPr>
      <t>wa.zm</t>
    </r>
  </si>
  <si>
    <r>
      <t>k</t>
    </r>
    <r>
      <rPr>
        <vertAlign val="subscript"/>
        <sz val="8"/>
        <rFont val="Arial Narrow"/>
        <family val="2"/>
        <charset val="238"/>
      </rPr>
      <t>w</t>
    </r>
  </si>
  <si>
    <r>
      <t>Φ</t>
    </r>
    <r>
      <rPr>
        <vertAlign val="subscript"/>
        <sz val="8"/>
        <rFont val="Arial Narrow"/>
        <family val="2"/>
        <charset val="238"/>
      </rPr>
      <t>w</t>
    </r>
  </si>
  <si>
    <r>
      <t>v</t>
    </r>
    <r>
      <rPr>
        <vertAlign val="subscript"/>
        <sz val="8"/>
        <rFont val="Arial Narrow"/>
        <family val="2"/>
        <charset val="238"/>
      </rPr>
      <t>w.Au</t>
    </r>
  </si>
  <si>
    <r>
      <t>dm</t>
    </r>
    <r>
      <rPr>
        <vertAlign val="superscript"/>
        <sz val="8"/>
        <rFont val="Arial Narrow"/>
        <family val="2"/>
        <charset val="238"/>
      </rPr>
      <t>3</t>
    </r>
    <r>
      <rPr>
        <sz val="8"/>
        <rFont val="Arial Narrow"/>
        <family val="2"/>
        <charset val="238"/>
      </rPr>
      <t>/(m</t>
    </r>
    <r>
      <rPr>
        <vertAlign val="superscript"/>
        <sz val="8"/>
        <rFont val="Arial Narrow"/>
        <family val="2"/>
        <charset val="238"/>
      </rPr>
      <t>2</t>
    </r>
    <r>
      <rPr>
        <sz val="8"/>
        <rFont val="Arial Narrow"/>
        <family val="2"/>
        <charset val="238"/>
      </rPr>
      <t>*a)</t>
    </r>
  </si>
  <si>
    <r>
      <t>Φ</t>
    </r>
    <r>
      <rPr>
        <vertAlign val="subscript"/>
        <sz val="8"/>
        <rFont val="Arial Narrow"/>
        <family val="2"/>
        <charset val="238"/>
      </rPr>
      <t>w,</t>
    </r>
    <r>
      <rPr>
        <sz val="8"/>
        <rFont val="Arial Narrow"/>
        <family val="2"/>
        <charset val="238"/>
      </rPr>
      <t xml:space="preserve">  QU</t>
    </r>
    <r>
      <rPr>
        <vertAlign val="subscript"/>
        <sz val="8"/>
        <rFont val="Arial Narrow"/>
        <family val="2"/>
        <charset val="238"/>
      </rPr>
      <t>w</t>
    </r>
  </si>
  <si>
    <r>
      <t>η</t>
    </r>
    <r>
      <rPr>
        <vertAlign val="subscript"/>
        <sz val="8"/>
        <rFont val="Arial Narrow"/>
        <family val="2"/>
        <charset val="238"/>
      </rPr>
      <t>W.d *</t>
    </r>
    <r>
      <rPr>
        <sz val="8"/>
        <rFont val="Arial Narrow"/>
        <family val="2"/>
        <charset val="238"/>
      </rPr>
      <t xml:space="preserve"> η</t>
    </r>
    <r>
      <rPr>
        <vertAlign val="subscript"/>
        <sz val="8"/>
        <rFont val="Arial Narrow"/>
        <family val="2"/>
        <charset val="238"/>
      </rPr>
      <t>W</t>
    </r>
    <r>
      <rPr>
        <sz val="8"/>
        <rFont val="Arial Narrow"/>
        <family val="2"/>
        <charset val="238"/>
      </rPr>
      <t>.</t>
    </r>
    <r>
      <rPr>
        <vertAlign val="subscript"/>
        <sz val="8"/>
        <rFont val="Arial Narrow"/>
        <family val="2"/>
        <charset val="238"/>
      </rPr>
      <t>e*</t>
    </r>
    <r>
      <rPr>
        <sz val="8"/>
        <rFont val="Arial Narrow"/>
        <family val="2"/>
        <charset val="238"/>
      </rPr>
      <t xml:space="preserve"> η</t>
    </r>
    <r>
      <rPr>
        <vertAlign val="subscript"/>
        <sz val="8"/>
        <rFont val="Arial Narrow"/>
        <family val="2"/>
        <charset val="238"/>
      </rPr>
      <t>W</t>
    </r>
    <r>
      <rPr>
        <sz val="8"/>
        <rFont val="Arial Narrow"/>
        <family val="2"/>
        <charset val="238"/>
      </rPr>
      <t>.</t>
    </r>
    <r>
      <rPr>
        <vertAlign val="subscript"/>
        <sz val="8"/>
        <rFont val="Arial Narrow"/>
        <family val="2"/>
        <charset val="238"/>
      </rPr>
      <t>s</t>
    </r>
  </si>
  <si>
    <r>
      <t>η</t>
    </r>
    <r>
      <rPr>
        <vertAlign val="subscript"/>
        <sz val="7"/>
        <rFont val="Arial Narrow"/>
        <family val="2"/>
        <charset val="238"/>
      </rPr>
      <t>H.g *</t>
    </r>
    <r>
      <rPr>
        <sz val="7"/>
        <rFont val="Arial Narrow"/>
        <family val="2"/>
        <charset val="238"/>
      </rPr>
      <t xml:space="preserve"> η</t>
    </r>
    <r>
      <rPr>
        <vertAlign val="subscript"/>
        <sz val="7"/>
        <rFont val="Arial Narrow"/>
        <family val="2"/>
        <charset val="238"/>
      </rPr>
      <t>W.d *</t>
    </r>
    <r>
      <rPr>
        <sz val="7"/>
        <rFont val="Arial Narrow"/>
        <family val="2"/>
        <charset val="238"/>
      </rPr>
      <t xml:space="preserve"> η</t>
    </r>
    <r>
      <rPr>
        <vertAlign val="subscript"/>
        <sz val="7"/>
        <rFont val="Arial Narrow"/>
        <family val="2"/>
        <charset val="238"/>
      </rPr>
      <t>W</t>
    </r>
    <r>
      <rPr>
        <sz val="7"/>
        <rFont val="Arial Narrow"/>
        <family val="2"/>
        <charset val="238"/>
      </rPr>
      <t>.</t>
    </r>
    <r>
      <rPr>
        <vertAlign val="subscript"/>
        <sz val="7"/>
        <rFont val="Arial Narrow"/>
        <family val="2"/>
        <charset val="238"/>
      </rPr>
      <t>e*</t>
    </r>
    <r>
      <rPr>
        <sz val="7"/>
        <rFont val="Arial Narrow"/>
        <family val="2"/>
        <charset val="238"/>
      </rPr>
      <t xml:space="preserve"> η</t>
    </r>
    <r>
      <rPr>
        <vertAlign val="subscript"/>
        <sz val="7"/>
        <rFont val="Arial Narrow"/>
        <family val="2"/>
        <charset val="238"/>
      </rPr>
      <t>W</t>
    </r>
    <r>
      <rPr>
        <sz val="7"/>
        <rFont val="Arial Narrow"/>
        <family val="2"/>
        <charset val="238"/>
      </rPr>
      <t>.</t>
    </r>
    <r>
      <rPr>
        <vertAlign val="subscript"/>
        <sz val="7"/>
        <rFont val="Arial Narrow"/>
        <family val="2"/>
        <charset val="238"/>
      </rPr>
      <t>s</t>
    </r>
  </si>
  <si>
    <r>
      <t>Φ</t>
    </r>
    <r>
      <rPr>
        <vertAlign val="subscript"/>
        <sz val="8"/>
        <rFont val="Arial Narrow"/>
        <family val="2"/>
        <charset val="238"/>
      </rPr>
      <t>w,</t>
    </r>
    <r>
      <rPr>
        <sz val="8"/>
        <rFont val="Arial Narrow"/>
        <family val="2"/>
        <charset val="238"/>
      </rPr>
      <t xml:space="preserve">  QK</t>
    </r>
    <r>
      <rPr>
        <vertAlign val="subscript"/>
        <sz val="8"/>
        <rFont val="Arial Narrow"/>
        <family val="2"/>
        <charset val="238"/>
      </rPr>
      <t>w</t>
    </r>
  </si>
  <si>
    <r>
      <t>QK</t>
    </r>
    <r>
      <rPr>
        <vertAlign val="subscript"/>
        <sz val="8"/>
        <rFont val="Arial Narrow"/>
        <family val="2"/>
        <charset val="238"/>
      </rPr>
      <t>pom w</t>
    </r>
  </si>
  <si>
    <r>
      <t>zł/m</t>
    </r>
    <r>
      <rPr>
        <vertAlign val="superscript"/>
        <sz val="8"/>
        <color theme="1"/>
        <rFont val="Arial Narrow"/>
        <family val="2"/>
        <charset val="238"/>
      </rPr>
      <t>2</t>
    </r>
  </si>
  <si>
    <r>
      <t>zł/m</t>
    </r>
    <r>
      <rPr>
        <vertAlign val="superscript"/>
        <sz val="8"/>
        <color theme="1"/>
        <rFont val="Arial Narrow"/>
        <family val="2"/>
        <charset val="238"/>
      </rPr>
      <t>3</t>
    </r>
    <r>
      <rPr>
        <sz val="8"/>
        <color theme="1"/>
        <rFont val="Arial Narrow"/>
        <family val="2"/>
        <charset val="238"/>
      </rPr>
      <t>/h</t>
    </r>
  </si>
  <si>
    <r>
      <t>t</t>
    </r>
    <r>
      <rPr>
        <vertAlign val="subscript"/>
        <sz val="8"/>
        <rFont val="Arial Narrow"/>
        <family val="2"/>
        <charset val="238"/>
      </rPr>
      <t>s. zas</t>
    </r>
  </si>
  <si>
    <r>
      <t>t</t>
    </r>
    <r>
      <rPr>
        <vertAlign val="subscript"/>
        <sz val="8"/>
        <rFont val="Arial Narrow"/>
        <family val="2"/>
        <charset val="238"/>
      </rPr>
      <t>s. Pow</t>
    </r>
  </si>
  <si>
    <r>
      <t>η</t>
    </r>
    <r>
      <rPr>
        <vertAlign val="subscript"/>
        <sz val="7"/>
        <rFont val="Arial Narrow"/>
        <family val="2"/>
        <charset val="238"/>
      </rPr>
      <t>H.g</t>
    </r>
  </si>
  <si>
    <r>
      <t>Φ</t>
    </r>
    <r>
      <rPr>
        <vertAlign val="subscript"/>
        <sz val="8"/>
        <rFont val="Arial Narrow"/>
        <family val="2"/>
        <charset val="238"/>
      </rPr>
      <t>str</t>
    </r>
  </si>
  <si>
    <r>
      <t>QU</t>
    </r>
    <r>
      <rPr>
        <vertAlign val="subscript"/>
        <sz val="8"/>
        <rFont val="Arial Narrow"/>
        <family val="2"/>
        <charset val="238"/>
      </rPr>
      <t>str</t>
    </r>
  </si>
  <si>
    <r>
      <t>QK</t>
    </r>
    <r>
      <rPr>
        <vertAlign val="subscript"/>
        <sz val="8"/>
        <rFont val="Arial Narrow"/>
        <family val="2"/>
        <charset val="238"/>
      </rPr>
      <t>str</t>
    </r>
  </si>
  <si>
    <r>
      <t>m</t>
    </r>
    <r>
      <rPr>
        <vertAlign val="superscript"/>
        <sz val="7"/>
        <color theme="1"/>
        <rFont val="Arial Narrow"/>
        <family val="2"/>
        <charset val="238"/>
      </rPr>
      <t>2</t>
    </r>
  </si>
  <si>
    <r>
      <t>t</t>
    </r>
    <r>
      <rPr>
        <vertAlign val="subscript"/>
        <sz val="7"/>
        <color theme="1"/>
        <rFont val="Arial Narrow"/>
        <family val="2"/>
        <charset val="238"/>
      </rPr>
      <t>d</t>
    </r>
    <r>
      <rPr>
        <sz val="7"/>
        <color theme="1"/>
        <rFont val="Arial Narrow"/>
        <family val="2"/>
        <charset val="238"/>
      </rPr>
      <t xml:space="preserve"> + t</t>
    </r>
    <r>
      <rPr>
        <vertAlign val="subscript"/>
        <sz val="7"/>
        <color theme="1"/>
        <rFont val="Arial Narrow"/>
        <family val="2"/>
        <charset val="238"/>
      </rPr>
      <t>n</t>
    </r>
  </si>
  <si>
    <r>
      <t>F</t>
    </r>
    <r>
      <rPr>
        <vertAlign val="subscript"/>
        <sz val="7"/>
        <color theme="1"/>
        <rFont val="Arial Narrow"/>
        <family val="2"/>
        <charset val="238"/>
      </rPr>
      <t>o</t>
    </r>
  </si>
  <si>
    <r>
      <t>F</t>
    </r>
    <r>
      <rPr>
        <vertAlign val="subscript"/>
        <sz val="7"/>
        <color theme="1"/>
        <rFont val="Arial Narrow"/>
        <family val="2"/>
        <charset val="238"/>
      </rPr>
      <t>d</t>
    </r>
  </si>
  <si>
    <r>
      <t>F</t>
    </r>
    <r>
      <rPr>
        <vertAlign val="subscript"/>
        <sz val="7"/>
        <color theme="1"/>
        <rFont val="Arial Narrow"/>
        <family val="2"/>
        <charset val="238"/>
      </rPr>
      <t>c</t>
    </r>
  </si>
  <si>
    <r>
      <t>F</t>
    </r>
    <r>
      <rPr>
        <vertAlign val="subscript"/>
        <sz val="7"/>
        <color theme="1"/>
        <rFont val="Arial Narrow"/>
        <family val="2"/>
        <charset val="238"/>
      </rPr>
      <t>o</t>
    </r>
    <r>
      <rPr>
        <sz val="7"/>
        <color theme="1"/>
        <rFont val="Arial Narrow"/>
        <family val="2"/>
        <charset val="238"/>
      </rPr>
      <t>*F</t>
    </r>
    <r>
      <rPr>
        <vertAlign val="subscript"/>
        <sz val="8"/>
        <color theme="1"/>
        <rFont val="Arial Narrow"/>
        <family val="2"/>
        <charset val="238"/>
      </rPr>
      <t>d</t>
    </r>
    <r>
      <rPr>
        <sz val="7"/>
        <color theme="1"/>
        <rFont val="Arial Narrow"/>
        <family val="2"/>
        <charset val="238"/>
      </rPr>
      <t>*MF*F</t>
    </r>
    <r>
      <rPr>
        <vertAlign val="subscript"/>
        <sz val="7"/>
        <color theme="1"/>
        <rFont val="Arial Narrow"/>
        <family val="2"/>
        <charset val="238"/>
      </rPr>
      <t>c</t>
    </r>
  </si>
  <si>
    <r>
      <t>P</t>
    </r>
    <r>
      <rPr>
        <vertAlign val="subscript"/>
        <sz val="8"/>
        <color theme="1"/>
        <rFont val="Arial Narrow"/>
        <family val="2"/>
        <charset val="238"/>
      </rPr>
      <t>lm</t>
    </r>
  </si>
  <si>
    <r>
      <t>lm/m</t>
    </r>
    <r>
      <rPr>
        <vertAlign val="superscript"/>
        <sz val="7"/>
        <rFont val="Arial Narrow"/>
        <family val="2"/>
        <charset val="238"/>
      </rPr>
      <t>2</t>
    </r>
  </si>
  <si>
    <r>
      <t>P</t>
    </r>
    <r>
      <rPr>
        <vertAlign val="subscript"/>
        <sz val="8"/>
        <color theme="1"/>
        <rFont val="Arial Narrow"/>
        <family val="2"/>
        <charset val="238"/>
      </rPr>
      <t>n</t>
    </r>
  </si>
  <si>
    <r>
      <t>W/m</t>
    </r>
    <r>
      <rPr>
        <vertAlign val="superscript"/>
        <sz val="7"/>
        <rFont val="Arial Narrow"/>
        <family val="2"/>
        <charset val="238"/>
      </rPr>
      <t>2</t>
    </r>
  </si>
  <si>
    <r>
      <t>k</t>
    </r>
    <r>
      <rPr>
        <vertAlign val="subscript"/>
        <sz val="8"/>
        <color theme="1"/>
        <rFont val="Arial Narrow"/>
        <family val="2"/>
        <charset val="238"/>
      </rPr>
      <t>z</t>
    </r>
  </si>
  <si>
    <r>
      <t>K</t>
    </r>
    <r>
      <rPr>
        <vertAlign val="subscript"/>
        <sz val="8"/>
        <color theme="1"/>
        <rFont val="Arial Narrow"/>
        <family val="2"/>
        <charset val="238"/>
      </rPr>
      <t>z</t>
    </r>
  </si>
  <si>
    <r>
      <t>K</t>
    </r>
    <r>
      <rPr>
        <vertAlign val="subscript"/>
        <sz val="8"/>
        <color theme="1"/>
        <rFont val="Arial Narrow"/>
        <family val="2"/>
        <charset val="238"/>
      </rPr>
      <t>e</t>
    </r>
  </si>
  <si>
    <r>
      <t>U</t>
    </r>
    <r>
      <rPr>
        <vertAlign val="subscript"/>
        <sz val="8"/>
        <rFont val="Arial Narrow"/>
        <family val="2"/>
        <charset val="238"/>
      </rPr>
      <t>proj</t>
    </r>
  </si>
  <si>
    <r>
      <t>W/m</t>
    </r>
    <r>
      <rPr>
        <vertAlign val="superscript"/>
        <sz val="7"/>
        <rFont val="Arial Narrow"/>
        <family val="2"/>
        <charset val="238"/>
      </rPr>
      <t>2</t>
    </r>
    <r>
      <rPr>
        <sz val="7"/>
        <rFont val="Arial Narrow"/>
        <family val="2"/>
        <charset val="238"/>
      </rPr>
      <t>K</t>
    </r>
  </si>
  <si>
    <t>tak, otulina z płaszczem</t>
  </si>
  <si>
    <t>b.d.</t>
  </si>
  <si>
    <t>80/60</t>
  </si>
  <si>
    <t>nie</t>
  </si>
  <si>
    <t xml:space="preserve">brak </t>
  </si>
  <si>
    <t>baterie czasowe z mieszaniem termostatycznym</t>
  </si>
  <si>
    <t xml:space="preserve">Podłoga piwnic </t>
  </si>
  <si>
    <t>Podłoga na gruncie (w tym w przyziemiu)</t>
  </si>
  <si>
    <t>JAD</t>
  </si>
  <si>
    <t xml:space="preserve">tak </t>
  </si>
  <si>
    <t>nie przewiduje się zabudowy magazynu energii</t>
  </si>
  <si>
    <t>0.4</t>
  </si>
  <si>
    <t>0.5</t>
  </si>
  <si>
    <t>0.6</t>
  </si>
  <si>
    <t>0.7</t>
  </si>
  <si>
    <t>0.8</t>
  </si>
  <si>
    <t>0.9</t>
  </si>
  <si>
    <t>0.10</t>
  </si>
  <si>
    <t>0.11</t>
  </si>
  <si>
    <t>0.12</t>
  </si>
  <si>
    <t>0.13</t>
  </si>
  <si>
    <t>0.14</t>
  </si>
  <si>
    <t>0.15</t>
  </si>
  <si>
    <t>0.16</t>
  </si>
  <si>
    <t>0.17</t>
  </si>
  <si>
    <t>0.18</t>
  </si>
  <si>
    <t>0.19</t>
  </si>
  <si>
    <t>0.21</t>
  </si>
  <si>
    <t>0.22.</t>
  </si>
  <si>
    <t>Zabudowa instalacji c.o.</t>
  </si>
  <si>
    <t>w układzie pracuje pompa  ładująca zasobnik c.w.u.</t>
  </si>
  <si>
    <t>płytowy lutowany</t>
  </si>
  <si>
    <t>JAD (brak tabliczki znamionowej)</t>
  </si>
  <si>
    <t>&lt;-- skorygowane formuły</t>
  </si>
  <si>
    <r>
      <t>U</t>
    </r>
    <r>
      <rPr>
        <vertAlign val="subscript"/>
        <sz val="8"/>
        <rFont val="Arial Narrow"/>
        <family val="2"/>
        <charset val="238"/>
      </rPr>
      <t>o</t>
    </r>
  </si>
  <si>
    <t>energia fal, prądów i pływów morskich - w województwię śląskim?</t>
  </si>
  <si>
    <t>licznik ciepła na węźle głównym (własność dostawcy ciepła) - bez zmian</t>
  </si>
  <si>
    <t>Regulacja automatyczna</t>
  </si>
  <si>
    <t>Uwzględnienia światła dziennego</t>
  </si>
  <si>
    <t>Jest regulacja natężenia  światła</t>
  </si>
  <si>
    <t>B</t>
  </si>
  <si>
    <t>SD</t>
  </si>
  <si>
    <t>miesiąc</t>
  </si>
  <si>
    <t>VIII</t>
  </si>
  <si>
    <t>IX</t>
  </si>
  <si>
    <t>X</t>
  </si>
  <si>
    <t>XI</t>
  </si>
  <si>
    <t>XII</t>
  </si>
  <si>
    <t>Ld</t>
  </si>
  <si>
    <t>Tśr</t>
  </si>
  <si>
    <t>średnia temperatura wewnątrz pomieszczenia</t>
  </si>
  <si>
    <t>DT*Ld</t>
  </si>
  <si>
    <t xml:space="preserve">Sd = </t>
  </si>
  <si>
    <t>SD_st/SD_2022</t>
  </si>
  <si>
    <r>
      <t>T</t>
    </r>
    <r>
      <rPr>
        <b/>
        <i/>
        <vertAlign val="subscript"/>
        <sz val="8"/>
        <rFont val="Arial Narrow"/>
        <family val="2"/>
        <charset val="238"/>
      </rPr>
      <t>e</t>
    </r>
  </si>
  <si>
    <r>
      <t>T</t>
    </r>
    <r>
      <rPr>
        <b/>
        <i/>
        <vertAlign val="subscript"/>
        <sz val="8"/>
        <rFont val="Arial Narrow"/>
        <family val="2"/>
        <charset val="238"/>
      </rPr>
      <t>w</t>
    </r>
    <r>
      <rPr>
        <b/>
        <i/>
        <sz val="8"/>
        <rFont val="Arial Narrow"/>
        <family val="2"/>
        <charset val="238"/>
      </rPr>
      <t xml:space="preserve"> = </t>
    </r>
  </si>
  <si>
    <r>
      <t>T</t>
    </r>
    <r>
      <rPr>
        <vertAlign val="subscript"/>
        <sz val="8"/>
        <rFont val="Arial Narrow"/>
        <family val="2"/>
        <charset val="238"/>
      </rPr>
      <t>w</t>
    </r>
    <r>
      <rPr>
        <sz val="8"/>
        <rFont val="Arial Narrow"/>
        <family val="2"/>
        <charset val="238"/>
      </rPr>
      <t xml:space="preserve"> - T</t>
    </r>
    <r>
      <rPr>
        <vertAlign val="subscript"/>
        <sz val="8"/>
        <rFont val="Arial Narrow"/>
        <family val="2"/>
        <charset val="238"/>
      </rPr>
      <t>e</t>
    </r>
  </si>
  <si>
    <t>rok stand.</t>
  </si>
  <si>
    <t>l.p.</t>
  </si>
  <si>
    <t>zużycie</t>
  </si>
  <si>
    <t>koszt</t>
  </si>
  <si>
    <t>średnia</t>
  </si>
  <si>
    <t>zł/m-c</t>
  </si>
  <si>
    <t xml:space="preserve">I </t>
  </si>
  <si>
    <t>GJ/m-c</t>
  </si>
  <si>
    <t>Analiza zużycia ciepła sieciowego</t>
  </si>
  <si>
    <t>średnia roczna</t>
  </si>
  <si>
    <t>Analiza zużycia wody</t>
  </si>
  <si>
    <r>
      <t>m</t>
    </r>
    <r>
      <rPr>
        <b/>
        <vertAlign val="superscript"/>
        <sz val="8"/>
        <rFont val="Arial Narrow"/>
        <family val="2"/>
        <charset val="238"/>
      </rPr>
      <t>3</t>
    </r>
    <r>
      <rPr>
        <b/>
        <sz val="8"/>
        <rFont val="Arial Narrow"/>
        <family val="2"/>
        <charset val="238"/>
      </rPr>
      <t>/m-c</t>
    </r>
  </si>
  <si>
    <r>
      <t>zł/m</t>
    </r>
    <r>
      <rPr>
        <b/>
        <vertAlign val="superscript"/>
        <sz val="8"/>
        <rFont val="Arial Narrow"/>
        <family val="2"/>
        <charset val="238"/>
      </rPr>
      <t>3</t>
    </r>
  </si>
  <si>
    <t>Analiza zużycia energii elektrycznej</t>
  </si>
  <si>
    <t>kWh/m-c</t>
  </si>
  <si>
    <t>moc zam.</t>
  </si>
  <si>
    <t>moc max</t>
  </si>
  <si>
    <t>tg fi</t>
  </si>
  <si>
    <t>en. b. poj.</t>
  </si>
  <si>
    <t>Obliczenie stopniodni dla stacji Katowice</t>
  </si>
  <si>
    <t>Analiza wykorzystania mocy dla energii elektrycznej i opłat dystrybucyjnych</t>
  </si>
  <si>
    <t>Karta audytu - WFOŚiGW w Katowicach</t>
  </si>
  <si>
    <t>Taryfy dla nośników energii</t>
  </si>
  <si>
    <t>Ankieta - oświetlenie</t>
  </si>
  <si>
    <t>Ankieta - instalacja PV</t>
  </si>
  <si>
    <t>Zmniejszenie zuzycia wody</t>
  </si>
  <si>
    <t>Załaczniki:</t>
  </si>
  <si>
    <t>wyszczególnienie</t>
  </si>
  <si>
    <t>netto</t>
  </si>
  <si>
    <t>jednostka</t>
  </si>
  <si>
    <t>Stawka jakościowa</t>
  </si>
  <si>
    <t>Składnik zmienny stawki sieciowej</t>
  </si>
  <si>
    <t>Składnik stały stawki sieciowej</t>
  </si>
  <si>
    <t>zł/KW m-c</t>
  </si>
  <si>
    <t>Stawka opłaty abonamentowej</t>
  </si>
  <si>
    <t>Stawka opłaty przejściowej</t>
  </si>
  <si>
    <t>Taryfa</t>
  </si>
  <si>
    <t>Zabezpieczenie</t>
  </si>
  <si>
    <t>Nr klienta</t>
  </si>
  <si>
    <t>Nr licznika</t>
  </si>
  <si>
    <t>Kod PPE</t>
  </si>
  <si>
    <t>Energia elektryczna czynna całodobowa</t>
  </si>
  <si>
    <t>Katowickie Wodociągi S.A., ul. Obr. Westerplatte 89. 40-335 Katowice</t>
  </si>
  <si>
    <t>zł/m3</t>
  </si>
  <si>
    <t>PGNIG Obrót Detaliczny Sp. z o.o. ul Jana Kazimierza 3, 01-248 Warszawa</t>
  </si>
  <si>
    <t>Stawka opłaty stałej</t>
  </si>
  <si>
    <t>Stawka opłaty zmiennej</t>
  </si>
  <si>
    <t>Abonament</t>
  </si>
  <si>
    <t xml:space="preserve">Taryfa </t>
  </si>
  <si>
    <t>zł/MW/m-c</t>
  </si>
  <si>
    <t>Stawka opłaty stałej za usługi przesyłowe - źródło</t>
  </si>
  <si>
    <t>Opłata zmienna za usługi przesyłowe  - źródło</t>
  </si>
  <si>
    <t>Nabywca</t>
  </si>
  <si>
    <t>Punk rozliczeniowy</t>
  </si>
  <si>
    <t>Centralne ogrzewanie</t>
  </si>
  <si>
    <t>Wentylacja</t>
  </si>
  <si>
    <t>średni rzeczywisty koszt energii cieplnej przed modernizacją</t>
  </si>
  <si>
    <t>wartość</t>
  </si>
  <si>
    <t>Średnie zużycie ciepła</t>
  </si>
  <si>
    <t>Moc zamówiona na potrzeby c.o.</t>
  </si>
  <si>
    <t>Opłaty stałe</t>
  </si>
  <si>
    <t>Opłaty zmienne</t>
  </si>
  <si>
    <t>Opłaty za energię cieplną</t>
  </si>
  <si>
    <t>Średni koszt jedn. energii cieplnej</t>
  </si>
  <si>
    <t>średni obliczeniowy koszt energii cieplnej przed modernizacją</t>
  </si>
  <si>
    <t>średni obliczeniowy koszt energii cieplnej po modernizacji</t>
  </si>
  <si>
    <t>Moc zamówiona:</t>
  </si>
  <si>
    <t>Dostarczenie wody</t>
  </si>
  <si>
    <t>Odprowadzenie ścieków</t>
  </si>
  <si>
    <t>Abonament woda</t>
  </si>
  <si>
    <t>Abonament ścieki</t>
  </si>
  <si>
    <t>Data ……………………….</t>
  </si>
  <si>
    <t xml:space="preserve">KARTA AUDYTU ENERGETYCZNGO OBIEKTU                                                                       Załącznik nr B2/3c </t>
  </si>
  <si>
    <t>Adres obiektu</t>
  </si>
  <si>
    <t>Przeznaczenie budynku</t>
  </si>
  <si>
    <t>Konstrukcja / technologia budynku</t>
  </si>
  <si>
    <t xml:space="preserve">Charakterystyka źródła ciepła </t>
  </si>
  <si>
    <t>Charakterystyka instalacji c.o.</t>
  </si>
  <si>
    <t>Rodzaj źródła zdalaczynnego  (ciepłownia, elektrociepłownia) stosowane paliwo</t>
  </si>
  <si>
    <t>c.o.</t>
  </si>
  <si>
    <t>Zapotrzebowanie mocy                                        [kW]</t>
  </si>
  <si>
    <t xml:space="preserve">Sprawność przesyłu </t>
  </si>
  <si>
    <t>Współczynnik uwzględniający przerwy w ogrzewaniu w okresie tygodnia</t>
  </si>
  <si>
    <t>Współczynnik uwzględniający przerwy w ogrzewaniu w okresie doby</t>
  </si>
  <si>
    <t>Zapotrzebowanie energii brutto                         [GJ/a]</t>
  </si>
  <si>
    <t>C</t>
  </si>
  <si>
    <t>Przegrody budowlane oddzielające cześć ogrzewaną od powietrza zewnętrznego i części nieogrzewanej</t>
  </si>
  <si>
    <t>Grubość izolacji                         [cm]</t>
  </si>
  <si>
    <t>Wsp. przew. ciepła izolacji                  [W/mK]</t>
  </si>
  <si>
    <t>D</t>
  </si>
  <si>
    <t>Liczba wymian                                                       [l/h]</t>
  </si>
  <si>
    <t>Sposób przygotowania c.w.u.</t>
  </si>
  <si>
    <t xml:space="preserve">Liczba osób korzystających z c.w.u.                           </t>
  </si>
  <si>
    <t>Zapotrzebowanie mocy                                       [kW]</t>
  </si>
  <si>
    <t>Zapotrzebowanie energii  netto                         [GJ/a]</t>
  </si>
  <si>
    <t>Sprawność przesyłu i regulacji</t>
  </si>
  <si>
    <t>F</t>
  </si>
  <si>
    <t>Charakterystyka źródła ciepła dla potrzeb wentylacji mechanicznej (rodzaj źródła ciepła-kotłownia/wymiennikownia wbudowana, źródło zdalaczynne, liczba sztuk, producent, typ, moc, rok produkcji, wysokość komina)</t>
  </si>
  <si>
    <t>Liczba wymian                                                      [l/h]</t>
  </si>
  <si>
    <t>Stopień odzysku ciepła</t>
  </si>
  <si>
    <t>Udział czasu działania wentylacji mechanicznej (liczba godzin działania wentylacji mechanicznej w sezonie grzewczym / liczba godzin sezonu grzewczego)</t>
  </si>
  <si>
    <t>Zapotrzebowanie energii netto                          [GJ/a]</t>
  </si>
  <si>
    <t xml:space="preserve">Sprawność instalacji </t>
  </si>
  <si>
    <t>Instalacja ciepła technologicznego</t>
  </si>
  <si>
    <t>Charakterystyka odbiorników ciepła</t>
  </si>
  <si>
    <t>Sposób wytwarzania i dostarczania ciepła</t>
  </si>
  <si>
    <t>Instalacja solarna</t>
  </si>
  <si>
    <t>Produkcja energii (loco zasobnik ciepła)            [GJ/a]</t>
  </si>
  <si>
    <t>Oszczędność energii z uwzględnieniem sprawności źródła i systemu                                                  [GJ/a]</t>
  </si>
  <si>
    <t>Zestawienie zbiorcze</t>
  </si>
  <si>
    <t>went</t>
  </si>
  <si>
    <t>c.w.u.</t>
  </si>
  <si>
    <t>Zapotrzebowanie energii brutto (loco obiekt)    [GJ/a]</t>
  </si>
  <si>
    <t>Rodzaj paliwa (węgiel, koks, gaz, olej, biomasa, itd.)</t>
  </si>
  <si>
    <t>Zawartość siarki w paliwie                 [%; kg 10^6m3]</t>
  </si>
  <si>
    <t>Zawartość popiołu w paliwie              [%; kg 10^6m3]</t>
  </si>
  <si>
    <t>Moc zamówiona                                                    [kW]</t>
  </si>
  <si>
    <t>Rzeczywiste roczne zużycie paliwa/energii uśrednione ze okres trzech ostatnich lat       [GJ/a]</t>
  </si>
  <si>
    <t>Cena jednostkowa paliwa / energii          [zł/MG, zł/GJ]</t>
  </si>
  <si>
    <t>Roczny koszt całkowity paliwa / energii               [zł/a]</t>
  </si>
  <si>
    <t>Opłata stała za ogrzewanie                        [zł/MW/m-c]</t>
  </si>
  <si>
    <t>Roczny koszt opłaty stałej                                   [zł/a]</t>
  </si>
  <si>
    <t>Roczny koszt obsługi - abonament                       [zł/a]</t>
  </si>
  <si>
    <t>Roczny całkowity koszt eksploatacji                     [zła]</t>
  </si>
  <si>
    <t>Roczna oszczędność kosztów eksploatacji          [zł/a]</t>
  </si>
  <si>
    <t>Całkowite nakłady inwestycyjne                            [zł]</t>
  </si>
  <si>
    <t>Prosty czas zwrotu (SPBT)                                   [lata]</t>
  </si>
  <si>
    <t xml:space="preserve">Oświadczam, że dane przedstawione w karcie audytu są zgodne z danymi zawartymi w audycie energetycznym </t>
  </si>
  <si>
    <t>……………………………………………….</t>
  </si>
  <si>
    <t>podpis osoby sporządzającej kartę audytu</t>
  </si>
  <si>
    <t>pieczęć i podpis kierownika jednostki</t>
  </si>
  <si>
    <r>
      <t>Kubatura części ogrzewanej                                 [m</t>
    </r>
    <r>
      <rPr>
        <vertAlign val="superscript"/>
        <sz val="8"/>
        <rFont val="Arial Narrow"/>
        <family val="2"/>
        <charset val="238"/>
      </rPr>
      <t>3</t>
    </r>
    <r>
      <rPr>
        <sz val="8"/>
        <rFont val="Arial Narrow"/>
        <family val="2"/>
        <charset val="238"/>
      </rPr>
      <t>]</t>
    </r>
  </si>
  <si>
    <r>
      <t>Powierzchnia części ogrzewanej                          [m</t>
    </r>
    <r>
      <rPr>
        <vertAlign val="superscript"/>
        <sz val="8"/>
        <rFont val="Arial Narrow"/>
        <family val="2"/>
        <charset val="238"/>
      </rPr>
      <t>2</t>
    </r>
    <r>
      <rPr>
        <sz val="8"/>
        <rFont val="Arial Narrow"/>
        <family val="2"/>
        <charset val="238"/>
      </rPr>
      <t>]</t>
    </r>
  </si>
  <si>
    <r>
      <t>Powierzchnia            przegrody w osiach                          [m</t>
    </r>
    <r>
      <rPr>
        <vertAlign val="superscript"/>
        <sz val="8"/>
        <rFont val="Arial Narrow"/>
        <family val="2"/>
        <charset val="238"/>
      </rPr>
      <t>2</t>
    </r>
    <r>
      <rPr>
        <sz val="8"/>
        <rFont val="Arial Narrow"/>
        <family val="2"/>
        <charset val="238"/>
      </rPr>
      <t>]</t>
    </r>
  </si>
  <si>
    <r>
      <t>Powierzchnia            przegrody do ocieplenia                         [m</t>
    </r>
    <r>
      <rPr>
        <vertAlign val="superscript"/>
        <sz val="8"/>
        <rFont val="Arial Narrow"/>
        <family val="2"/>
        <charset val="238"/>
      </rPr>
      <t>2</t>
    </r>
    <r>
      <rPr>
        <sz val="8"/>
        <rFont val="Arial Narrow"/>
        <family val="2"/>
        <charset val="238"/>
      </rPr>
      <t>]</t>
    </r>
  </si>
  <si>
    <r>
      <t>Wsp. przen. ciepła przegrody                       [W/m</t>
    </r>
    <r>
      <rPr>
        <vertAlign val="superscript"/>
        <sz val="8"/>
        <rFont val="Arial Narrow"/>
        <family val="2"/>
        <charset val="238"/>
      </rPr>
      <t>2</t>
    </r>
    <r>
      <rPr>
        <sz val="8"/>
        <rFont val="Arial Narrow"/>
        <family val="2"/>
        <charset val="238"/>
      </rPr>
      <t>K]</t>
    </r>
  </si>
  <si>
    <r>
      <t>Wsp. przen. ciepła pregrody                  [W/m</t>
    </r>
    <r>
      <rPr>
        <vertAlign val="superscript"/>
        <sz val="8"/>
        <rFont val="Arial Narrow"/>
        <family val="2"/>
        <charset val="238"/>
      </rPr>
      <t>2</t>
    </r>
    <r>
      <rPr>
        <sz val="8"/>
        <rFont val="Arial Narrow"/>
        <family val="2"/>
        <charset val="238"/>
      </rPr>
      <t>K]</t>
    </r>
  </si>
  <si>
    <r>
      <t>Kryterium wyboru zaproponowanej grubości izolacji                            (np. NPV, SPBT, R</t>
    </r>
    <r>
      <rPr>
        <vertAlign val="subscript"/>
        <sz val="8"/>
        <rFont val="Arial Narrow"/>
        <family val="2"/>
        <charset val="238"/>
      </rPr>
      <t>min</t>
    </r>
    <r>
      <rPr>
        <sz val="8"/>
        <rFont val="Arial Narrow"/>
        <family val="2"/>
        <charset val="238"/>
      </rPr>
      <t>)</t>
    </r>
  </si>
  <si>
    <r>
      <t>Strumień powietrza                                            [m</t>
    </r>
    <r>
      <rPr>
        <vertAlign val="superscript"/>
        <sz val="8"/>
        <rFont val="Arial Narrow"/>
        <family val="2"/>
        <charset val="238"/>
      </rPr>
      <t>3</t>
    </r>
    <r>
      <rPr>
        <sz val="8"/>
        <rFont val="Arial Narrow"/>
        <family val="2"/>
        <charset val="238"/>
      </rPr>
      <t>/h]</t>
    </r>
  </si>
  <si>
    <r>
      <t>Średnie dobowe zapotrzebowanie na c.w.u.     [m</t>
    </r>
    <r>
      <rPr>
        <vertAlign val="superscript"/>
        <sz val="8"/>
        <rFont val="Arial Narrow"/>
        <family val="2"/>
        <charset val="238"/>
      </rPr>
      <t>3</t>
    </r>
    <r>
      <rPr>
        <sz val="8"/>
        <rFont val="Arial Narrow"/>
        <family val="2"/>
        <charset val="238"/>
      </rPr>
      <t xml:space="preserve">/d] </t>
    </r>
  </si>
  <si>
    <r>
      <t>Roczne zapotrzebowanie na c.w.u.                    [m</t>
    </r>
    <r>
      <rPr>
        <vertAlign val="superscript"/>
        <sz val="8"/>
        <rFont val="Arial Narrow"/>
        <family val="2"/>
        <charset val="238"/>
      </rPr>
      <t>3</t>
    </r>
    <r>
      <rPr>
        <sz val="8"/>
        <rFont val="Arial Narrow"/>
        <family val="2"/>
        <charset val="238"/>
      </rPr>
      <t xml:space="preserve">/a] </t>
    </r>
  </si>
  <si>
    <r>
      <t>Powierzchnia kolektorów słonecznych                   [m</t>
    </r>
    <r>
      <rPr>
        <vertAlign val="superscript"/>
        <sz val="8"/>
        <rFont val="Arial Narrow"/>
        <family val="2"/>
        <charset val="238"/>
      </rPr>
      <t>2</t>
    </r>
    <r>
      <rPr>
        <sz val="8"/>
        <rFont val="Arial Narrow"/>
        <family val="2"/>
        <charset val="238"/>
      </rPr>
      <t>]</t>
    </r>
  </si>
  <si>
    <r>
      <t>Wartość opałowa paliwa                      [MJ/Mg, MJ/m</t>
    </r>
    <r>
      <rPr>
        <vertAlign val="superscript"/>
        <sz val="8"/>
        <rFont val="Arial Narrow"/>
        <family val="2"/>
        <charset val="238"/>
      </rPr>
      <t>3</t>
    </r>
    <r>
      <rPr>
        <sz val="8"/>
        <rFont val="Arial Narrow"/>
        <family val="2"/>
        <charset val="238"/>
      </rPr>
      <t>]</t>
    </r>
  </si>
  <si>
    <r>
      <t>Ilość paliwa                                            [Mg/a, m</t>
    </r>
    <r>
      <rPr>
        <vertAlign val="superscript"/>
        <sz val="8"/>
        <rFont val="Arial Narrow"/>
        <family val="2"/>
        <charset val="238"/>
      </rPr>
      <t>3</t>
    </r>
    <r>
      <rPr>
        <sz val="8"/>
        <rFont val="Arial Narrow"/>
        <family val="2"/>
        <charset val="238"/>
      </rPr>
      <t>/a</t>
    </r>
    <r>
      <rPr>
        <vertAlign val="superscript"/>
        <sz val="8"/>
        <rFont val="Arial Narrow"/>
        <family val="2"/>
        <charset val="238"/>
      </rPr>
      <t xml:space="preserve"> </t>
    </r>
    <r>
      <rPr>
        <sz val="8"/>
        <rFont val="Arial Narrow"/>
        <family val="2"/>
        <charset val="238"/>
      </rPr>
      <t>]</t>
    </r>
  </si>
  <si>
    <t>Wyszczególnienie - oświetlenie wewnętrzne</t>
  </si>
  <si>
    <t>Stan projektowany</t>
  </si>
  <si>
    <t>Łączna moc źródeł światła   [kW]</t>
  </si>
  <si>
    <t xml:space="preserve">Liczba godzin świecenia w ciągu roku </t>
  </si>
  <si>
    <t xml:space="preserve">Roczne zużycie energii elektrycznej [kWh/rok] (1) x (2)                 </t>
  </si>
  <si>
    <t>Cena jednostkowa energii elektrycznej [zł/kWh]</t>
  </si>
  <si>
    <t>Roczny koszt zakupu energii elektrycznej [zł/rok]  (3) x  (4)</t>
  </si>
  <si>
    <t xml:space="preserve">Roczny koszt obsługi (np. wymiana żarówek) </t>
  </si>
  <si>
    <t xml:space="preserve">Roczny koszt całkowity eksploatacji (5) + (6)         </t>
  </si>
  <si>
    <t xml:space="preserve">Roczna oszczędność kosztów eksploatacji [zł/rok]        </t>
  </si>
  <si>
    <t>Całkowity koszt zadania (zgodne z harmonogramem rzeczowo - finansowym) [zł]</t>
  </si>
  <si>
    <t>Prosty czas zwrotu [lata]               (9) : (8)</t>
  </si>
  <si>
    <t>Adres lokalizacji instalacji</t>
  </si>
  <si>
    <t>System produkcji energii energii</t>
  </si>
  <si>
    <t>Stan docelowy - elewacja</t>
  </si>
  <si>
    <t>Stan docelowy - dach</t>
  </si>
  <si>
    <t>Charakterystyka źródła energii elektrycznej (rodzaj, posadowienie, liczba sztuk, producent, typ, powierzchnia czynna, moc elektryczna)</t>
  </si>
  <si>
    <t>szt</t>
  </si>
  <si>
    <t>m2</t>
  </si>
  <si>
    <t>Lata analizy</t>
  </si>
  <si>
    <t>oszczędności</t>
  </si>
  <si>
    <t>nakłady inwestycyjne</t>
  </si>
  <si>
    <t>przepływy</t>
  </si>
  <si>
    <t>przepływy skumulowane</t>
  </si>
  <si>
    <t>[lata]</t>
  </si>
  <si>
    <t>okres analizy</t>
  </si>
  <si>
    <t xml:space="preserve">wartość </t>
  </si>
  <si>
    <r>
      <t>NPV/C</t>
    </r>
    <r>
      <rPr>
        <b/>
        <vertAlign val="subscript"/>
        <sz val="8"/>
        <rFont val="Arial Narrow"/>
        <family val="2"/>
        <charset val="238"/>
      </rPr>
      <t xml:space="preserve">25 </t>
    </r>
  </si>
  <si>
    <r>
      <t>IRR/C</t>
    </r>
    <r>
      <rPr>
        <b/>
        <vertAlign val="subscript"/>
        <sz val="8"/>
        <rFont val="Arial Narrow"/>
        <family val="2"/>
        <charset val="238"/>
      </rPr>
      <t>25</t>
    </r>
  </si>
  <si>
    <r>
      <t>NPV/C</t>
    </r>
    <r>
      <rPr>
        <b/>
        <vertAlign val="subscript"/>
        <sz val="8"/>
        <rFont val="Arial Narrow"/>
        <family val="2"/>
        <charset val="238"/>
      </rPr>
      <t xml:space="preserve">20 </t>
    </r>
  </si>
  <si>
    <r>
      <t>IRR/C</t>
    </r>
    <r>
      <rPr>
        <b/>
        <vertAlign val="subscript"/>
        <sz val="8"/>
        <rFont val="Arial Narrow"/>
        <family val="2"/>
        <charset val="238"/>
      </rPr>
      <t>20</t>
    </r>
  </si>
  <si>
    <r>
      <t>NPV/C</t>
    </r>
    <r>
      <rPr>
        <b/>
        <vertAlign val="subscript"/>
        <sz val="8"/>
        <rFont val="Arial Narrow"/>
        <family val="2"/>
        <charset val="238"/>
      </rPr>
      <t xml:space="preserve">15 </t>
    </r>
  </si>
  <si>
    <r>
      <t>IRR/C</t>
    </r>
    <r>
      <rPr>
        <b/>
        <vertAlign val="subscript"/>
        <sz val="8"/>
        <rFont val="Arial Narrow"/>
        <family val="2"/>
        <charset val="238"/>
      </rPr>
      <t>15</t>
    </r>
  </si>
  <si>
    <t>dotacja</t>
  </si>
  <si>
    <t>odsetki</t>
  </si>
  <si>
    <r>
      <t>NPV/K</t>
    </r>
    <r>
      <rPr>
        <b/>
        <vertAlign val="subscript"/>
        <sz val="8"/>
        <rFont val="Arial Narrow"/>
        <family val="2"/>
        <charset val="238"/>
      </rPr>
      <t xml:space="preserve">25 </t>
    </r>
  </si>
  <si>
    <r>
      <t>IRR/K</t>
    </r>
    <r>
      <rPr>
        <b/>
        <vertAlign val="subscript"/>
        <sz val="8"/>
        <rFont val="Arial Narrow"/>
        <family val="2"/>
        <charset val="238"/>
      </rPr>
      <t>25</t>
    </r>
  </si>
  <si>
    <r>
      <t>NPV/K</t>
    </r>
    <r>
      <rPr>
        <b/>
        <vertAlign val="subscript"/>
        <sz val="8"/>
        <rFont val="Arial Narrow"/>
        <family val="2"/>
        <charset val="238"/>
      </rPr>
      <t xml:space="preserve">20 </t>
    </r>
  </si>
  <si>
    <r>
      <t>IRR/K</t>
    </r>
    <r>
      <rPr>
        <b/>
        <vertAlign val="subscript"/>
        <sz val="8"/>
        <rFont val="Arial Narrow"/>
        <family val="2"/>
        <charset val="238"/>
      </rPr>
      <t>20</t>
    </r>
  </si>
  <si>
    <r>
      <t>NPV/K</t>
    </r>
    <r>
      <rPr>
        <b/>
        <vertAlign val="subscript"/>
        <sz val="8"/>
        <rFont val="Arial Narrow"/>
        <family val="2"/>
        <charset val="238"/>
      </rPr>
      <t xml:space="preserve">15 </t>
    </r>
  </si>
  <si>
    <r>
      <t>IRR/K</t>
    </r>
    <r>
      <rPr>
        <b/>
        <vertAlign val="subscript"/>
        <sz val="8"/>
        <rFont val="Arial Narrow"/>
        <family val="2"/>
        <charset val="238"/>
      </rPr>
      <t>15</t>
    </r>
  </si>
  <si>
    <t>Finansowanie ze środków włąsnych Inwestora</t>
  </si>
  <si>
    <t>Finansowanie ze środków włąsnych Inwestora i dotacji</t>
  </si>
  <si>
    <t>Obliczenia NPV - IRR</t>
  </si>
  <si>
    <t>raty kapitałowe</t>
  </si>
  <si>
    <t>raty</t>
  </si>
  <si>
    <t>Wzrost cen energii:</t>
  </si>
  <si>
    <t>Stopa dyskonta</t>
  </si>
  <si>
    <t>Ilość zużytej wody</t>
  </si>
  <si>
    <t>Procent zuzycia wody ciepłej</t>
  </si>
  <si>
    <t xml:space="preserve">Ilość punktów poboru </t>
  </si>
  <si>
    <t>Ilośc wody</t>
  </si>
  <si>
    <t>Ilosc wody ciepłej</t>
  </si>
  <si>
    <t>Ilośc wody - oszczędności</t>
  </si>
  <si>
    <t>Ilosc wody ciepłej - oszczędności</t>
  </si>
  <si>
    <t>Średni koszt 1 GJ</t>
  </si>
  <si>
    <t>Koszt wody i ścieków</t>
  </si>
  <si>
    <t>Koszt inwestycji i montażu</t>
  </si>
  <si>
    <t>Koszt wody i ścieków - oszczędności</t>
  </si>
  <si>
    <t>Koszt energii cieplnej - oszczędności</t>
  </si>
  <si>
    <t>Lat</t>
  </si>
  <si>
    <t>ZBIORCZE ZESTAWIENIE KOSZTÓW - TERMOMODERNIZACJA KOSZTORYS</t>
  </si>
  <si>
    <t>L.p.</t>
  </si>
  <si>
    <t>Nazwa kosztorysu / elementu</t>
  </si>
  <si>
    <t>mat.</t>
  </si>
  <si>
    <t>gr.</t>
  </si>
  <si>
    <t>Wartość [zł]</t>
  </si>
  <si>
    <t>Roboty budowlane kw</t>
  </si>
  <si>
    <t xml:space="preserve">Ocieplenie </t>
  </si>
  <si>
    <t>DACH_1</t>
  </si>
  <si>
    <t>DACH_2</t>
  </si>
  <si>
    <t>SG_1</t>
  </si>
  <si>
    <t>Ściana zewnętrzna przy gruncie</t>
  </si>
  <si>
    <t>SZ_1</t>
  </si>
  <si>
    <t>Ściana zewnętrzna</t>
  </si>
  <si>
    <t>SZ_2</t>
  </si>
  <si>
    <t>Drzwi zewnętrzne</t>
  </si>
  <si>
    <t>OK_1</t>
  </si>
  <si>
    <t>OK_2</t>
  </si>
  <si>
    <t>Okno zewnętrzne</t>
  </si>
  <si>
    <t>Prace remontowe - Przywrócenie wnętrz do stanu przed realizacją zadania</t>
  </si>
  <si>
    <t>Remont pomieszczeń źródła ciepła</t>
  </si>
  <si>
    <t>Konstrukcje wsporcze - solary</t>
  </si>
  <si>
    <t>Roboty budowlane nkw</t>
  </si>
  <si>
    <t>Roboty elektryczne kw</t>
  </si>
  <si>
    <t xml:space="preserve">Instalacja odgromowa dach </t>
  </si>
  <si>
    <t>Instalacja odgromowa elewacje</t>
  </si>
  <si>
    <t>Instalacja elektryczna nkw</t>
  </si>
  <si>
    <t>Roboty sanitarne kw</t>
  </si>
  <si>
    <t>Nagrzewnice powietrza wraz z instalacją (sale gimnastyczne)</t>
  </si>
  <si>
    <t>Instalacja c.o. wraz z grzejnikami i armaturą</t>
  </si>
  <si>
    <t>Pozostałe roboty nkw</t>
  </si>
  <si>
    <t>w tym:</t>
  </si>
  <si>
    <t>Koszty kwalifikowane</t>
  </si>
  <si>
    <t>Koszty niekwalifikowane</t>
  </si>
  <si>
    <t>Procent zużycia całkowitego - krany</t>
  </si>
  <si>
    <t>Wykonanie oznakowania FSL</t>
  </si>
  <si>
    <t>dyskonto</t>
  </si>
  <si>
    <t>wzrost cen</t>
  </si>
  <si>
    <t>Wyniki - Ogólne</t>
  </si>
  <si>
    <t/>
  </si>
  <si>
    <t>Podstawowe wyniki obliczeń budynku:</t>
  </si>
  <si>
    <t>Powierzchnia ogrzewana budynku AH:</t>
  </si>
  <si>
    <t>Kubatura ogrzewana budynku VH:</t>
  </si>
  <si>
    <t>Projektowa strata ciepła przez przenikanie ΦT:</t>
  </si>
  <si>
    <t>Projektowa wentylacyjna strata ciepła ΦV:</t>
  </si>
  <si>
    <t>Całkowita projektowa strata ciepła Φ:</t>
  </si>
  <si>
    <t>Nadwyżka mocy cieplnej ΦRH:</t>
  </si>
  <si>
    <t>Projektowe obciążenie cieplne budynku ΦHL:</t>
  </si>
  <si>
    <t>Wskaźniki i współczynniki strat ciepła:</t>
  </si>
  <si>
    <t>Wskaźnik ΦHL odniesiony do powierzchni φHL,A:</t>
  </si>
  <si>
    <t>Wskaźnik ΦHL odniesiony do kubatury φHL,V:</t>
  </si>
  <si>
    <t>Wyniki obliczeń wentylacji na potrzeby projektowego obciążenia cieplnego:</t>
  </si>
  <si>
    <t>Powietrze infiltrujące Vinfv:</t>
  </si>
  <si>
    <t>Powietrze dodatkowo infiltrujące Vm.infv:</t>
  </si>
  <si>
    <t>Wymagane powietrze nawiewane mech. Vsu,min:</t>
  </si>
  <si>
    <t>Powietrze nawiewane mech. Vsu:</t>
  </si>
  <si>
    <t>Wymagane powietrze usuwane mech. Vex,min:</t>
  </si>
  <si>
    <t>Powietrze usuwane mech. Vex:</t>
  </si>
  <si>
    <t>Średnia liczba wymian powietrza n:</t>
  </si>
  <si>
    <t>Dopływające powietrze wentylacyjne Vv:</t>
  </si>
  <si>
    <t>Średnia temperatura dopływającego powietrza θv:</t>
  </si>
  <si>
    <t>Wyniki obliczeń sezonowego zapotrzebowania na energię wg PN-EN ISO 13790</t>
  </si>
  <si>
    <t>Stacja meteorologiczna:</t>
  </si>
  <si>
    <t>Sezonowe zapotrzebowanie na energię na ogrzewanie</t>
  </si>
  <si>
    <t>Strumień powietrza wentylacyjnego-ogrzewanie Vv,H:</t>
  </si>
  <si>
    <t>Zapotrzebowanie na ciepło - ogrzewanie       QH,nd:</t>
  </si>
  <si>
    <t>Powierzchnia ogrzewana budynku                 AH:</t>
  </si>
  <si>
    <t>Kubatura ogrzewana budynku                     VH:</t>
  </si>
  <si>
    <t>Wskaźnik zapotrzebowania - ogrzewanie         EAH:</t>
  </si>
  <si>
    <t>Wskaźnik zapotrzebowania - ogrzewanie         EVH:</t>
  </si>
  <si>
    <t>Rodzaj</t>
  </si>
  <si>
    <t>d</t>
  </si>
  <si>
    <t>R</t>
  </si>
  <si>
    <t>U</t>
  </si>
  <si>
    <t>WT</t>
  </si>
  <si>
    <t>OK</t>
  </si>
  <si>
    <t>Podłoga w piwnicy</t>
  </si>
  <si>
    <t>SG_2</t>
  </si>
  <si>
    <t>(TR)</t>
  </si>
  <si>
    <t>P</t>
  </si>
  <si>
    <t>Zestawienie przegród - stan przed termomodernizacją</t>
  </si>
  <si>
    <t>ΦT</t>
  </si>
  <si>
    <t>AGl</t>
  </si>
  <si>
    <t>Gls</t>
  </si>
  <si>
    <t>gG</t>
  </si>
  <si>
    <t>QT</t>
  </si>
  <si>
    <t>QTu</t>
  </si>
  <si>
    <t>Qsol</t>
  </si>
  <si>
    <t>Qproc</t>
  </si>
  <si>
    <t>m2·K/W</t>
  </si>
  <si>
    <t>W/m2·K</t>
  </si>
  <si>
    <t>Zestawienie przegród - stan po termomodernizacji</t>
  </si>
  <si>
    <t>Daniel Wolny</t>
  </si>
  <si>
    <t>Zakres i koszty prac termomodernizacyjnych</t>
  </si>
  <si>
    <t>Obliczenia OZC - stan przed termomodernizacją</t>
  </si>
  <si>
    <t>Obliczenia OZC - stan po termomodernizacji</t>
  </si>
  <si>
    <t>bd</t>
  </si>
  <si>
    <t>Stawka opłaty kogeneracyjnej</t>
  </si>
  <si>
    <t>Stawka opłaty mocowej</t>
  </si>
  <si>
    <t>Cena za zamówioną moc cieplną</t>
  </si>
  <si>
    <t>Stawka opłaty stałej za usługi przesyłowe</t>
  </si>
  <si>
    <t xml:space="preserve">Cena Ciepła </t>
  </si>
  <si>
    <t xml:space="preserve">Opłata zmienna za usługi przesyłowe </t>
  </si>
  <si>
    <t>kub</t>
  </si>
  <si>
    <t>Vw</t>
  </si>
  <si>
    <t>Uczniowie</t>
  </si>
  <si>
    <t>Grono</t>
  </si>
  <si>
    <t>Obsługa techniczna</t>
  </si>
  <si>
    <t>mgr inż. o specjalności energetyka cieplna,
uprawniony do sporządzania świadectw charakterystyki energetycznej, nr wpisu w CR ChEB: 4950</t>
  </si>
  <si>
    <t>PD_PAR</t>
  </si>
  <si>
    <t>PD_PIW_0</t>
  </si>
  <si>
    <t>PD_PIW</t>
  </si>
  <si>
    <t>Strop zewnętrzny</t>
  </si>
  <si>
    <t>m3</t>
  </si>
  <si>
    <t>W/m2</t>
  </si>
  <si>
    <t>W/m3</t>
  </si>
  <si>
    <t>m3/h</t>
  </si>
  <si>
    <t>°C</t>
  </si>
  <si>
    <t>MJ/(m2·rok)</t>
  </si>
  <si>
    <t>kWh/(m2·rok)</t>
  </si>
  <si>
    <t>MJ/(m3·rok)</t>
  </si>
  <si>
    <t>kWh/(m3·rok)</t>
  </si>
  <si>
    <t>Produkcja energii elektrycznej na potrzeby własne                                    [GJ/a ; MWh/a]</t>
  </si>
  <si>
    <t>Cena jednostkowa energii przekazywanej do sieci                                            [zł/MWh]</t>
  </si>
  <si>
    <t>Sprawność instalacji po stronie prądowej                                                          [%]</t>
  </si>
  <si>
    <t>Produkcja energii elektrycznej teoretyczna                                               [GJ/a ; kWh/a]</t>
  </si>
  <si>
    <t>Nominalna moc elektryczna instalacji                                                               [kW]</t>
  </si>
  <si>
    <t>Dochody ze sprzedaży energii elektrycznej                                                     [zł/a]</t>
  </si>
  <si>
    <t>Cena jednostkowa energii kupowanej - brutto                                                [zł/MWh]</t>
  </si>
  <si>
    <t>Oszczędności w zakupie energii elektrycznej                                                 [zł/a]</t>
  </si>
  <si>
    <t>Jednostkowa cena świadectwa pochodzenia energii produkowanej z OZE      [zł/MWh]</t>
  </si>
  <si>
    <t>Roczne oszczędności oraz dochody ze sprzedaży energii elektrycznej            [zł/a]</t>
  </si>
  <si>
    <t>Koszty eksploatacji                                                                                    [zł/a]</t>
  </si>
  <si>
    <t>Roczne dochody z prod.energii elektrycznej po odjęciu kosztów eksploatacji     [zł/a]</t>
  </si>
  <si>
    <t>Całkowite nakłady inwestycyjne                                                                   [zł]</t>
  </si>
  <si>
    <t>Prosty czas zwrotu (SPBT)                                                                          [lata]</t>
  </si>
  <si>
    <t>Obmiar</t>
  </si>
  <si>
    <t>styrodur</t>
  </si>
  <si>
    <r>
      <t>szt/m</t>
    </r>
    <r>
      <rPr>
        <b/>
        <vertAlign val="superscript"/>
        <sz val="8"/>
        <color indexed="8"/>
        <rFont val="Arial Narrow"/>
        <family val="2"/>
        <charset val="238"/>
      </rPr>
      <t>2</t>
    </r>
  </si>
  <si>
    <t>lamb. / U</t>
  </si>
  <si>
    <t>ilość OZC</t>
  </si>
  <si>
    <t>DZ_1</t>
  </si>
  <si>
    <t>DZ_2</t>
  </si>
  <si>
    <t>okna</t>
  </si>
  <si>
    <t>drzwi</t>
  </si>
  <si>
    <t>Parter</t>
  </si>
  <si>
    <t>przed</t>
  </si>
  <si>
    <t>po</t>
  </si>
  <si>
    <t>Okna</t>
  </si>
  <si>
    <t>Drzwi</t>
  </si>
  <si>
    <t>Ściany zewnętrzne</t>
  </si>
  <si>
    <t>Ustawić przegrody zgodnie z powyższą tabelą</t>
  </si>
  <si>
    <t xml:space="preserve">Ściany nadziemia I </t>
  </si>
  <si>
    <t>Załącznik nr 2 - Taryfy dla nośników energii</t>
  </si>
  <si>
    <t>Załacznik nr 4 - Analiza zużycia wody</t>
  </si>
  <si>
    <t>Załacznik nr 8 - Ankieta techniczna - oświetlenie</t>
  </si>
  <si>
    <t>Załacznik nr 9 - Ankieta techniczna - fotowoltaika</t>
  </si>
  <si>
    <t>Załacznik nr 11 - Analiza zmniejszenia zużycia wody</t>
  </si>
  <si>
    <t xml:space="preserve"> Budowa warstwowa przegród - stan przed termomodernizacją</t>
  </si>
  <si>
    <t xml:space="preserve"> Budowa warstwowa przegród - stan po termomodernizacji</t>
  </si>
  <si>
    <t>0.3.1</t>
  </si>
  <si>
    <t>0.3.2</t>
  </si>
  <si>
    <t>0.2.1</t>
  </si>
  <si>
    <t>0.2.2</t>
  </si>
  <si>
    <t>0.20.1</t>
  </si>
  <si>
    <t>0.20.2</t>
  </si>
  <si>
    <t>Obrys budynku</t>
  </si>
  <si>
    <t>pompy obiegowe: ogrzewanie grzejnikowe</t>
  </si>
  <si>
    <t>szacunkowa</t>
  </si>
  <si>
    <t>brutto wg taryfy i oferty</t>
  </si>
  <si>
    <t>Dane o obiekcie</t>
  </si>
  <si>
    <t>dostateczny</t>
  </si>
  <si>
    <t>wyszczególnienie - ciepła woda użytkowa</t>
  </si>
  <si>
    <t>Wyszczególnienie - ciepła woda użytkowa</t>
  </si>
  <si>
    <t>jedn.</t>
  </si>
  <si>
    <t>Średnia iczba użytkowników w ciągu doby</t>
  </si>
  <si>
    <t>OS/dzień =</t>
  </si>
  <si>
    <t>osób</t>
  </si>
  <si>
    <t>razem</t>
  </si>
  <si>
    <t xml:space="preserve">Jednostkowe dobowe zapotrzebowanie na ciepłą wodę dla 1 użytkownika </t>
  </si>
  <si>
    <t xml:space="preserve">Współczynnik nierównomierności poboru ciepłej wody </t>
  </si>
  <si>
    <t xml:space="preserve"> Nh=</t>
  </si>
  <si>
    <t xml:space="preserve">Max. moc cieplna  </t>
  </si>
  <si>
    <t>wyk roczne</t>
  </si>
  <si>
    <t>procent</t>
  </si>
  <si>
    <t>Roczne zużycie c.w.u. - energia cieplna</t>
  </si>
  <si>
    <t>Zapotrzebowanie na wodę</t>
  </si>
  <si>
    <t>powierzchnia</t>
  </si>
  <si>
    <t>dobowe zapotrzebowanie</t>
  </si>
  <si>
    <t xml:space="preserve">ilość dni </t>
  </si>
  <si>
    <t>współczynnik korekcyjny</t>
  </si>
  <si>
    <t>zapotrzebowanie roczne</t>
  </si>
  <si>
    <t xml:space="preserve">Roczne zapotrzebowanie na cieplo dla przygotowania c.w.u. - netto    </t>
  </si>
  <si>
    <t>dm3/(m2 doba)</t>
  </si>
  <si>
    <t>Zamieszkania zbiorowego</t>
  </si>
  <si>
    <t>Sprawnośc przesyłu i regulacji</t>
  </si>
  <si>
    <t>spłuczki</t>
  </si>
  <si>
    <t>Sprawnośc akumulacji</t>
  </si>
  <si>
    <t>Sprawność systemu cw</t>
  </si>
  <si>
    <t>Roczne zapotrzebowanie na cieplo dla przygotowania cwu - brutto</t>
  </si>
  <si>
    <t>Koszt 1 GJ energii cieplnej</t>
  </si>
  <si>
    <t>Opłata za 1 MW mocy zamówionej na potrzeby przygotowania c.w.u.</t>
  </si>
  <si>
    <t>zł/MW</t>
  </si>
  <si>
    <t>Moc zamówiona na potrzeby przygotowania c.w.u.</t>
  </si>
  <si>
    <t>Roczna oszczędność energi cieplnej</t>
  </si>
  <si>
    <t>Zmniejszenie mocy cieplnej</t>
  </si>
  <si>
    <t>Roczny koszt  ogrzania ciepłej wody użytkowej - en. cieplna</t>
  </si>
  <si>
    <t>woda</t>
  </si>
  <si>
    <t>abonam</t>
  </si>
  <si>
    <t>Koszt wody zimnej</t>
  </si>
  <si>
    <t>Sumaryczny koszt roczny c.w.u. - energia cieplna</t>
  </si>
  <si>
    <r>
      <t>V</t>
    </r>
    <r>
      <rPr>
        <vertAlign val="subscript"/>
        <sz val="8"/>
        <rFont val="Arial Narrow"/>
        <family val="2"/>
        <charset val="238"/>
      </rPr>
      <t xml:space="preserve">OS </t>
    </r>
    <r>
      <rPr>
        <sz val="8"/>
        <rFont val="Arial Narrow"/>
        <family val="2"/>
        <charset val="238"/>
      </rPr>
      <t>=</t>
    </r>
  </si>
  <si>
    <r>
      <t>m</t>
    </r>
    <r>
      <rPr>
        <vertAlign val="superscript"/>
        <sz val="8"/>
        <rFont val="Arial Narrow"/>
        <family val="2"/>
        <charset val="238"/>
      </rPr>
      <t>3</t>
    </r>
    <r>
      <rPr>
        <sz val="8"/>
        <rFont val="Arial Narrow"/>
        <family val="2"/>
        <charset val="238"/>
      </rPr>
      <t>/d</t>
    </r>
  </si>
  <si>
    <r>
      <t xml:space="preserve">Średnie dobowe zapotrzebowanie c.w.u. w budynku o temp. 55 </t>
    </r>
    <r>
      <rPr>
        <vertAlign val="superscript"/>
        <sz val="8"/>
        <rFont val="Arial Narrow"/>
        <family val="2"/>
        <charset val="238"/>
      </rPr>
      <t>o</t>
    </r>
    <r>
      <rPr>
        <sz val="8"/>
        <rFont val="Arial Narrow"/>
        <family val="2"/>
        <charset val="238"/>
      </rPr>
      <t>C</t>
    </r>
  </si>
  <si>
    <r>
      <t>V</t>
    </r>
    <r>
      <rPr>
        <vertAlign val="subscript"/>
        <sz val="8"/>
        <rFont val="Arial Narrow"/>
        <family val="2"/>
        <charset val="238"/>
      </rPr>
      <t>d</t>
    </r>
    <r>
      <rPr>
        <sz val="8"/>
        <rFont val="Arial Narrow"/>
        <family val="2"/>
        <charset val="238"/>
      </rPr>
      <t>=OS*V</t>
    </r>
    <r>
      <rPr>
        <vertAlign val="subscript"/>
        <sz val="8"/>
        <rFont val="Arial Narrow"/>
        <family val="2"/>
        <charset val="238"/>
      </rPr>
      <t>OS</t>
    </r>
    <r>
      <rPr>
        <sz val="8"/>
        <rFont val="Arial Narrow"/>
        <family val="2"/>
        <charset val="238"/>
      </rPr>
      <t>=</t>
    </r>
  </si>
  <si>
    <r>
      <t xml:space="preserve">Średnie godzinowe zapotrzebowanie c.w.u. o temp. 55 </t>
    </r>
    <r>
      <rPr>
        <vertAlign val="superscript"/>
        <sz val="8"/>
        <rFont val="Arial Narrow"/>
        <family val="2"/>
        <charset val="238"/>
      </rPr>
      <t>o</t>
    </r>
    <r>
      <rPr>
        <sz val="8"/>
        <rFont val="Arial Narrow"/>
        <family val="2"/>
        <charset val="238"/>
      </rPr>
      <t>C</t>
    </r>
  </si>
  <si>
    <r>
      <t xml:space="preserve">  V</t>
    </r>
    <r>
      <rPr>
        <vertAlign val="subscript"/>
        <sz val="8"/>
        <rFont val="Arial Narrow"/>
        <family val="2"/>
        <charset val="238"/>
      </rPr>
      <t>hsred</t>
    </r>
    <r>
      <rPr>
        <sz val="8"/>
        <rFont val="Arial Narrow"/>
        <family val="2"/>
        <charset val="238"/>
      </rPr>
      <t>=V</t>
    </r>
    <r>
      <rPr>
        <vertAlign val="subscript"/>
        <sz val="8"/>
        <rFont val="Arial Narrow"/>
        <family val="2"/>
        <charset val="238"/>
      </rPr>
      <t>dsred</t>
    </r>
    <r>
      <rPr>
        <sz val="8"/>
        <rFont val="Arial Narrow"/>
        <family val="2"/>
        <charset val="238"/>
      </rPr>
      <t>/16</t>
    </r>
  </si>
  <si>
    <r>
      <t>Zapotrzebowanie na cieplo na ogrzanie 1 m</t>
    </r>
    <r>
      <rPr>
        <vertAlign val="superscript"/>
        <sz val="8"/>
        <rFont val="Arial Narrow"/>
        <family val="2"/>
        <charset val="238"/>
      </rPr>
      <t>3</t>
    </r>
    <r>
      <rPr>
        <sz val="8"/>
        <rFont val="Arial Narrow"/>
        <family val="2"/>
        <charset val="238"/>
      </rPr>
      <t xml:space="preserve"> wody do temp. 55 </t>
    </r>
    <r>
      <rPr>
        <vertAlign val="superscript"/>
        <sz val="8"/>
        <rFont val="Arial Narrow"/>
        <family val="2"/>
        <charset val="238"/>
      </rPr>
      <t>o</t>
    </r>
    <r>
      <rPr>
        <sz val="8"/>
        <rFont val="Arial Narrow"/>
        <family val="2"/>
        <charset val="238"/>
      </rPr>
      <t>C</t>
    </r>
  </si>
  <si>
    <r>
      <t>Q</t>
    </r>
    <r>
      <rPr>
        <vertAlign val="subscript"/>
        <sz val="8"/>
        <rFont val="Arial Narrow"/>
        <family val="2"/>
        <charset val="238"/>
      </rPr>
      <t>cwuj</t>
    </r>
    <r>
      <rPr>
        <sz val="8"/>
        <rFont val="Arial Narrow"/>
        <family val="2"/>
        <charset val="238"/>
      </rPr>
      <t>=c</t>
    </r>
    <r>
      <rPr>
        <vertAlign val="subscript"/>
        <sz val="8"/>
        <rFont val="Arial Narrow"/>
        <family val="2"/>
        <charset val="238"/>
      </rPr>
      <t>w</t>
    </r>
    <r>
      <rPr>
        <sz val="8"/>
        <rFont val="Arial Narrow"/>
        <family val="2"/>
        <charset val="238"/>
      </rPr>
      <t>*r*(t</t>
    </r>
    <r>
      <rPr>
        <vertAlign val="subscript"/>
        <sz val="8"/>
        <rFont val="Arial Narrow"/>
        <family val="2"/>
        <charset val="238"/>
      </rPr>
      <t>c</t>
    </r>
    <r>
      <rPr>
        <sz val="8"/>
        <rFont val="Arial Narrow"/>
        <family val="2"/>
        <charset val="238"/>
      </rPr>
      <t>-t</t>
    </r>
    <r>
      <rPr>
        <vertAlign val="subscript"/>
        <sz val="8"/>
        <rFont val="Arial Narrow"/>
        <family val="2"/>
        <charset val="238"/>
      </rPr>
      <t>zw</t>
    </r>
    <r>
      <rPr>
        <sz val="8"/>
        <rFont val="Arial Narrow"/>
        <family val="2"/>
        <charset val="238"/>
      </rPr>
      <t>)=4,186*1*(55-10)/10</t>
    </r>
    <r>
      <rPr>
        <vertAlign val="superscript"/>
        <sz val="8"/>
        <rFont val="Arial Narrow"/>
        <family val="2"/>
        <charset val="238"/>
      </rPr>
      <t>3</t>
    </r>
  </si>
  <si>
    <r>
      <t>GJ/m</t>
    </r>
    <r>
      <rPr>
        <vertAlign val="superscript"/>
        <sz val="8"/>
        <rFont val="Arial Narrow"/>
        <family val="2"/>
        <charset val="238"/>
      </rPr>
      <t>3</t>
    </r>
  </si>
  <si>
    <r>
      <t xml:space="preserve"> q</t>
    </r>
    <r>
      <rPr>
        <vertAlign val="subscript"/>
        <sz val="8"/>
        <rFont val="Arial Narrow"/>
        <family val="2"/>
        <charset val="238"/>
      </rPr>
      <t>cwu</t>
    </r>
    <r>
      <rPr>
        <sz val="8"/>
        <rFont val="Arial Narrow"/>
        <family val="2"/>
        <charset val="238"/>
      </rPr>
      <t>=V</t>
    </r>
    <r>
      <rPr>
        <vertAlign val="subscript"/>
        <sz val="8"/>
        <rFont val="Arial Narrow"/>
        <family val="2"/>
        <charset val="238"/>
      </rPr>
      <t>hsred</t>
    </r>
    <r>
      <rPr>
        <sz val="8"/>
        <rFont val="Arial Narrow"/>
        <family val="2"/>
        <charset val="238"/>
      </rPr>
      <t>*Q</t>
    </r>
    <r>
      <rPr>
        <vertAlign val="subscript"/>
        <sz val="8"/>
        <rFont val="Arial Narrow"/>
        <family val="2"/>
        <charset val="238"/>
      </rPr>
      <t>cwuj</t>
    </r>
    <r>
      <rPr>
        <sz val="8"/>
        <rFont val="Arial Narrow"/>
        <family val="2"/>
        <charset val="238"/>
      </rPr>
      <t>*Nh*277,8=</t>
    </r>
  </si>
  <si>
    <r>
      <t>V</t>
    </r>
    <r>
      <rPr>
        <vertAlign val="subscript"/>
        <sz val="8"/>
        <rFont val="Arial Narrow"/>
        <family val="2"/>
        <charset val="238"/>
      </rPr>
      <t>cwu-c</t>
    </r>
    <r>
      <rPr>
        <sz val="8"/>
        <rFont val="Arial Narrow"/>
        <family val="2"/>
        <charset val="238"/>
      </rPr>
      <t>=V</t>
    </r>
    <r>
      <rPr>
        <vertAlign val="subscript"/>
        <sz val="8"/>
        <rFont val="Arial Narrow"/>
        <family val="2"/>
        <charset val="238"/>
      </rPr>
      <t>dsred</t>
    </r>
    <r>
      <rPr>
        <sz val="8"/>
        <rFont val="Arial Narrow"/>
        <family val="2"/>
        <charset val="238"/>
      </rPr>
      <t>*200=</t>
    </r>
  </si>
  <si>
    <r>
      <t>m</t>
    </r>
    <r>
      <rPr>
        <vertAlign val="superscript"/>
        <sz val="8"/>
        <rFont val="Arial Narrow"/>
        <family val="2"/>
        <charset val="238"/>
      </rPr>
      <t>3</t>
    </r>
    <r>
      <rPr>
        <sz val="8"/>
        <rFont val="Arial Narrow"/>
        <family val="2"/>
        <charset val="238"/>
      </rPr>
      <t>/a</t>
    </r>
  </si>
  <si>
    <r>
      <t>Zapotrzebowanie na cieplo na ogrzanie 1 m</t>
    </r>
    <r>
      <rPr>
        <vertAlign val="superscript"/>
        <sz val="8"/>
        <rFont val="Arial Narrow"/>
        <family val="2"/>
        <charset val="238"/>
      </rPr>
      <t>3</t>
    </r>
    <r>
      <rPr>
        <sz val="8"/>
        <rFont val="Arial Narrow"/>
        <family val="2"/>
        <charset val="238"/>
      </rPr>
      <t xml:space="preserve"> wody do temp. 39 </t>
    </r>
    <r>
      <rPr>
        <vertAlign val="superscript"/>
        <sz val="8"/>
        <rFont val="Arial Narrow"/>
        <family val="2"/>
        <charset val="238"/>
      </rPr>
      <t>o</t>
    </r>
    <r>
      <rPr>
        <sz val="8"/>
        <rFont val="Arial Narrow"/>
        <family val="2"/>
        <charset val="238"/>
      </rPr>
      <t>C</t>
    </r>
  </si>
  <si>
    <r>
      <t>Q</t>
    </r>
    <r>
      <rPr>
        <vertAlign val="subscript"/>
        <sz val="8"/>
        <rFont val="Arial Narrow"/>
        <family val="2"/>
        <charset val="238"/>
      </rPr>
      <t>cwu</t>
    </r>
    <r>
      <rPr>
        <sz val="8"/>
        <rFont val="Arial Narrow"/>
        <family val="2"/>
        <charset val="238"/>
      </rPr>
      <t>=c</t>
    </r>
    <r>
      <rPr>
        <vertAlign val="subscript"/>
        <sz val="8"/>
        <rFont val="Arial Narrow"/>
        <family val="2"/>
        <charset val="238"/>
      </rPr>
      <t>w</t>
    </r>
    <r>
      <rPr>
        <sz val="8"/>
        <rFont val="Arial Narrow"/>
        <family val="2"/>
        <charset val="238"/>
      </rPr>
      <t>*r*(t</t>
    </r>
    <r>
      <rPr>
        <vertAlign val="subscript"/>
        <sz val="8"/>
        <rFont val="Arial Narrow"/>
        <family val="2"/>
        <charset val="238"/>
      </rPr>
      <t>c</t>
    </r>
    <r>
      <rPr>
        <sz val="8"/>
        <rFont val="Arial Narrow"/>
        <family val="2"/>
        <charset val="238"/>
      </rPr>
      <t>-t</t>
    </r>
    <r>
      <rPr>
        <vertAlign val="subscript"/>
        <sz val="8"/>
        <rFont val="Arial Narrow"/>
        <family val="2"/>
        <charset val="238"/>
      </rPr>
      <t>zw</t>
    </r>
    <r>
      <rPr>
        <sz val="8"/>
        <rFont val="Arial Narrow"/>
        <family val="2"/>
        <charset val="238"/>
      </rPr>
      <t>)=4,186*1*(55-10)/10</t>
    </r>
    <r>
      <rPr>
        <vertAlign val="superscript"/>
        <sz val="8"/>
        <rFont val="Arial Narrow"/>
        <family val="2"/>
        <charset val="238"/>
      </rPr>
      <t>3</t>
    </r>
  </si>
  <si>
    <r>
      <t>Q</t>
    </r>
    <r>
      <rPr>
        <vertAlign val="subscript"/>
        <sz val="8"/>
        <rFont val="Arial Narrow"/>
        <family val="2"/>
        <charset val="238"/>
      </rPr>
      <t>0cwu-n</t>
    </r>
    <r>
      <rPr>
        <sz val="8"/>
        <rFont val="Arial Narrow"/>
        <family val="2"/>
        <charset val="238"/>
      </rPr>
      <t>, Q</t>
    </r>
    <r>
      <rPr>
        <vertAlign val="subscript"/>
        <sz val="8"/>
        <rFont val="Arial Narrow"/>
        <family val="2"/>
        <charset val="238"/>
      </rPr>
      <t>1cwu-n</t>
    </r>
  </si>
  <si>
    <r>
      <t>h</t>
    </r>
    <r>
      <rPr>
        <vertAlign val="subscript"/>
        <sz val="8"/>
        <rFont val="Arial Narrow"/>
        <family val="2"/>
        <charset val="238"/>
      </rPr>
      <t>w</t>
    </r>
    <r>
      <rPr>
        <sz val="8"/>
        <rFont val="Arial Narrow"/>
        <family val="2"/>
        <charset val="238"/>
      </rPr>
      <t>=</t>
    </r>
  </si>
  <si>
    <r>
      <t>h</t>
    </r>
    <r>
      <rPr>
        <vertAlign val="subscript"/>
        <sz val="8"/>
        <rFont val="Arial Narrow"/>
        <family val="2"/>
        <charset val="238"/>
      </rPr>
      <t>c</t>
    </r>
    <r>
      <rPr>
        <sz val="8"/>
        <rFont val="Arial Narrow"/>
        <family val="2"/>
        <charset val="238"/>
      </rPr>
      <t>=</t>
    </r>
  </si>
  <si>
    <r>
      <t>h</t>
    </r>
    <r>
      <rPr>
        <vertAlign val="subscript"/>
        <sz val="8"/>
        <rFont val="Arial Narrow"/>
        <family val="2"/>
        <charset val="238"/>
      </rPr>
      <t>r</t>
    </r>
    <r>
      <rPr>
        <sz val="8"/>
        <rFont val="Arial Narrow"/>
        <family val="2"/>
        <charset val="238"/>
      </rPr>
      <t>=</t>
    </r>
  </si>
  <si>
    <r>
      <t>h</t>
    </r>
    <r>
      <rPr>
        <vertAlign val="subscript"/>
        <sz val="8"/>
        <rFont val="Arial Narrow"/>
        <family val="2"/>
        <charset val="238"/>
      </rPr>
      <t>cwu</t>
    </r>
    <r>
      <rPr>
        <sz val="8"/>
        <rFont val="Arial Narrow"/>
        <family val="2"/>
        <charset val="238"/>
      </rPr>
      <t>=</t>
    </r>
  </si>
  <si>
    <r>
      <t>Q</t>
    </r>
    <r>
      <rPr>
        <vertAlign val="subscript"/>
        <sz val="8"/>
        <rFont val="Arial Narrow"/>
        <family val="2"/>
        <charset val="238"/>
      </rPr>
      <t>0cwu-b</t>
    </r>
    <r>
      <rPr>
        <sz val="8"/>
        <rFont val="Arial Narrow"/>
        <family val="2"/>
        <charset val="238"/>
      </rPr>
      <t>, Q</t>
    </r>
    <r>
      <rPr>
        <vertAlign val="subscript"/>
        <sz val="8"/>
        <rFont val="Arial Narrow"/>
        <family val="2"/>
        <charset val="238"/>
      </rPr>
      <t>1cwu-b</t>
    </r>
  </si>
  <si>
    <r>
      <t>O</t>
    </r>
    <r>
      <rPr>
        <vertAlign val="subscript"/>
        <sz val="8"/>
        <rFont val="Arial Narrow"/>
        <family val="2"/>
        <charset val="238"/>
      </rPr>
      <t>z</t>
    </r>
    <r>
      <rPr>
        <sz val="8"/>
        <rFont val="Arial Narrow"/>
        <family val="2"/>
        <charset val="238"/>
      </rPr>
      <t xml:space="preserve"> =</t>
    </r>
  </si>
  <si>
    <r>
      <t>O</t>
    </r>
    <r>
      <rPr>
        <vertAlign val="subscript"/>
        <sz val="8"/>
        <rFont val="Arial Narrow"/>
        <family val="2"/>
        <charset val="238"/>
      </rPr>
      <t>m</t>
    </r>
    <r>
      <rPr>
        <sz val="8"/>
        <rFont val="Arial Narrow"/>
        <family val="2"/>
        <charset val="238"/>
      </rPr>
      <t xml:space="preserve"> =</t>
    </r>
  </si>
  <si>
    <r>
      <t>q</t>
    </r>
    <r>
      <rPr>
        <vertAlign val="subscript"/>
        <sz val="8"/>
        <rFont val="Arial Narrow"/>
        <family val="2"/>
        <charset val="238"/>
      </rPr>
      <t>0zcwu</t>
    </r>
    <r>
      <rPr>
        <sz val="8"/>
        <rFont val="Arial Narrow"/>
        <family val="2"/>
        <charset val="238"/>
      </rPr>
      <t>, q</t>
    </r>
    <r>
      <rPr>
        <vertAlign val="subscript"/>
        <sz val="8"/>
        <rFont val="Arial Narrow"/>
        <family val="2"/>
        <charset val="238"/>
      </rPr>
      <t>1zcwu</t>
    </r>
    <r>
      <rPr>
        <sz val="8"/>
        <rFont val="Arial Narrow"/>
        <family val="2"/>
        <charset val="238"/>
      </rPr>
      <t xml:space="preserve">   </t>
    </r>
  </si>
  <si>
    <r>
      <t>DQ</t>
    </r>
    <r>
      <rPr>
        <vertAlign val="subscript"/>
        <sz val="8"/>
        <rFont val="Arial Narrow"/>
        <family val="2"/>
        <charset val="238"/>
      </rPr>
      <t>cwu-b</t>
    </r>
    <r>
      <rPr>
        <sz val="8"/>
        <rFont val="Arial Narrow"/>
        <family val="2"/>
        <charset val="238"/>
      </rPr>
      <t>= (Q</t>
    </r>
    <r>
      <rPr>
        <vertAlign val="subscript"/>
        <sz val="8"/>
        <rFont val="Arial Narrow"/>
        <family val="2"/>
        <charset val="238"/>
      </rPr>
      <t>0cwu-b</t>
    </r>
    <r>
      <rPr>
        <sz val="8"/>
        <rFont val="Arial Narrow"/>
        <family val="2"/>
        <charset val="238"/>
      </rPr>
      <t xml:space="preserve"> - Q</t>
    </r>
    <r>
      <rPr>
        <vertAlign val="subscript"/>
        <sz val="8"/>
        <rFont val="Arial Narrow"/>
        <family val="2"/>
        <charset val="238"/>
      </rPr>
      <t>1cwu-b</t>
    </r>
    <r>
      <rPr>
        <sz val="8"/>
        <rFont val="Arial Narrow"/>
        <family val="2"/>
        <charset val="238"/>
      </rPr>
      <t xml:space="preserve">) </t>
    </r>
  </si>
  <si>
    <r>
      <t>Dq</t>
    </r>
    <r>
      <rPr>
        <vertAlign val="subscript"/>
        <sz val="8"/>
        <rFont val="Arial Narrow"/>
        <family val="2"/>
        <charset val="238"/>
      </rPr>
      <t>cwu</t>
    </r>
    <r>
      <rPr>
        <sz val="8"/>
        <rFont val="Arial Narrow"/>
        <family val="2"/>
        <charset val="238"/>
      </rPr>
      <t xml:space="preserve"> = (q</t>
    </r>
    <r>
      <rPr>
        <vertAlign val="subscript"/>
        <sz val="8"/>
        <rFont val="Arial Narrow"/>
        <family val="2"/>
        <charset val="238"/>
      </rPr>
      <t>0zcwu</t>
    </r>
    <r>
      <rPr>
        <sz val="8"/>
        <rFont val="Arial Narrow"/>
        <family val="2"/>
        <charset val="238"/>
      </rPr>
      <t xml:space="preserve"> - q</t>
    </r>
    <r>
      <rPr>
        <vertAlign val="subscript"/>
        <sz val="8"/>
        <rFont val="Arial Narrow"/>
        <family val="2"/>
        <charset val="238"/>
      </rPr>
      <t>1zcwu</t>
    </r>
    <r>
      <rPr>
        <sz val="8"/>
        <rFont val="Arial Narrow"/>
        <family val="2"/>
        <charset val="238"/>
      </rPr>
      <t>)</t>
    </r>
  </si>
  <si>
    <r>
      <t>ΔO</t>
    </r>
    <r>
      <rPr>
        <vertAlign val="subscript"/>
        <sz val="8"/>
        <rFont val="Arial Narrow"/>
        <family val="2"/>
        <charset val="238"/>
      </rPr>
      <t>rcwu</t>
    </r>
    <r>
      <rPr>
        <sz val="8"/>
        <rFont val="Arial Narrow"/>
        <family val="2"/>
        <charset val="238"/>
      </rPr>
      <t xml:space="preserve"> = (Q</t>
    </r>
    <r>
      <rPr>
        <vertAlign val="subscript"/>
        <sz val="8"/>
        <rFont val="Arial Narrow"/>
        <family val="2"/>
        <charset val="238"/>
      </rPr>
      <t>0cwu-b</t>
    </r>
    <r>
      <rPr>
        <sz val="8"/>
        <rFont val="Arial Narrow"/>
        <family val="2"/>
        <charset val="238"/>
      </rPr>
      <t xml:space="preserve"> - Q</t>
    </r>
    <r>
      <rPr>
        <vertAlign val="subscript"/>
        <sz val="8"/>
        <rFont val="Arial Narrow"/>
        <family val="2"/>
        <charset val="238"/>
      </rPr>
      <t>1cwu-b</t>
    </r>
    <r>
      <rPr>
        <sz val="8"/>
        <rFont val="Arial Narrow"/>
        <family val="2"/>
        <charset val="238"/>
      </rPr>
      <t>)*O</t>
    </r>
    <r>
      <rPr>
        <vertAlign val="subscript"/>
        <sz val="8"/>
        <rFont val="Arial Narrow"/>
        <family val="2"/>
        <charset val="238"/>
      </rPr>
      <t>z</t>
    </r>
    <r>
      <rPr>
        <sz val="8"/>
        <rFont val="Arial Narrow"/>
        <family val="2"/>
        <charset val="238"/>
      </rPr>
      <t>+12*(q</t>
    </r>
    <r>
      <rPr>
        <vertAlign val="subscript"/>
        <sz val="8"/>
        <rFont val="Arial Narrow"/>
        <family val="2"/>
        <charset val="238"/>
      </rPr>
      <t>0cwu</t>
    </r>
    <r>
      <rPr>
        <sz val="8"/>
        <rFont val="Arial Narrow"/>
        <family val="2"/>
        <charset val="238"/>
      </rPr>
      <t xml:space="preserve"> - q</t>
    </r>
    <r>
      <rPr>
        <vertAlign val="subscript"/>
        <sz val="8"/>
        <rFont val="Arial Narrow"/>
        <family val="2"/>
        <charset val="238"/>
      </rPr>
      <t>1cwu</t>
    </r>
    <r>
      <rPr>
        <sz val="8"/>
        <rFont val="Arial Narrow"/>
        <family val="2"/>
        <charset val="238"/>
      </rPr>
      <t>)*O</t>
    </r>
    <r>
      <rPr>
        <vertAlign val="subscript"/>
        <sz val="8"/>
        <rFont val="Arial Narrow"/>
        <family val="2"/>
        <charset val="238"/>
      </rPr>
      <t>m</t>
    </r>
  </si>
  <si>
    <r>
      <t>K</t>
    </r>
    <r>
      <rPr>
        <vertAlign val="subscript"/>
        <sz val="8"/>
        <rFont val="Arial Narrow"/>
        <family val="2"/>
        <charset val="238"/>
      </rPr>
      <t>p-cwu</t>
    </r>
    <r>
      <rPr>
        <sz val="8"/>
        <rFont val="Arial Narrow"/>
        <family val="2"/>
        <charset val="238"/>
      </rPr>
      <t xml:space="preserve"> = Q</t>
    </r>
    <r>
      <rPr>
        <vertAlign val="subscript"/>
        <sz val="8"/>
        <rFont val="Arial Narrow"/>
        <family val="2"/>
        <charset val="238"/>
      </rPr>
      <t>cwu</t>
    </r>
    <r>
      <rPr>
        <sz val="8"/>
        <rFont val="Arial Narrow"/>
        <family val="2"/>
        <charset val="238"/>
      </rPr>
      <t>*O</t>
    </r>
    <r>
      <rPr>
        <vertAlign val="subscript"/>
        <sz val="8"/>
        <rFont val="Arial Narrow"/>
        <family val="2"/>
        <charset val="238"/>
      </rPr>
      <t>z</t>
    </r>
    <r>
      <rPr>
        <sz val="8"/>
        <rFont val="Arial Narrow"/>
        <family val="2"/>
        <charset val="238"/>
      </rPr>
      <t>+12*O</t>
    </r>
    <r>
      <rPr>
        <vertAlign val="subscript"/>
        <sz val="8"/>
        <rFont val="Arial Narrow"/>
        <family val="2"/>
        <charset val="238"/>
      </rPr>
      <t>m</t>
    </r>
    <r>
      <rPr>
        <sz val="8"/>
        <rFont val="Arial Narrow"/>
        <family val="2"/>
        <charset val="238"/>
      </rPr>
      <t>*q</t>
    </r>
    <r>
      <rPr>
        <vertAlign val="subscript"/>
        <sz val="8"/>
        <rFont val="Arial Narrow"/>
        <family val="2"/>
        <charset val="238"/>
      </rPr>
      <t>0zcwu</t>
    </r>
    <r>
      <rPr>
        <sz val="8"/>
        <rFont val="Arial Narrow"/>
        <family val="2"/>
        <charset val="238"/>
      </rPr>
      <t>*10</t>
    </r>
    <r>
      <rPr>
        <vertAlign val="superscript"/>
        <sz val="8"/>
        <rFont val="Arial Narrow"/>
        <family val="2"/>
        <charset val="238"/>
      </rPr>
      <t>-3</t>
    </r>
  </si>
  <si>
    <r>
      <t>K</t>
    </r>
    <r>
      <rPr>
        <vertAlign val="subscript"/>
        <sz val="8"/>
        <rFont val="Arial Narrow"/>
        <family val="2"/>
        <charset val="238"/>
      </rPr>
      <t>wz1</t>
    </r>
    <r>
      <rPr>
        <sz val="8"/>
        <rFont val="Arial Narrow"/>
        <family val="2"/>
        <charset val="238"/>
      </rPr>
      <t xml:space="preserve"> = V</t>
    </r>
    <r>
      <rPr>
        <vertAlign val="subscript"/>
        <sz val="8"/>
        <rFont val="Arial Narrow"/>
        <family val="2"/>
        <charset val="238"/>
      </rPr>
      <t>cwu</t>
    </r>
    <r>
      <rPr>
        <sz val="8"/>
        <rFont val="Arial Narrow"/>
        <family val="2"/>
        <charset val="238"/>
      </rPr>
      <t>*Oz+12*Ab</t>
    </r>
  </si>
  <si>
    <r>
      <t>K</t>
    </r>
    <r>
      <rPr>
        <vertAlign val="subscript"/>
        <sz val="8"/>
        <rFont val="Arial Narrow"/>
        <family val="2"/>
        <charset val="238"/>
      </rPr>
      <t>cwu</t>
    </r>
    <r>
      <rPr>
        <sz val="8"/>
        <rFont val="Arial Narrow"/>
        <family val="2"/>
        <charset val="238"/>
      </rPr>
      <t>=K</t>
    </r>
    <r>
      <rPr>
        <vertAlign val="subscript"/>
        <sz val="8"/>
        <rFont val="Arial Narrow"/>
        <family val="2"/>
        <charset val="238"/>
      </rPr>
      <t>p-cwu</t>
    </r>
    <r>
      <rPr>
        <sz val="8"/>
        <rFont val="Arial Narrow"/>
        <family val="2"/>
        <charset val="238"/>
      </rPr>
      <t xml:space="preserve"> + K</t>
    </r>
    <r>
      <rPr>
        <vertAlign val="subscript"/>
        <sz val="8"/>
        <rFont val="Arial Narrow"/>
        <family val="2"/>
        <charset val="238"/>
      </rPr>
      <t>wz</t>
    </r>
  </si>
  <si>
    <r>
      <t>Średni koszt podgrzania 1 m</t>
    </r>
    <r>
      <rPr>
        <vertAlign val="superscript"/>
        <sz val="8"/>
        <rFont val="Arial Narrow"/>
        <family val="2"/>
        <charset val="238"/>
      </rPr>
      <t>3</t>
    </r>
    <r>
      <rPr>
        <sz val="8"/>
        <rFont val="Arial Narrow"/>
        <family val="2"/>
        <charset val="238"/>
      </rPr>
      <t xml:space="preserve"> c.w.u. - energia cieplna</t>
    </r>
  </si>
  <si>
    <r>
      <t>K</t>
    </r>
    <r>
      <rPr>
        <vertAlign val="subscript"/>
        <sz val="8"/>
        <rFont val="Arial Narrow"/>
        <family val="2"/>
        <charset val="238"/>
      </rPr>
      <t xml:space="preserve">śrcwu-c </t>
    </r>
    <r>
      <rPr>
        <sz val="8"/>
        <rFont val="Arial Narrow"/>
        <family val="2"/>
        <charset val="238"/>
      </rPr>
      <t xml:space="preserve">= </t>
    </r>
  </si>
  <si>
    <t>tak</t>
  </si>
  <si>
    <t>dobry</t>
  </si>
  <si>
    <t>135/70</t>
  </si>
  <si>
    <t>Wyszczególnienie przyczyn wpływających na zapotrzebowanie ciepła na cele wentylacji:</t>
  </si>
  <si>
    <t>WARTOŚCI WSPÓŁCZYNNIKÓW KOREKCYJNYCH DO WYZNACZANIA ZAPOTRZEBOWANIA NA CIEPŁO NA CELE WENTYLACJI, W PRZYPADKU GDY DOPROWADZANIE POWIETRZA WENTYLACYJNEGO ODBYWA SIĘ PRZEZ NAWIEWNIKI ŚCIENNE LUB OKIENNE, NIESZCZELNOŚCI OKIEN LUB DRZWI I JEST OGRZE</t>
  </si>
  <si>
    <t>Cr</t>
  </si>
  <si>
    <t>Cm</t>
  </si>
  <si>
    <t>Wentylacja naturalna. Szczelność okien i drzwi, charakterystyka nawiewnika lub obserwowany poziom wentylacji</t>
  </si>
  <si>
    <t>--------</t>
  </si>
  <si>
    <t>lp</t>
  </si>
  <si>
    <t>okna bardzo nieszczelne (a ? 4) lub obserwowana nadmierna wentylacja powodująca wyziębianie pomieszczeń min</t>
  </si>
  <si>
    <t>okna bardzo nieszczelne (a ? 4) lub obserwowana nadmierna wentylacja powodująca wyziębianie pomieszczeń max</t>
  </si>
  <si>
    <t>okna szczelne (0,5 &lt; a &lt; 1), okno ze skrzydłem rozwieralno-uchylnym lub opcją rozszczelniania; warunki wentylacji normalne</t>
  </si>
  <si>
    <t>okna bardzo szczelne (a&lt;0,3) z nawiewnikami powietrza regulowanymi ręcznie</t>
  </si>
  <si>
    <t>okna bardzo szczelne (a&lt;0,3) z nawiewnikami powietrza regulowanymi automatycznie</t>
  </si>
  <si>
    <t>okna szczelne, obserwowana niewystarczająca wentylacja min</t>
  </si>
  <si>
    <t>okna szczelne, obserwowana niewystarczająca wentylacja max</t>
  </si>
  <si>
    <t>Wentylacja mechaniczna wywiewna. Szczelność okien i drzwi, charakterystykanawiewnika lub obserwowany poziom wentylacji</t>
  </si>
  <si>
    <t>otwory nawiewne bez możliwości regulacji lub okna bardzo nieszczelne (a ?4) oraz otwory nawiewne z możliwością regulacji min</t>
  </si>
  <si>
    <t>otwory nawiewne bez możliwości regulacji lub okna bardzo nieszczelne (a ?4) oraz otwory nawiewne z możliwością regulacji max</t>
  </si>
  <si>
    <t>okna bardzo szczelne (a&lt;0,3) z nawiewnikami powietrza regulowanymi ręcznie lub automatycznie</t>
  </si>
  <si>
    <t>współczesne szczelne okna bez nawiewników powietrza, obserwowana niewystarczająca wentylacja min</t>
  </si>
  <si>
    <t>współczesne szczelne okna bez nawiewników powietrza, obserwowana niewystarczająca wentylacja max</t>
  </si>
  <si>
    <t>Stopień wyeksponowania budynku na działanie wiatru</t>
  </si>
  <si>
    <t>Cw</t>
  </si>
  <si>
    <t>budynek na otwartej przestrzeni lub budynki wysokie</t>
  </si>
  <si>
    <t>inne budynki</t>
  </si>
  <si>
    <r>
      <t>TABELA 1.</t>
    </r>
    <r>
      <rPr>
        <sz val="8"/>
        <rFont val="Verdana"/>
        <family val="2"/>
      </rPr>
      <t xml:space="preserve"> WARTOŚCI WSPÓŁCZYNNIKÓW PRZEPŁYWU a</t>
    </r>
  </si>
  <si>
    <r>
      <t>[m</t>
    </r>
    <r>
      <rPr>
        <vertAlign val="superscript"/>
        <sz val="8"/>
        <rFont val="Verdana"/>
        <family val="2"/>
      </rPr>
      <t>3</t>
    </r>
    <r>
      <rPr>
        <sz val="8"/>
        <rFont val="Verdana"/>
        <family val="2"/>
      </rPr>
      <t>/(m*h*daPa</t>
    </r>
    <r>
      <rPr>
        <vertAlign val="superscript"/>
        <sz val="8"/>
        <rFont val="Verdana"/>
        <family val="2"/>
      </rPr>
      <t>2/3</t>
    </r>
    <r>
      <rPr>
        <sz val="8"/>
        <rFont val="Verdana"/>
        <family val="2"/>
      </rPr>
      <t>)]</t>
    </r>
  </si>
  <si>
    <t>OKNA STARE</t>
  </si>
  <si>
    <t>Okna i drzwi balkonowe drewniane , bez uszczelek, z luzem wrębowym 5 mm min</t>
  </si>
  <si>
    <t>Okna i drzwi balkonowe drewniane , bez uszczelek, z luzem wrębowym 5 mm max</t>
  </si>
  <si>
    <t>Okna i drzwi balkonowe drewniane , bez uszczelek, z luzem wrębowym 3 mm</t>
  </si>
  <si>
    <t>Okna i drzwi balkonowe drewniane , bez uszczelek, z luzem wrębowym 2 mm</t>
  </si>
  <si>
    <t>Okna i drzwi balkonowe drewniane, z uszczelkami samoprzylepnymi z miękkiego PCW, z luzem wrębowym do 5 mm</t>
  </si>
  <si>
    <t>Okna i drzwi balkonowe drewniane, z uszczelkami samoprzylepnymi z EPDM, z luzem wrębowym do 5 mm</t>
  </si>
  <si>
    <t>Okna i drzwi balkonowe drewniane, z uszczelkami samoprzylepnymi z pianki PU, z luzem wrębowym do 5 mm</t>
  </si>
  <si>
    <t>Okna i drzwi balkonowe drewniane, z uszczelkami silikonowymi</t>
  </si>
  <si>
    <t>OKNA AKTUALNIE PRODUKOWANE</t>
  </si>
  <si>
    <t>Okna i drzwi balkonowe jednoramowe, drewniane i z PCW, trwale rozszczelnione lub z mikrouchyleniem</t>
  </si>
  <si>
    <t>Okna i drzwi balkonowe jednoramowe, drewniane i z PCW, nierozszczelnione</t>
  </si>
  <si>
    <t>&lt;0,3</t>
  </si>
  <si>
    <r>
      <t>TABELA 3.</t>
    </r>
    <r>
      <rPr>
        <sz val="8"/>
        <rFont val="Verdana"/>
        <family val="2"/>
      </rPr>
      <t xml:space="preserve"> SPRAWNOŚCI WYTWARZANIA CIEPŁA ?</t>
    </r>
    <r>
      <rPr>
        <vertAlign val="subscript"/>
        <sz val="8"/>
        <rFont val="Verdana"/>
        <family val="2"/>
      </rPr>
      <t>w</t>
    </r>
  </si>
  <si>
    <t>Paliwo/rodzaj kotła/pieca</t>
  </si>
  <si>
    <t>Sprawność wytwarzania ciepła</t>
  </si>
  <si>
    <t>Paliwo stałe / Kotły wyprodukowane przed 1980 r.</t>
  </si>
  <si>
    <t>0,50-0,65</t>
  </si>
  <si>
    <t>Paliwo stałe / Kotły wyprodukowane po 1980 r.</t>
  </si>
  <si>
    <t>0,65-0,75</t>
  </si>
  <si>
    <t>Paliwo gazowe lub płynne / Kotły z palnikami atmosferycznymi i regulacją włącz/wyłącz</t>
  </si>
  <si>
    <t>0,65-0,86</t>
  </si>
  <si>
    <t>Paliwo gazowe lub płynne / Kotły z palnikami wentylatorowymi i ciągłą regulacją procesu spalania</t>
  </si>
  <si>
    <t>0,75-0,88</t>
  </si>
  <si>
    <t>Paliwo gazowe lub płynne / Kotły kondensacyjne</t>
  </si>
  <si>
    <t>0,95-1,0</t>
  </si>
  <si>
    <t>Paliwo stałe / Piece ceramiczne (kaflowe)</t>
  </si>
  <si>
    <t>0,25-0,40</t>
  </si>
  <si>
    <t>Paliwo stałe / Piece metalowe</t>
  </si>
  <si>
    <t>0,55-0,65</t>
  </si>
  <si>
    <t>Kotły elektryczne przepływowe</t>
  </si>
  <si>
    <t>Kotły elektryczne</t>
  </si>
  <si>
    <t>Kotły elektrotermiczne</t>
  </si>
  <si>
    <t>Słoma / Kotły wrzutowe z obsługą ręczną o mocy do 100 kW</t>
  </si>
  <si>
    <t>0,57-0,63</t>
  </si>
  <si>
    <t>Drewno / Kotły wrzutowe z obsługą ręczną o mocy do 100 kW</t>
  </si>
  <si>
    <t>0,65-0,72</t>
  </si>
  <si>
    <t>Słoma / Kotły wrzutowe z obsługą ręczną o mocy powyżej 100 kW</t>
  </si>
  <si>
    <t>0,65-0,70</t>
  </si>
  <si>
    <t>Drewno / Kotły wrzutowe z obsługą ręczną o mocy powyżej 100 kW</t>
  </si>
  <si>
    <t>0,77-0,83</t>
  </si>
  <si>
    <t>Słoma / Kotły automatyczne o mocy powyżej 100 kW do 600 kW</t>
  </si>
  <si>
    <t>Drewn / Kotły automatyczne o mocy powyżej 100 kW do 600 kW</t>
  </si>
  <si>
    <t>0,80-0,85</t>
  </si>
  <si>
    <t>Węgiel / Kotły z paleniskiem retortowym</t>
  </si>
  <si>
    <t>Słoma/drewno/pelety / Kotły automatyczne z mechanicznym podawaniem paliwa o mocy powyżej 500 kW</t>
  </si>
  <si>
    <r>
      <t>TABELA 4.</t>
    </r>
    <r>
      <rPr>
        <sz val="8"/>
        <rFont val="Verdana"/>
        <family val="2"/>
      </rPr>
      <t xml:space="preserve"> SPRAWNOŚCI PRZESYŁANIA CIEPŁA ?</t>
    </r>
    <r>
      <rPr>
        <vertAlign val="subscript"/>
        <sz val="8"/>
        <rFont val="Verdana"/>
        <family val="2"/>
      </rPr>
      <t>p</t>
    </r>
  </si>
  <si>
    <t>Rodzaj ogrzewania</t>
  </si>
  <si>
    <t>Sprawność przesyłania</t>
  </si>
  <si>
    <t>Źródło ciepła w pomieszczeniu</t>
  </si>
  <si>
    <t>Instalacja c.o. z przewodami w dobrym stanie technicznym</t>
  </si>
  <si>
    <t>Instalacja c.o. z przewodami w złym stanie technicznym</t>
  </si>
  <si>
    <r>
      <t>TABELA 5.</t>
    </r>
    <r>
      <rPr>
        <sz val="8"/>
        <rFont val="Verdana"/>
        <family val="2"/>
      </rPr>
      <t xml:space="preserve"> SPRAWNOŚCI WYKORZYSTANIA CIEPŁA ?</t>
    </r>
    <r>
      <rPr>
        <vertAlign val="subscript"/>
        <sz val="8"/>
        <rFont val="Verdana"/>
        <family val="2"/>
      </rPr>
      <t>e</t>
    </r>
  </si>
  <si>
    <t>Sprawność wykorzystania ciepł a</t>
  </si>
  <si>
    <t>Ogrzewanie podł ogowe</t>
  </si>
  <si>
    <t>Ogrzewanie tradycyjne, grzejniki prawidłowo usytuowane w pomieszczeniu</t>
  </si>
  <si>
    <t>Ogrzewanie tradycyjne, grzejniki z osłoną</t>
  </si>
  <si>
    <t>Ogrzewanie tradycyjne, obudowa grzejników nieuwzględniona w ich projektowaniu</t>
  </si>
  <si>
    <t>0,80-0,90</t>
  </si>
  <si>
    <r>
      <t>TABELA 6.</t>
    </r>
    <r>
      <rPr>
        <sz val="8"/>
        <rFont val="Verdana"/>
        <family val="2"/>
      </rPr>
      <t xml:space="preserve"> WSPÓŁCZYNNIKI UWZGLĘDNIAJĄCE PRZERWY W OGRZEWANIU W OKRESIE TYGODNIA w</t>
    </r>
    <r>
      <rPr>
        <vertAlign val="subscript"/>
        <sz val="8"/>
        <rFont val="Verdana"/>
        <family val="2"/>
      </rPr>
      <t>t</t>
    </r>
  </si>
  <si>
    <t>Czas ogrzewania</t>
  </si>
  <si>
    <t>Typ budynku</t>
  </si>
  <si>
    <t>lekki</t>
  </si>
  <si>
    <t>ciężki</t>
  </si>
  <si>
    <t>7 dni</t>
  </si>
  <si>
    <t>5 dni lekki</t>
  </si>
  <si>
    <t>5 dni ciężki</t>
  </si>
  <si>
    <r>
      <t>TABELA 7</t>
    </r>
    <r>
      <rPr>
        <sz val="8"/>
        <rFont val="Verdana"/>
        <family val="2"/>
      </rPr>
      <t>. WSPÓŁCZYNNIKI UWZGLĘDNIAJĄCE PRZERWY W OGRZEWANIU W OKRESIE DOBY w</t>
    </r>
    <r>
      <rPr>
        <vertAlign val="subscript"/>
        <sz val="8"/>
        <rFont val="Verdana"/>
        <family val="2"/>
      </rPr>
      <t>d</t>
    </r>
  </si>
  <si>
    <t>Czas przerw w ogrzewaniu</t>
  </si>
  <si>
    <t>Bez przerw</t>
  </si>
  <si>
    <t>4 godziny lekki</t>
  </si>
  <si>
    <t>8 godzin lekki</t>
  </si>
  <si>
    <t>12 godzin lekki</t>
  </si>
  <si>
    <t>16 godzin lekki</t>
  </si>
  <si>
    <t>Dla budynków mieszkalnych wielorodzinnych, w których nie stosuje się przerw w ogrzewaniu w okresie doby, a zainstalowano termostatyczne zawory grzejnikowe i podzielniki kosztów lub mieszkaniowe liczniki ciepła oraz wprowadzono rozliczenie kosztów ogrzewan</t>
  </si>
  <si>
    <t>4 godziny ciężki</t>
  </si>
  <si>
    <t>8 godzin ciężki</t>
  </si>
  <si>
    <t>12 godzin ciężki</t>
  </si>
  <si>
    <t>16 godzin ciężki</t>
  </si>
  <si>
    <r>
      <t>?</t>
    </r>
    <r>
      <rPr>
        <vertAlign val="subscript"/>
        <sz val="8"/>
        <rFont val="Verdana"/>
        <family val="2"/>
      </rPr>
      <t>co</t>
    </r>
    <r>
      <rPr>
        <sz val="8"/>
        <rFont val="Verdana"/>
        <family val="2"/>
      </rPr>
      <t xml:space="preserve"> - współczynnik regulacji wynoszący:</t>
    </r>
  </si>
  <si>
    <t>dla systemów grzewczych z centralnym systemem regulacji, bez automatyki pogodowej i bez zaworów termostatycznych - co</t>
  </si>
  <si>
    <t>&gt; 0,75</t>
  </si>
  <si>
    <t>dla systemów grzewczych z centralnym systemem regulacji, z automatyką pogodową, lecz bez zaworów termostatycznych - co</t>
  </si>
  <si>
    <t>&gt; 0,85</t>
  </si>
  <si>
    <t>dla systemów z elementami grzejnymi z termostatami, o dużej bezwładności cieplnej</t>
  </si>
  <si>
    <t>&lt; 0,95</t>
  </si>
  <si>
    <t>dla systemów z elementami grzejnymi z termostatami, o znikomej bezwładności cieplnej</t>
  </si>
  <si>
    <t>&lt; 0,99</t>
  </si>
  <si>
    <t>węzeł ciepłowniczy dwufunkcyjny na potrzeby c.o. i c.w.u. . Stan techniczny - bardzo dobry (lokalizacja: wydzielone pomieszczenia techniczne w przyziemiu)</t>
  </si>
  <si>
    <t>Źródło ciepła c. o.</t>
  </si>
  <si>
    <t>wymiennik typu JAD</t>
  </si>
  <si>
    <t>w układzie pracuje pompa cyrkulacyjna</t>
  </si>
  <si>
    <t>brak licznika ciepła c.w.u.</t>
  </si>
  <si>
    <t>Moc zamówiona energii - obliczeniowa</t>
  </si>
  <si>
    <t>w ramach projektu przewiduje się wymianę pompy ładującej zasobnik c.w.u.</t>
  </si>
  <si>
    <t>Zakup energii - obliczeniowy</t>
  </si>
  <si>
    <t>Obrys budynku wykonany na podstawie inwentaryzacji budowlanej oraz przedmiaru robót.</t>
  </si>
  <si>
    <t>Wariant 1 - drzwi standardowe</t>
  </si>
  <si>
    <t>Wariant 2 - drzwi ekstra I</t>
  </si>
  <si>
    <t>Wariant 3 - drzwi ekstra II</t>
  </si>
  <si>
    <r>
      <t>Jednostkowa cena wymiany drzw [n</t>
    </r>
    <r>
      <rPr>
        <vertAlign val="subscript"/>
        <sz val="8"/>
        <rFont val="Arial Narrow"/>
        <family val="2"/>
        <charset val="238"/>
      </rPr>
      <t xml:space="preserve">d </t>
    </r>
    <r>
      <rPr>
        <sz val="8"/>
        <rFont val="Arial Narrow"/>
        <family val="2"/>
        <charset val="238"/>
      </rPr>
      <t>]</t>
    </r>
  </si>
  <si>
    <r>
      <t>Koszt wymiany okien [N</t>
    </r>
    <r>
      <rPr>
        <vertAlign val="subscript"/>
        <sz val="8"/>
        <rFont val="Arial Narrow"/>
        <family val="2"/>
        <charset val="238"/>
      </rPr>
      <t>d</t>
    </r>
    <r>
      <rPr>
        <sz val="8"/>
        <rFont val="Arial Narrow"/>
        <family val="2"/>
        <charset val="238"/>
      </rPr>
      <t>]</t>
    </r>
  </si>
  <si>
    <t>Docieplenie podłogi w piwnicy - PD_PIW</t>
  </si>
  <si>
    <t>Docieplenie podłogi w piwnicy - PD_PIW_0</t>
  </si>
  <si>
    <t>Docieplenie podłogi na gruncie - PD_PAR</t>
  </si>
  <si>
    <t>grunt</t>
  </si>
  <si>
    <t>wodomierz (na zasilaniu zasobnika c.w.u.)</t>
  </si>
  <si>
    <t>brak wodomierza c.w.u.</t>
  </si>
  <si>
    <t>w ramach projektu przewiduje się przebudowę układu c.w.u. oraz nową pompę cyrkulacyjną, zastosowana pompa energooszczędna o zminnej wydajności, adaptacyjna w zależności od charakterystki odbioru</t>
  </si>
  <si>
    <t>węzeł ciepłowniczy dwufunkcyjny c.o. i c.w.u.</t>
  </si>
  <si>
    <t>Docieplenie ścian w gruncie - SG_1</t>
  </si>
  <si>
    <t>Ściany przy gruncie - mostek cieplny I</t>
  </si>
  <si>
    <t>Instalacja wentylacji mechanicznej nawiewno-wywiewnej z odzyskiem ciepła - aula</t>
  </si>
  <si>
    <t>Rozdzielacz wraz z automatyką.</t>
  </si>
  <si>
    <t>Lokalny system zarządzania energią.</t>
  </si>
  <si>
    <t>Oprawy oświetleniowe wewnętrzne wraz z montażem</t>
  </si>
  <si>
    <t>Zasilanie central wentylacyjnych - aula</t>
  </si>
  <si>
    <t>c.o. i went.</t>
  </si>
  <si>
    <t>Chłodzenie</t>
  </si>
  <si>
    <t>C.w.u.</t>
  </si>
  <si>
    <r>
      <t>G</t>
    </r>
    <r>
      <rPr>
        <vertAlign val="subscript"/>
        <sz val="8"/>
        <rFont val="Arial Narrow"/>
        <family val="2"/>
        <charset val="238"/>
      </rPr>
      <t>pal</t>
    </r>
  </si>
  <si>
    <r>
      <t>EK</t>
    </r>
    <r>
      <rPr>
        <vertAlign val="subscript"/>
        <sz val="8"/>
        <rFont val="Arial Narrow"/>
        <family val="2"/>
        <charset val="238"/>
      </rPr>
      <t>pal</t>
    </r>
  </si>
  <si>
    <r>
      <t>E</t>
    </r>
    <r>
      <rPr>
        <vertAlign val="subscript"/>
        <sz val="8"/>
        <rFont val="Arial Narrow"/>
        <family val="2"/>
        <charset val="238"/>
      </rPr>
      <t>kel.z</t>
    </r>
  </si>
  <si>
    <r>
      <t>k</t>
    </r>
    <r>
      <rPr>
        <vertAlign val="subscript"/>
        <sz val="8"/>
        <rFont val="Arial Narrow"/>
        <family val="2"/>
        <charset val="238"/>
      </rPr>
      <t>el. p</t>
    </r>
  </si>
  <si>
    <r>
      <t>EK</t>
    </r>
    <r>
      <rPr>
        <vertAlign val="subscript"/>
        <sz val="8"/>
        <rFont val="Arial Narrow"/>
        <family val="2"/>
        <charset val="238"/>
      </rPr>
      <t>el</t>
    </r>
  </si>
  <si>
    <r>
      <t>Qe</t>
    </r>
    <r>
      <rPr>
        <vertAlign val="subscript"/>
        <sz val="8"/>
        <rFont val="Arial Narrow"/>
        <family val="2"/>
        <charset val="238"/>
      </rPr>
      <t>en</t>
    </r>
  </si>
  <si>
    <r>
      <t>Qe</t>
    </r>
    <r>
      <rPr>
        <vertAlign val="subscript"/>
        <sz val="8"/>
        <rFont val="Arial Narrow"/>
        <family val="2"/>
        <charset val="238"/>
      </rPr>
      <t>ob</t>
    </r>
  </si>
  <si>
    <r>
      <t xml:space="preserve">Wymiennik nominalny parametr pracy w </t>
    </r>
    <r>
      <rPr>
        <vertAlign val="superscript"/>
        <sz val="8"/>
        <color theme="1"/>
        <rFont val="Arial Narrow"/>
        <family val="2"/>
        <charset val="238"/>
      </rPr>
      <t>o</t>
    </r>
    <r>
      <rPr>
        <sz val="8"/>
        <color theme="1"/>
        <rFont val="Arial Narrow"/>
        <family val="2"/>
        <charset val="238"/>
      </rPr>
      <t>C</t>
    </r>
  </si>
  <si>
    <t>moc went</t>
  </si>
  <si>
    <t>Eu</t>
  </si>
  <si>
    <t>graw</t>
  </si>
  <si>
    <t>bez mech</t>
  </si>
  <si>
    <t>Aaula</t>
  </si>
  <si>
    <t>Szatnia</t>
  </si>
  <si>
    <t>różnica</t>
  </si>
  <si>
    <t>kubatura</t>
  </si>
  <si>
    <t>kubatiura z went gr.</t>
  </si>
  <si>
    <t>System monitoringu nośników energii i wody wraz z możliwością sterowania w obiektach użyteczności publicznej miasta Katowice - SMiS</t>
  </si>
  <si>
    <t>stalowe płytowe</t>
  </si>
  <si>
    <t>stalowe, ocynkowane, zaciskowe</t>
  </si>
  <si>
    <t>węzeł cieplny dwufunkcyjny</t>
  </si>
  <si>
    <t>Analiza wyboru źródła ciepła na potrzeby ogrzewania, wentylacji i ciepłej wody użytkowej znajduje się w załączniku do projektu "Charakterystyka energetyczna".</t>
  </si>
  <si>
    <t xml:space="preserve">Średnia cena energii cieplnej </t>
  </si>
  <si>
    <t>NIE DOTYCZY</t>
  </si>
  <si>
    <t>Zasilanie z miejskiej sieci ciepłowniczej - stan istniejący</t>
  </si>
  <si>
    <t>Zasilanie z miejskiej sieci ciepłowniczej - źródło</t>
  </si>
  <si>
    <t xml:space="preserve">C.w.u. </t>
  </si>
  <si>
    <t>Roboty sanitarne nkw</t>
  </si>
  <si>
    <t>Instalacja wody</t>
  </si>
  <si>
    <t>Instalacja hydrantowa</t>
  </si>
  <si>
    <t>Wykonanie dokumentacji projektowej</t>
  </si>
  <si>
    <t xml:space="preserve">Roczne zużycie energii elektrycznej z uwzglednieniem sterowania  [kWh/rok]            </t>
  </si>
  <si>
    <t>Wyszczególnienie - oświetlenie zewnętrzne - NIE DOTYCZY</t>
  </si>
  <si>
    <t>Gmina Katowice</t>
  </si>
  <si>
    <t>Nie dotyczy</t>
  </si>
  <si>
    <t>Produkcja energii elektrycznej przekazywanej do sieci                              [GJ/a ; kWh/a]</t>
  </si>
  <si>
    <t>Rozliczenie ze sprzedaży energii elektrycznej                                                [zł/a]</t>
  </si>
  <si>
    <t>Szkoła ponadpodstawowa</t>
  </si>
  <si>
    <t>trzdycyjna, murowana, dach drewniany, czterospadowy, kryty dachówką (segment A), dach żelbetowy , jednospadowy, kryty blachą (segment B i C)</t>
  </si>
  <si>
    <t>Stalowa, dwururowa, spawana, z rozdziałem dolnym. Grzejniki favier, żeliwne członowe, stalowe płytowe wyposażone w zwory termostatyczne. Stan techniczny dostateczny.</t>
  </si>
  <si>
    <t>Stalowa, dwururowa, zaciskana, z rozdziałem dolnym. Grzejniki stalowe płytowe wyposażone w zawory termostatyczne, w pomieszczeniach lokalne termostaty pomieszczeniowe. Stan techniczny - bardzo dobry.</t>
  </si>
  <si>
    <t>Elektrociepłownia</t>
  </si>
  <si>
    <t>Zapotrzebowanie energii  netto                             [GJ/a]</t>
  </si>
  <si>
    <r>
      <t>Strumień powietrza                                                [m</t>
    </r>
    <r>
      <rPr>
        <vertAlign val="superscript"/>
        <sz val="8"/>
        <rFont val="Arial Narrow"/>
        <family val="2"/>
        <charset val="238"/>
      </rPr>
      <t>3</t>
    </r>
    <r>
      <rPr>
        <sz val="8"/>
        <rFont val="Arial Narrow"/>
        <family val="2"/>
        <charset val="238"/>
      </rPr>
      <t>/h]</t>
    </r>
  </si>
  <si>
    <t>sieć ciepłownicza</t>
  </si>
  <si>
    <t xml:space="preserve">Wartość bieżąca netto (NPV) określona przy następujących założeniach:
- finansowanie wyłącznie ze środków własnych
- stopa dyskonta = 7,0 %
- okres analizy = 25 lat
- szacowany wzrost cen paliw/energii = 5,0 % rocznie
</t>
  </si>
  <si>
    <t>UWAGA - obliczenia dla zakresu karty audytu WFOŚiGW (bez oświetlenia, bez PV)</t>
  </si>
  <si>
    <t>1 332 / 5 328</t>
  </si>
  <si>
    <t>Wentylacja i klimatyzacja</t>
  </si>
  <si>
    <t>71.2</t>
  </si>
  <si>
    <t>Karta audytu - Rozporządzenie</t>
  </si>
  <si>
    <t>Karta audytu energetycznego budynku</t>
  </si>
  <si>
    <t>Wskaźnik udziału powierzchni (poz. 5)/(poz. 4) [%]</t>
  </si>
  <si>
    <t xml:space="preserve">Liczba lokali mieszkalnych </t>
  </si>
  <si>
    <t>Sposób przygotowania ciepłej wody użytkowej</t>
  </si>
  <si>
    <t>Współczynnik A/V   [1/m]</t>
  </si>
  <si>
    <t>Ściany zewnętrzne:</t>
  </si>
  <si>
    <t>Stropodachy/dachy:</t>
  </si>
  <si>
    <t>Okna:</t>
  </si>
  <si>
    <t>Drzwi/bramy:</t>
  </si>
  <si>
    <t>Sprawności składowe systemu grzewczego i współczynniki uwzględniające przerwy w ogrzewaniu</t>
  </si>
  <si>
    <t>Sprawność regulacji i wykorzystania ciepła</t>
  </si>
  <si>
    <t>Uwzględnienie przerw na ogrzewania w okresie tygodnia</t>
  </si>
  <si>
    <t>Uwzględnienie przerw na ogrzewanie w ciągu doby</t>
  </si>
  <si>
    <t>Całkowita sprawność systemu ogrzewania</t>
  </si>
  <si>
    <t>2.4</t>
  </si>
  <si>
    <t>Sprawności składowe systemu przygotowania ciepłej wody użytkowej</t>
  </si>
  <si>
    <t>Charakterystyka systemu wentylacji</t>
  </si>
  <si>
    <t>Rodzaj wentylacji (naturalna, mechaniczna, inna)</t>
  </si>
  <si>
    <t>grawitacyjna</t>
  </si>
  <si>
    <t>nawiewniki okienne/kanały</t>
  </si>
  <si>
    <t>Krotność wymian powietrza   [1/h]</t>
  </si>
  <si>
    <t>Charakterystyka energetyczna budynku</t>
  </si>
  <si>
    <t>Obliczeniowa moc cieplna systemu grzewczego   [kW]</t>
  </si>
  <si>
    <t>Obliczeniowa moc cieplna potrzebna do przygotowania ciepłej wody użytkowej [kW]</t>
  </si>
  <si>
    <t xml:space="preserve">Roczne zapotrzebowanie na ciepło do ogrzewania budynku (bez uwzględnienia sprawności systemu grzewczego i przerw w ogrzewaniu)   [GJ/rok] </t>
  </si>
  <si>
    <t xml:space="preserve">Roczne obliczeniowe zużycie energii do ogrzewania budynku (z uwzględnieniem sprawności systemu grzewczego i przerw w ogrzewaniu, dla stanu po modernizacji uwzględniono również ciepło odzyskane w systemie wentylacji mechanicznej)   [GJ/rok] </t>
  </si>
  <si>
    <t>Roczne obliczeniowe zużycie energii do przygotowania ciepłej wody użytkowej [GJ]</t>
  </si>
  <si>
    <t xml:space="preserve">Zmierzone zużycie ciepła na przygotowanie ciepłej wody użytkowej (służące do weryfikacji przyjętych składowych danych obliczeniowych bilansu ciepła)  [GJ/rok]    </t>
  </si>
  <si>
    <t>Udział odnawialnych źródeł energii [%] (dla energii do celów ogrzewania pomieszczeń i przygotowania c.w.u.)</t>
  </si>
  <si>
    <t>Opłaty jednostkowe (obowiązujące w dniu sporządzania audytu)</t>
  </si>
  <si>
    <t>Miesięczna opłata abonamentowa+stała dystrybucyjna [zł/m-c]</t>
  </si>
  <si>
    <t>Inne: opłata abonamentowa c.w.u. [zł/m-c]</t>
  </si>
  <si>
    <t>Inne: opłata za 1 GJ energii na c.w.u. [zł/GJ]</t>
  </si>
  <si>
    <t>2.8.1</t>
  </si>
  <si>
    <t>Wskaźniki dla optymalnego wariantu przedsięwzięcia termomoderniacyjnego</t>
  </si>
  <si>
    <t>Zmniejszenie rocznego zapotrzebowania na energię [%]</t>
  </si>
  <si>
    <t>Zmniejszenie zapotrzebowania na energię [GJ/rok]</t>
  </si>
  <si>
    <t>Średnioroczna oszczędność energii finalnej [toe/rok]</t>
  </si>
  <si>
    <t>Roczne oszczędności kosztów energii [zł/rok]</t>
  </si>
  <si>
    <t>2.8.2</t>
  </si>
  <si>
    <t xml:space="preserve">Charakterystyka ekonomiczna wybranego wariantu przedsięwzięcia termomodernizacyjnego </t>
  </si>
  <si>
    <t>Koszty całkowite przedsięwzięcia termomodernizacyjnego, bez kosztów, o których mowa w wierszu 2 [zł]</t>
  </si>
  <si>
    <t>NIE</t>
  </si>
  <si>
    <t>TAK</t>
  </si>
  <si>
    <t>Grant termomodernizacyjny (NIE DOTYCZY)</t>
  </si>
  <si>
    <t>Premia MZG i grant MZG (NIE DOTYCZY)</t>
  </si>
  <si>
    <t>2. Wysokość premii MZG [zł]</t>
  </si>
  <si>
    <t>4. Wysokość premii MZG łącznie z wartością grantu MZG [zł]</t>
  </si>
  <si>
    <t>Wszystkie koszty wyznaczono w oparciu o stawki  brutto</t>
  </si>
  <si>
    <t>Strona tytułowa audytu energetycznego budynku</t>
  </si>
  <si>
    <t>Dane identyfikacyjne budynku</t>
  </si>
  <si>
    <t>1.1</t>
  </si>
  <si>
    <t>Rok ukończenia budowy</t>
  </si>
  <si>
    <t>Inwestor</t>
  </si>
  <si>
    <t>(Nazwa lub imię i nazwisko,</t>
  </si>
  <si>
    <t>ul.</t>
  </si>
  <si>
    <t>adres do korespondencji,</t>
  </si>
  <si>
    <t>kod:</t>
  </si>
  <si>
    <t>Powiat</t>
  </si>
  <si>
    <t>PESEL)</t>
  </si>
  <si>
    <t>woj.</t>
  </si>
  <si>
    <t>śląskie</t>
  </si>
  <si>
    <t>tel:</t>
  </si>
  <si>
    <t>Nazwa, adres i nr REGON podmiotu wykonującego audyt</t>
  </si>
  <si>
    <t>Imię, nazwisko, adres audytora koordynującego wykonanie audytu, posiadane kwalifikacje, podpis</t>
  </si>
  <si>
    <t xml:space="preserve">4. </t>
  </si>
  <si>
    <t>Współautorzy audytu: imiona, nazwiska, zakresy prac</t>
  </si>
  <si>
    <t>Imię i nazwisko</t>
  </si>
  <si>
    <t xml:space="preserve">Zakres udziału w opracowaniu audytu </t>
  </si>
  <si>
    <t>Posiadane kwalifikacje</t>
  </si>
  <si>
    <t>a)</t>
  </si>
  <si>
    <t>b)</t>
  </si>
  <si>
    <t>6.    Data wykonania opracowania</t>
  </si>
  <si>
    <t>UWAGA: Niniejszy audyt nie może być wykorzystany do ubiegania się o dofinansowanie inwestycji 
ze środków BGK w ramach Ustawy o wspieraniu termomodernizacji i remontów.</t>
  </si>
  <si>
    <t>Arkadiusz OSICKI</t>
  </si>
  <si>
    <t>Daniel WOLNY</t>
  </si>
  <si>
    <t>Obliczenia OZC, optymalizacje przedsięwzięć, skłąd opracowania</t>
  </si>
  <si>
    <t>centralny, sieć ciepłownicza</t>
  </si>
  <si>
    <t>Budynek po realizacji zamierzenia inwestycyjnego zmieni klasę energochłonności z E n A+</t>
  </si>
  <si>
    <t>Konstrukcje wsporcze - PV</t>
  </si>
  <si>
    <t>Instalacja kanalizacji</t>
  </si>
  <si>
    <t>P 0 D S U M O W A N I E</t>
  </si>
  <si>
    <t>A U D Y T U   E N E R G E T Y C Z N E G 0</t>
  </si>
  <si>
    <t>Podpisy i pieczątki</t>
  </si>
  <si>
    <t>KARTA AUDYTU ENERGETYCZNEGO</t>
  </si>
  <si>
    <t>Stan przed ter-</t>
  </si>
  <si>
    <t>Stan po ter-</t>
  </si>
  <si>
    <t>momodernizacją</t>
  </si>
  <si>
    <t>momodernizacji</t>
  </si>
  <si>
    <r>
      <t>m</t>
    </r>
    <r>
      <rPr>
        <vertAlign val="superscript"/>
        <sz val="8"/>
        <rFont val="Arial"/>
        <family val="2"/>
        <charset val="238"/>
      </rPr>
      <t>2</t>
    </r>
  </si>
  <si>
    <t>w tym powierzchnia z chłodzeniem</t>
  </si>
  <si>
    <r>
      <t>m</t>
    </r>
    <r>
      <rPr>
        <vertAlign val="superscript"/>
        <sz val="8"/>
        <rFont val="Arial"/>
        <family val="2"/>
        <charset val="238"/>
      </rPr>
      <t>3</t>
    </r>
  </si>
  <si>
    <r>
      <t>I</t>
    </r>
    <r>
      <rPr>
        <vertAlign val="subscript"/>
        <sz val="8"/>
        <rFont val="Arial"/>
        <family val="2"/>
        <charset val="238"/>
      </rPr>
      <t>lok. miesz.</t>
    </r>
  </si>
  <si>
    <r>
      <t>I</t>
    </r>
    <r>
      <rPr>
        <vertAlign val="subscript"/>
        <sz val="8"/>
        <rFont val="Arial"/>
        <family val="2"/>
        <charset val="238"/>
      </rPr>
      <t>osób</t>
    </r>
  </si>
  <si>
    <t xml:space="preserve">Powierzchnia przegród zewnętrznych                                                  </t>
  </si>
  <si>
    <t>Powierzchnie oraz współczynniki przenikania ciepła przez przegrody budowlane wg audytu</t>
  </si>
  <si>
    <t>Opis przegrody</t>
  </si>
  <si>
    <r>
      <t>W/(m</t>
    </r>
    <r>
      <rPr>
        <vertAlign val="superscript"/>
        <sz val="8"/>
        <rFont val="Arial"/>
        <family val="2"/>
        <charset val="238"/>
      </rPr>
      <t>2</t>
    </r>
    <r>
      <rPr>
        <sz val="8"/>
        <rFont val="Arial"/>
        <family val="2"/>
        <charset val="238"/>
      </rPr>
      <t>K)</t>
    </r>
  </si>
  <si>
    <t xml:space="preserve">5.1.a. </t>
  </si>
  <si>
    <t>System grzewczy energia nieodnawialna</t>
  </si>
  <si>
    <t>Opis systemu grzewczego budynku</t>
  </si>
  <si>
    <r>
      <t>η</t>
    </r>
    <r>
      <rPr>
        <vertAlign val="subscript"/>
        <sz val="8"/>
        <rFont val="Arial"/>
        <family val="2"/>
        <charset val="238"/>
      </rPr>
      <t>H.g</t>
    </r>
    <r>
      <rPr>
        <sz val="8"/>
        <rFont val="Arial"/>
        <family val="2"/>
        <charset val="238"/>
      </rPr>
      <t xml:space="preserve">   </t>
    </r>
  </si>
  <si>
    <r>
      <t>η</t>
    </r>
    <r>
      <rPr>
        <vertAlign val="subscript"/>
        <sz val="8"/>
        <rFont val="Arial"/>
        <family val="2"/>
        <charset val="238"/>
      </rPr>
      <t>H.d</t>
    </r>
    <r>
      <rPr>
        <sz val="8"/>
        <rFont val="Arial"/>
        <family val="2"/>
        <charset val="238"/>
      </rPr>
      <t xml:space="preserve">   </t>
    </r>
  </si>
  <si>
    <r>
      <t>η</t>
    </r>
    <r>
      <rPr>
        <vertAlign val="subscript"/>
        <sz val="8"/>
        <rFont val="Arial"/>
        <family val="2"/>
        <charset val="238"/>
      </rPr>
      <t>H.e</t>
    </r>
    <r>
      <rPr>
        <sz val="8"/>
        <rFont val="Arial"/>
        <family val="2"/>
        <charset val="238"/>
      </rPr>
      <t xml:space="preserve">   </t>
    </r>
  </si>
  <si>
    <r>
      <t>η</t>
    </r>
    <r>
      <rPr>
        <vertAlign val="subscript"/>
        <sz val="8"/>
        <rFont val="Arial"/>
        <family val="2"/>
        <charset val="238"/>
      </rPr>
      <t>H.s</t>
    </r>
    <r>
      <rPr>
        <sz val="8"/>
        <rFont val="Arial"/>
        <family val="2"/>
        <charset val="238"/>
      </rPr>
      <t xml:space="preserve">   </t>
    </r>
  </si>
  <si>
    <r>
      <t>w</t>
    </r>
    <r>
      <rPr>
        <vertAlign val="subscript"/>
        <sz val="8"/>
        <rFont val="Arial"/>
        <family val="2"/>
        <charset val="238"/>
      </rPr>
      <t>t</t>
    </r>
  </si>
  <si>
    <r>
      <t>w</t>
    </r>
    <r>
      <rPr>
        <vertAlign val="subscript"/>
        <sz val="8"/>
        <rFont val="Arial"/>
        <family val="2"/>
        <charset val="238"/>
      </rPr>
      <t>d</t>
    </r>
  </si>
  <si>
    <t>Współczynnik nakładu</t>
  </si>
  <si>
    <r>
      <t>w</t>
    </r>
    <r>
      <rPr>
        <vertAlign val="subscript"/>
        <sz val="8"/>
        <rFont val="Arial"/>
        <family val="2"/>
        <charset val="238"/>
      </rPr>
      <t>i</t>
    </r>
  </si>
  <si>
    <t xml:space="preserve">Faktyczne zużycie  paliwa i energii </t>
  </si>
  <si>
    <t xml:space="preserve">w roku porzedzającym audyt                        </t>
  </si>
  <si>
    <t xml:space="preserve">5.1.b. </t>
  </si>
  <si>
    <t>System grzewczy energia odnawialna</t>
  </si>
  <si>
    <t xml:space="preserve">5.2. </t>
  </si>
  <si>
    <t>Opis wentylacji</t>
  </si>
  <si>
    <t>Opis sposóbu doprowadzenia i odprowadzenia powietrza</t>
  </si>
  <si>
    <r>
      <t>m</t>
    </r>
    <r>
      <rPr>
        <vertAlign val="superscript"/>
        <sz val="8"/>
        <rFont val="Arial"/>
        <family val="2"/>
        <charset val="238"/>
      </rPr>
      <t>3</t>
    </r>
    <r>
      <rPr>
        <sz val="8"/>
        <rFont val="Arial"/>
        <family val="2"/>
        <charset val="238"/>
      </rPr>
      <t>/h</t>
    </r>
  </si>
  <si>
    <t xml:space="preserve">5.3.a </t>
  </si>
  <si>
    <t>Wentylacja mechaniczna energia nieodnawialna</t>
  </si>
  <si>
    <t>Opis wentylacji  mechanicznej z odzyskiem ciepła</t>
  </si>
  <si>
    <t>17.</t>
  </si>
  <si>
    <t>18.</t>
  </si>
  <si>
    <t xml:space="preserve">5.3.b </t>
  </si>
  <si>
    <t>Wentylacja mechaniczna energia odnawialna</t>
  </si>
  <si>
    <t>SCOP</t>
  </si>
  <si>
    <t>5.4.a</t>
  </si>
  <si>
    <t>Instalacja chłodu  energia nieodnawialna</t>
  </si>
  <si>
    <t>Opis źrodła chłodu</t>
  </si>
  <si>
    <r>
      <t>η</t>
    </r>
    <r>
      <rPr>
        <vertAlign val="subscript"/>
        <sz val="8"/>
        <rFont val="Arial"/>
        <family val="2"/>
        <charset val="238"/>
      </rPr>
      <t>c.d</t>
    </r>
  </si>
  <si>
    <r>
      <t>η</t>
    </r>
    <r>
      <rPr>
        <vertAlign val="subscript"/>
        <sz val="8"/>
        <rFont val="Arial"/>
        <family val="2"/>
        <charset val="238"/>
      </rPr>
      <t>c.e</t>
    </r>
  </si>
  <si>
    <r>
      <t>η</t>
    </r>
    <r>
      <rPr>
        <vertAlign val="subscript"/>
        <sz val="8"/>
        <rFont val="Arial"/>
        <family val="2"/>
        <charset val="238"/>
      </rPr>
      <t>c.s</t>
    </r>
  </si>
  <si>
    <t>5.4.b</t>
  </si>
  <si>
    <t>Instalacja chłodu  energia odnawialna</t>
  </si>
  <si>
    <t xml:space="preserve">5.5.a.  </t>
  </si>
  <si>
    <t>Ciepła woda użytkowa  energia nieodnawialna</t>
  </si>
  <si>
    <t>Opis przygotowania c.w.u.</t>
  </si>
  <si>
    <t>Roczne obliczeniowe zużycie  c.w.u.</t>
  </si>
  <si>
    <r>
      <t>m</t>
    </r>
    <r>
      <rPr>
        <vertAlign val="superscript"/>
        <sz val="8"/>
        <rFont val="Arial"/>
        <family val="2"/>
        <charset val="238"/>
      </rPr>
      <t>3</t>
    </r>
    <r>
      <rPr>
        <sz val="8"/>
        <rFont val="Arial"/>
        <family val="2"/>
        <charset val="238"/>
      </rPr>
      <t>/rok</t>
    </r>
  </si>
  <si>
    <r>
      <t>η</t>
    </r>
    <r>
      <rPr>
        <vertAlign val="subscript"/>
        <sz val="8"/>
        <rFont val="Arial"/>
        <family val="2"/>
        <charset val="238"/>
      </rPr>
      <t>H.g</t>
    </r>
  </si>
  <si>
    <r>
      <t>η</t>
    </r>
    <r>
      <rPr>
        <vertAlign val="subscript"/>
        <sz val="8"/>
        <rFont val="Arial"/>
        <family val="2"/>
        <charset val="238"/>
      </rPr>
      <t>W</t>
    </r>
    <r>
      <rPr>
        <sz val="8"/>
        <rFont val="Arial"/>
        <family val="2"/>
        <charset val="238"/>
      </rPr>
      <t>.</t>
    </r>
    <r>
      <rPr>
        <vertAlign val="subscript"/>
        <sz val="8"/>
        <rFont val="Arial"/>
        <family val="2"/>
        <charset val="238"/>
      </rPr>
      <t>d</t>
    </r>
  </si>
  <si>
    <r>
      <t>η</t>
    </r>
    <r>
      <rPr>
        <vertAlign val="subscript"/>
        <sz val="8"/>
        <rFont val="Arial"/>
        <family val="2"/>
        <charset val="238"/>
      </rPr>
      <t>W</t>
    </r>
    <r>
      <rPr>
        <sz val="8"/>
        <rFont val="Arial"/>
        <family val="2"/>
        <charset val="238"/>
      </rPr>
      <t>.</t>
    </r>
    <r>
      <rPr>
        <vertAlign val="subscript"/>
        <sz val="8"/>
        <rFont val="Arial"/>
        <family val="2"/>
        <charset val="238"/>
      </rPr>
      <t>e</t>
    </r>
  </si>
  <si>
    <r>
      <t>η</t>
    </r>
    <r>
      <rPr>
        <vertAlign val="subscript"/>
        <sz val="8"/>
        <rFont val="Arial"/>
        <family val="2"/>
        <charset val="238"/>
      </rPr>
      <t>W.s</t>
    </r>
  </si>
  <si>
    <t xml:space="preserve">Faktyczne zużycie paliwa i energii </t>
  </si>
  <si>
    <t xml:space="preserve">5.5.b.  </t>
  </si>
  <si>
    <t>Ciepła woda użytkowa  energia odnawialna</t>
  </si>
  <si>
    <t xml:space="preserve">Opis przygotowanie c.w.u.  </t>
  </si>
  <si>
    <t>M\g/rok</t>
  </si>
  <si>
    <t>Opis  sieci cieplnej</t>
  </si>
  <si>
    <t>Opis oświetlenia</t>
  </si>
  <si>
    <t>T8, żarowe</t>
  </si>
  <si>
    <t>LED</t>
  </si>
  <si>
    <t>Strumień świetlny</t>
  </si>
  <si>
    <t>Jednostkowy strumień świetlny</t>
  </si>
  <si>
    <r>
      <t>lm/m</t>
    </r>
    <r>
      <rPr>
        <vertAlign val="superscript"/>
        <sz val="8"/>
        <rFont val="Arial"/>
        <family val="2"/>
        <charset val="238"/>
      </rPr>
      <t>2</t>
    </r>
  </si>
  <si>
    <t>Moc oświetlenia</t>
  </si>
  <si>
    <t>Jednostkowa moc oświetlenia</t>
  </si>
  <si>
    <r>
      <t>W/m</t>
    </r>
    <r>
      <rPr>
        <vertAlign val="superscript"/>
        <sz val="8"/>
        <rFont val="Arial"/>
        <family val="2"/>
        <charset val="238"/>
      </rPr>
      <t>2</t>
    </r>
  </si>
  <si>
    <t>Współczynnik obecności</t>
  </si>
  <si>
    <t>Fo</t>
  </si>
  <si>
    <t>Współczynnik udziału światła dziennego</t>
  </si>
  <si>
    <t>Fd</t>
  </si>
  <si>
    <t>Współczynnik regulacji</t>
  </si>
  <si>
    <t>Współczynnik obniżania natężenia oświetlenia</t>
  </si>
  <si>
    <t>Fc</t>
  </si>
  <si>
    <t xml:space="preserve">5.7.  </t>
  </si>
  <si>
    <t xml:space="preserve">  Energia elektryczna fotowoltaiczna z magazynem energii</t>
  </si>
  <si>
    <t>Roczne straty magazynowania energii  energia końcowa</t>
  </si>
  <si>
    <t>Roczne straty magazynowania energii  energia pierwotna</t>
  </si>
  <si>
    <t xml:space="preserve">5.8.  </t>
  </si>
  <si>
    <t xml:space="preserve">  Energia elektryczna wiatrowa z magazynem energii</t>
  </si>
  <si>
    <t>Roczne straty magazynowania energii  emergia końcowa</t>
  </si>
  <si>
    <t xml:space="preserve">  Energia elektryczna wodna</t>
  </si>
  <si>
    <t xml:space="preserve"> Podsumowanie mocy i energii</t>
  </si>
  <si>
    <t>Energia cieplna nieodnawialna</t>
  </si>
  <si>
    <t>Energia cieplna odnawialna</t>
  </si>
  <si>
    <t>Energia elektryczna klimatyzacji i oświetlenia</t>
  </si>
  <si>
    <t xml:space="preserve">Obliczeniowa moc </t>
  </si>
  <si>
    <t>Koszty  eksploatacyjne</t>
  </si>
  <si>
    <t>Ceny paliw i energii w dniu sporządzania audytu</t>
  </si>
  <si>
    <t>Cena stała energii z sieci cieplowniczej</t>
  </si>
  <si>
    <t>Cena zmienna energii z miejskiej sieci ciepłowniczej</t>
  </si>
  <si>
    <t>Cena zakupu paliwa stałego</t>
  </si>
  <si>
    <t>Cena zakupu paliwa płynnego</t>
  </si>
  <si>
    <t>Cena zakupu paliwa gazowego</t>
  </si>
  <si>
    <t>Zakup paliw i energii</t>
  </si>
  <si>
    <t>Zakup paliwa stałego</t>
  </si>
  <si>
    <t>Zakup paliwa płynnego</t>
  </si>
  <si>
    <t>Zakup paliwa gazowego</t>
  </si>
  <si>
    <t>Zakup energii elektrycznej</t>
  </si>
  <si>
    <t>Autokonsumpcja</t>
  </si>
  <si>
    <t>Sprzedaż energii elektrycznej</t>
  </si>
  <si>
    <t>Koszty osobowe</t>
  </si>
  <si>
    <t>Gospodarcze korzystanie ze środowiska</t>
  </si>
  <si>
    <t xml:space="preserve"> Łączne koszty eksploatacji </t>
  </si>
  <si>
    <t xml:space="preserve"> Charakterystyka ekonomiczna optymalnego wariantu termomodernizacyjnego</t>
  </si>
  <si>
    <t xml:space="preserve">Czas zwrotu nakładów inwestycyjnych                </t>
  </si>
  <si>
    <r>
      <t xml:space="preserve"> Efekt ekologiczny  i ekonomiczny CO</t>
    </r>
    <r>
      <rPr>
        <b/>
        <vertAlign val="subscript"/>
        <sz val="8"/>
        <rFont val="Arial"/>
        <family val="2"/>
        <charset val="238"/>
      </rPr>
      <t>2</t>
    </r>
  </si>
  <si>
    <r>
      <t>Redukcja emisji  CO</t>
    </r>
    <r>
      <rPr>
        <vertAlign val="subscript"/>
        <sz val="8"/>
        <rFont val="Arial"/>
        <family val="2"/>
        <charset val="238"/>
      </rPr>
      <t>2</t>
    </r>
    <r>
      <rPr>
        <sz val="8"/>
        <rFont val="Arial"/>
        <family val="2"/>
        <charset val="238"/>
      </rPr>
      <t xml:space="preserve">  dla całego pakietu usprawnień          </t>
    </r>
  </si>
  <si>
    <r>
      <t>Cena redukcja emisji  CO</t>
    </r>
    <r>
      <rPr>
        <vertAlign val="subscript"/>
        <sz val="8"/>
        <rFont val="Arial"/>
        <family val="2"/>
        <charset val="238"/>
      </rPr>
      <t>2</t>
    </r>
    <r>
      <rPr>
        <sz val="8"/>
        <rFont val="Arial"/>
        <family val="2"/>
        <charset val="238"/>
      </rPr>
      <t xml:space="preserve">                           </t>
    </r>
  </si>
  <si>
    <t>zł(/t * rok)</t>
  </si>
  <si>
    <t xml:space="preserve"> Efekt ekonomiczny energii pierwotnej</t>
  </si>
  <si>
    <t>zł/(kWh * rok)</t>
  </si>
  <si>
    <t>Wskaźnik  ΔEP</t>
  </si>
  <si>
    <r>
      <t>kWh/(m</t>
    </r>
    <r>
      <rPr>
        <vertAlign val="superscript"/>
        <sz val="8"/>
        <rFont val="Arial"/>
        <family val="2"/>
        <charset val="238"/>
      </rPr>
      <t>2</t>
    </r>
    <r>
      <rPr>
        <sz val="8"/>
        <rFont val="Arial"/>
        <family val="2"/>
        <charset val="238"/>
      </rPr>
      <t>*a)</t>
    </r>
  </si>
  <si>
    <t>Klasa energochłonności  wg tabeli 12.</t>
  </si>
  <si>
    <r>
      <t>kWh/(m</t>
    </r>
    <r>
      <rPr>
        <vertAlign val="superscript"/>
        <sz val="7"/>
        <rFont val="Arial"/>
        <family val="2"/>
        <charset val="238"/>
      </rPr>
      <t>2</t>
    </r>
    <r>
      <rPr>
        <sz val="7"/>
        <rFont val="Arial"/>
        <family val="2"/>
        <charset val="238"/>
      </rPr>
      <t>*a)</t>
    </r>
  </si>
  <si>
    <r>
      <t>"A</t>
    </r>
    <r>
      <rPr>
        <vertAlign val="superscript"/>
        <sz val="8"/>
        <color indexed="8"/>
        <rFont val="Arial"/>
        <family val="2"/>
        <charset val="238"/>
      </rPr>
      <t>+</t>
    </r>
    <r>
      <rPr>
        <sz val="8"/>
        <color indexed="8"/>
        <rFont val="Arial"/>
        <family val="2"/>
        <charset val="238"/>
      </rPr>
      <t>"</t>
    </r>
  </si>
  <si>
    <r>
      <t>Wskaźniki emisji CO</t>
    </r>
    <r>
      <rPr>
        <vertAlign val="subscript"/>
        <sz val="9"/>
        <color indexed="8"/>
        <rFont val="Arial"/>
        <family val="2"/>
        <charset val="238"/>
      </rPr>
      <t>2</t>
    </r>
    <r>
      <rPr>
        <sz val="9"/>
        <color indexed="8"/>
        <rFont val="Arial"/>
        <family val="2"/>
        <charset val="238"/>
      </rPr>
      <t xml:space="preserve"> wg publikacji KOBiZE  z 2023 r.</t>
    </r>
  </si>
  <si>
    <t>Wskaźnik</t>
  </si>
  <si>
    <t>t/MWh</t>
  </si>
  <si>
    <t>Energia cieplna z ciepłowni</t>
  </si>
  <si>
    <t>t/GJ</t>
  </si>
  <si>
    <t>Energia cieplna z elektrociepłowni</t>
  </si>
  <si>
    <t>Tabela</t>
  </si>
  <si>
    <t>Paliwa nieodnawialne</t>
  </si>
  <si>
    <t>Gaz ziemny</t>
  </si>
  <si>
    <t>Olej opałowy lekki</t>
  </si>
  <si>
    <t>Piece węglowe o mocy cieplnej  ≤ 50 kW niespełniające wymagań Ekoprojektu</t>
  </si>
  <si>
    <t>Piece węglowe kaflowe o mocy cieplnej ≤ 50 kW niespełniające wymogów Ekoprojektu</t>
  </si>
  <si>
    <t>Piece węglowe  ≤ 50 kW spełniające wymogi Ekoprojektu</t>
  </si>
  <si>
    <t>Kotły tradycyjne z ręcznym podawaniem paliwa o mocy cieplnej  ≤ 50 kW niespełniające wymogów Ekoprojektu  lub klasy 5</t>
  </si>
  <si>
    <t>Kotły zaawansowane z ręcznym podawaniem paliwa  o mocy cieplnej       ≤ 500 kW  niespełniające wymogów Ekoprojektu  lub klasy 5</t>
  </si>
  <si>
    <t>Kotły automatyczne  o mocy cieplnej ≤ 500 kW niespełniające wymogów Ekoprojektu  lub klasy 5</t>
  </si>
  <si>
    <t>Kotły z ręcznym podawaniem paliwa o mocy cieplnej  ≤ 500 kW spełniające wymogi Ekoprojektu  lub klasy V</t>
  </si>
  <si>
    <t>Kotły z automatycznym podawaniem paliwa  o mocy cieplnej ≤ 500 kW spełniające wymogi Ekoprojektu  lub klasy V</t>
  </si>
  <si>
    <t>Źródła ciepła węglowe o mocy cieplnej &lt; 500 kW  i ≤ 1 000 kW</t>
  </si>
  <si>
    <t>Źródła ciepła węglowe o mocy cieplnej &lt; 1 000 kW  i ≤ 5 000 kW</t>
  </si>
  <si>
    <t>Paliwa odnawialne  - biomasa, węgiel drzewny</t>
  </si>
  <si>
    <t>Piece o mocy cieplnej ≤ 50 kW niespełniające wymogów Ekoprojektu</t>
  </si>
  <si>
    <t>Piece wysokosprawme i kominki zamknięte o mocy cieplnej ≤ 50 kW niespełniające  wymogów Ekoprojektu</t>
  </si>
  <si>
    <t>Kotły i ogrzewacze pomieszczeń  o mocy cieplnej ≤ 50 kW z certyfikatami Blue Aggel. Nordic Swan, Flammerverte</t>
  </si>
  <si>
    <t>Piece węglowe o mocy cieplnej  ≤ 50 kW spełniające  wymogi Ekoprojektu</t>
  </si>
  <si>
    <t>Kotły z ręcznym podawaniem paliwa o mocy cieplnej  ≤ 500 kW niespełniające  wymogów Ekoprojektu  lub klasy 5</t>
  </si>
  <si>
    <t>Kotły z automatycznym podawaniem paliwa o mocy cieplnej  ≤ 500 kW niespełniające wymogów Ekoprojektu  lub klasy 5</t>
  </si>
  <si>
    <t>Kotły z ręcznym podawaniem paliwa o mocy cieplnej  ≤ 500 kW spełniające  wymogi Ekoprojektu  lub klasy 5</t>
  </si>
  <si>
    <t>Kotły z automatycznym podawaniem paliwa o mocy cieplnej  ≤ 500 kW spełniające wymogi Ekoprojektu  lub klasy 5</t>
  </si>
  <si>
    <t>Źródła spalania o mocy cieplnej &lt; 500 kW  i ≤ 5 000 kW</t>
  </si>
  <si>
    <t>Paliwa odnawialne  - biomasa stałą, odpady rolnicze uprawy energetyczne</t>
  </si>
  <si>
    <t xml:space="preserve">Piece na baloty z ręcznym podawaniem paliwa o mocy cieplnej  ≤ 500 kW </t>
  </si>
  <si>
    <t xml:space="preserve">Kotły z ręcznym podawaniem paliwa o mocy cieplnej  ≤ 500 kW </t>
  </si>
  <si>
    <t xml:space="preserve">Kotły z automatycznym podawaniem paliwa o mocy cieplnej  ≤ 500 kW </t>
  </si>
  <si>
    <t>EFEKT EKOLOGICZNY</t>
  </si>
  <si>
    <t>Siec ciepłownicza</t>
  </si>
  <si>
    <r>
      <t>Wskaźnik emisji CO</t>
    </r>
    <r>
      <rPr>
        <vertAlign val="subscript"/>
        <sz val="8"/>
        <rFont val="Arial"/>
        <family val="2"/>
        <charset val="238"/>
      </rPr>
      <t>2</t>
    </r>
  </si>
  <si>
    <r>
      <t>WE</t>
    </r>
    <r>
      <rPr>
        <vertAlign val="subscript"/>
        <sz val="8"/>
        <color indexed="8"/>
        <rFont val="Arial"/>
        <family val="2"/>
        <charset val="238"/>
      </rPr>
      <t>CO2</t>
    </r>
  </si>
  <si>
    <r>
      <t>Emisja CO</t>
    </r>
    <r>
      <rPr>
        <vertAlign val="subscript"/>
        <sz val="8"/>
        <color indexed="8"/>
        <rFont val="Arial"/>
        <family val="2"/>
        <charset val="238"/>
      </rPr>
      <t>2</t>
    </r>
  </si>
  <si>
    <t>Aktualne</t>
  </si>
  <si>
    <t>Docelowe</t>
  </si>
  <si>
    <t>Aktualna</t>
  </si>
  <si>
    <t>Docelowa</t>
  </si>
  <si>
    <t>t/a</t>
  </si>
  <si>
    <r>
      <t>Emisja  równoważnika CO</t>
    </r>
    <r>
      <rPr>
        <vertAlign val="subscript"/>
        <sz val="8"/>
        <color indexed="8"/>
        <rFont val="Arial"/>
        <family val="2"/>
        <charset val="238"/>
      </rPr>
      <t>2</t>
    </r>
  </si>
  <si>
    <t>Łączny ekologiczny</t>
  </si>
  <si>
    <r>
      <t>Koszt jednostkowy redukcji emisji CO</t>
    </r>
    <r>
      <rPr>
        <vertAlign val="subscript"/>
        <sz val="8"/>
        <rFont val="Arial"/>
        <family val="2"/>
        <charset val="238"/>
      </rPr>
      <t>2</t>
    </r>
  </si>
  <si>
    <t>WSKAŹNIKI</t>
  </si>
  <si>
    <r>
      <t>m</t>
    </r>
    <r>
      <rPr>
        <vertAlign val="superscript"/>
        <sz val="7"/>
        <rFont val="Arial"/>
        <family val="2"/>
        <charset val="238"/>
      </rPr>
      <t>2</t>
    </r>
  </si>
  <si>
    <t>Budynki publiczne o udoskonalonej charakterystyce energetycznej</t>
  </si>
  <si>
    <t>Lokale mieszkalne o udoskonalonej charakterystyce energetycznej</t>
  </si>
  <si>
    <t>Lokale mieszkalne wykorzystujące kotły i systemy ciepłownicze zasilane gazem ziemnym zastępują instalacje zasilane paliwem stałym i innymi paliwami kopalnymi</t>
  </si>
  <si>
    <t>Liczba powstałych magazynów energii elektrycznej</t>
  </si>
  <si>
    <t>Liczba powstałych magazynów energii cieplnej</t>
  </si>
  <si>
    <t>Roczne zużycie energii pierwotnej w: lokalach mieszkalnych lub budynkach publicznych</t>
  </si>
  <si>
    <t>Szacowana emisja gazów cieplarnianych z kotłów i systemów ciepłowniczych przekształconych z zasilania paliwami stałymi kopalnymi na zasilanie gazem</t>
  </si>
  <si>
    <r>
      <rPr>
        <sz val="8"/>
        <color indexed="53"/>
        <rFont val="Arial"/>
        <family val="2"/>
        <charset val="238"/>
      </rPr>
      <t>m</t>
    </r>
    <r>
      <rPr>
        <vertAlign val="superscript"/>
        <sz val="8"/>
        <color indexed="53"/>
        <rFont val="Arial"/>
        <family val="2"/>
        <charset val="238"/>
      </rPr>
      <t>2</t>
    </r>
  </si>
  <si>
    <t>Wskaźnik mierzy powierzchnię użytkową  budynków poddanych termomodernizacji (wyrażoną w m2).  Termomodernizacja definiowana jest jako przedsięwzięcia służące poprawie efektywności energetycznej budynku.
Poprawę charakterystyki energetycznej należy wyliczyć metodą obliczeniową, tj. metodą z załącznika nr 1 do Rozporządzenia MINISTRA INFRASTRUKTURY I ROZWOJU z dnia 27 lutego 2015 r. w sprawie metodologii wyznaczania charakterystyki energetycznej budynku lub części budynku oraz świadectw charakterystyki energetycznej (Dz.U. z 2015 r., poz. 376).</t>
  </si>
  <si>
    <r>
      <t>m</t>
    </r>
    <r>
      <rPr>
        <vertAlign val="superscript"/>
        <sz val="8"/>
        <color indexed="53"/>
        <rFont val="Arial"/>
        <family val="2"/>
        <charset val="238"/>
      </rPr>
      <t>2</t>
    </r>
  </si>
  <si>
    <t>Powierzchnia netto budynków publicznych, które osiągają lepszą charakterystykę energetyczną dzięki otrzymanemu wsparciu. Udoskonaloną charakterystykę energetyczną należy rozumieć jako poprawę klasyfikacji energetycznej budynku publicznego o co najmniej jedną klasę energetyczną i należy ją udokumentować na podstawie świadectw charakterystyki energetycznej. Klasyfikacja energetyczna, o której mowa, jest zgodna z definicją zawartą w krajowym świadectwie charakterystyki energetycznej, zgodnie z dyrektywą 2010/31/UE.
Budynki publiczne definiuje się jako budynki będące własnością instytucji publicznych i budynki będące własnością organizacji non-profit. Organizacja non-profit to osoba prawna zorganizowana i działająca dla zbiorowego, publicznego lub społecznego pożytku, w przeciwieństwie do podmiotu prowadzącego działalność gospodarczą, której celem jest generowanie zysku dla jego właścicieli. Przykłady obejmują budynki administracji publicznej, szkoły, szpitale itp.   Wskaźnik nie obejmuje:   - lokali socjalnych (ponieważ są uwzględniane w RCO18),   - szkół prywatnych lub szpitali prywatnych będących własnością inwestorów prywatnych.    Wsparcie dla takich podmiotów prywatnych należy zgłaszać jako wsparcie dla przedsiębiorstw wykorzystując RCO01 itp.</t>
  </si>
  <si>
    <t>Wskaźnik mierzy liczbę zmodernizowanych energetycznie budynków w wyniku realizacji projektu. Modernizacja – obejmuje przebudowę, remont oraz rozbudowę budynków w celu dokonania modernizacji urządzeń energetycznych. Przebudowa – wykonywanie robót budowlanych, w wyniku których następuje zmiana parametrów użytkowych lub technicznych istniejącego obiektu budowlanego, z wyjątkiem charakterystycznych parametrów, jak: kubatura, powierzchnia zabudowy, wysokość, długość, szerokość bądź liczba kondygnacji. Remont – wykonywanie w istniejącym obiekcie budowlanym robót budowlanych polegających na odtworzeniu stanu pierwotnego, a niestanowiących bieżącej konserwacji, przy czym dopuszcza się stosowanie wyrobów budowlanych innych niż użyto w stanie pierwotnym. Rozbudowa – w budownictwie rodzaj budowy, w wyniku którego powstaje nowa część istniejącego już obiektu budowlanego.
Poprawę charakterystyki energetycznej należy wyliczyć metodą obliczeniową, tj. metodą z załącznika nr 1 do Rozporządzenia MINISTRA INFRASTRUKTURY I ROZWOJU z dnia 27 lutego 2015 r. w sprawie metodologii wyznaczania charakterystyki energetycznej budynku lub części budynku oraz świadectw charakterystyki energetycznej (Dz.U. z 2015 r., poz. 376)</t>
  </si>
  <si>
    <t xml:space="preserve">Wskaźnik ten mierzy liczbę lokali mieszkalnych objętych wsparciem w celu wykorzystywania kotłów i systemów ciepłowniczych zasilanych gazem ziemnym zastępujących instalacje zasilane stałymi paliwami kopalnymi.   Lokale mieszkalne korzystające z nowych kotłów zasilanych gazem ziemnym powinny osiągnąć lepszą charakterystykę energetyczną dzięki udzielonemu wsparciu finansowemu. Udoskonaloną charakterystykę energetyczną należy rozumieć jako poprawę klasyfikacji energetycznej lokalu mieszkalnego o co najmniej jedną klasę energetyczną i należy ją udokumentować na podstawie świadectw charakterystyki energetycznej. Klasyfikacja energetyczna, o której mowa, jest zgodna z definicją zawartą w krajowym świadectwie charakterystyki energetycznej, zgodnie z dyrektywą 2010/31/UE.   
Lokal mieszkalny definiuje się jako „pomieszczenie lub zestaw pokoi w budynku stałym lub strukturalnie oddzielonej części budynku, który (…) jest przeznaczony do mieszkania przez jedno prywatne gospodarstwo domowe przez cały rok. Wskaźnik obejmuje również lokale socjalne.   Lokale mieszkalne liczone w ramach tego wskaźnika nie będą liczone w ramach RCO18 Energia: Lokale mieszkalne o lepszej udoskonalonej charakterystyce energetycznej, aby uniknąć konieczności stosowania dwóch wskaźników charakterystyki energetycznej w odniesieniu do operacji objętych wsparciem. </t>
  </si>
  <si>
    <t>Wskaźnik obejmuje dodatkową zdolność produkcyjną energii elektrycznej ze źródeł odnawialnych.    Zdolność produkcyjna  jest rozumiana jako maksymalna moc zainstalowana.    
Zgodnie z dyrektywą 2018/2011 oraz ustawą z dnia 20 lutego 2015 r. o odnawialnych źródłach energii (Dz.U. z 2015 r. poz. 478, z późn. zm), energia odnawialna oznacza odnawialne, niekopalne źródła energii obejmujące: energię wiatru, energię promieniowania słonecznego, energię aerotermalną, energię geotermalną, energię hydrotermalną, hydroenergię, energię fal, prądów i pływów morskich, energię otrzymywaną z biomasy, biogazu, biogazu rolniczego oraz z biopłynów.</t>
  </si>
  <si>
    <t>Wskaźnik obejmuje dodatkową zdolność produkcyjną energii cieplnej ze źródeł odnawialnych.    Zdolność produkcyjna jest rozumiana jako maksymalna moc zainstalowana.    
Zgodnie z dyrektywą 2018/2011 oraz ustawą z dnia 20 lutego 2015 r. o odnawialnych źródłach energii (Dz.U. z 2015 r. poz. 478, z późn. zm), energia odnawialna oznacza odnawialne, niekopalne źródła energii obejmujące: energię wiatru, energię promieniowania słonecznego, energię aerotermalną, energię geotermalną, energię hydrotermalną, hydroenergię, energię fal, prądów i pływów morskich, energię otrzymywaną z biomasy, biogazu, biogazu rolniczego oraz z biopłynów.</t>
  </si>
  <si>
    <t>Wskaźnik obejmuje zmodernizowane, w wyniku realizacji projektu, jednostki służące wytwarzaniu energii elektrycznej ze źródeł odnawialnych. Modernizacja jednostki musi wiązać się ze zwiększeniem mocy istniejącej instalacji.  
Definicja jednostki wytwarzania energii elektrycznej taka jak w definicji wskaźnika agregującego: „Liczba jednostek wytwarzania energii elektrycznej i cieplnej z OZE” tj.  Jednostka wytwarzania energii elektrycznej i cieplnej obejmuje: w przypadku przedsiębiorstw energetycznych: jednostki wytwórcze – jednostka wytwórcza, to wyodrębniony zespół urządzeń należących do przedsiębiorstwa energetycznego, służący do wytwarzania energii z OZE i wyprowadzania mocy, opisany poprzez dane techniczne i handlowe, w przypadku budynków mieszkalnych i budynków użyteczności publicznej: zespół urządzeń służących do wytwarzania energii elektrycznej i/lub cieplnej z OZE.</t>
  </si>
  <si>
    <t xml:space="preserve">Wskaźnik obejmuje wybudowane, w wyniku realizacji projektu, jednostki służące wytwarzaniu energii elektrycznej ze źródeł odnawialnych.   
Definicja jednostki wytwarzania energii elektrycznej taka jak w definicji wskaźnika agregującego: „Liczba jednostek wytwarzania energii elektrycznej i cieplnej z OZE” tj.  Jednostka wytwarzania energii elektrycznej i cieplnej obejmuje: w przypadku przedsiębiorstw energetycznych: jednostki wytwórcze – jednostka wytwórcza, to wyodrębniony zespół urządzeń należących do przedsiębiorstwa energetycznego, służący do wytwarzania energii z OZE i wyprowadzania mocy, opisany poprzez dane techniczne i handlowe, w przypadku budynków mieszkalnych i budynków użyteczności publicznej: zespół urządzeń służących do wytwarzania energii elektrycznej i/lub cieplnej z OZE. </t>
  </si>
  <si>
    <t xml:space="preserve">Wskaźnik obejmuje zmodernizowane, w wyniku realizacji projektu, jednostki służące wytwarzaniu energii cieplnej ze źródeł odnawialnych. Modernizacja jednostki musi wiązać się ze zwiększeniem mocy istniejącej instalacji.
Definicja jednostki wytwarzania energii cieplnej taka jak w definicji wskaźnika agregującego: „Liczba jednostek wytwarzania energii elektrycznej i cieplnej z OZE” tj.  Jednostka wytwarzania energii elektrycznej i cieplnej obejmuje: w przypadku przedsiębiorstw energetycznych: jednostki wytwórcze – jednostka wytwórcza, to wyodrębniony zespół urządzeń należących do przedsiębiorstwa energetycznego, służący do wytwarzania energii z OZE i wyprowadzania mocy, opisany poprzez dane techniczne i handlowe, w przypadku budynków mieszkalnych i budynków użyteczności publicznej: zespół urządzeń służących do wytwarzania energii elektrycznej i/lub cieplnej z OZE. </t>
  </si>
  <si>
    <t>Wskaźnik obejmuje wybudowane, w wyniku realizacji projektu, jednostki służące wytwarzaniu energii cieplnej ze źródeł odnawialnych. 
Definicja jednostki wytwarzania energii cieplnej taka jak w definicji wskaźnika agregującego: „Liczba jednostek wytwarzania energii elektrycznej i cieplnej z OZE” tj.  Jednostka wytwarzania energii elektrycznej i cieplnej obejmuje: w przypadku przedsiębiorstw energetycznych: jednostki wytwórcze – jednostka wytwórcza, to wyodrębniony zespół urządzeń należących do przedsiębiorstwa energetycznego, służący do wytwarzania energii z OZE i wyprowadzania mocy, opisany poprzez dane techniczne i handlowe, w przypadku budynków mieszkalnych i budynków użyteczności publicznej: zespół urządzeń służących do wytwarzania energii elektrycznej i/lub cieplnej z OZE.</t>
  </si>
  <si>
    <t xml:space="preserve">Magazyn energii elektrycznej - zgodnie z art. 3 pkt 10k) Ustawy z dnia 10 kwietnia 1997 r. Prawo energetyczne – instalacja umożliwiająca magazynowanie energii elektrycznej i wprowadzenie jej do sieci elektroenergetycznej. </t>
  </si>
  <si>
    <t xml:space="preserve">PLRR072
PLRR073
</t>
  </si>
  <si>
    <t>Roczne zużycie energii pierwotnej (w lokalach mieszkalnych lub budynkach publicznych)</t>
  </si>
  <si>
    <t>Całkowite roczne zużycie energii pierwotnej podmiotów objętych wsparciem. Wartość bazowa odnosi się do rocznego zużycia energii pierwotnej przed interwencją, a osiągnięta wartość odnosi się do rocznego zużycia energii pierwotnej rok po interwencji. W przypadku budynków obie wartości należy udokumentować na podstawie świadectw charakterystyki energetycznej, zgodnie z dyrektywą 2010/31/UE. 
Budynki publiczne definiuje się jako budynki będące własnością instytucji publicznych i budynki będące własnością organizacji non-profit, pod warunkiem, że takie instytucje realizują w budynku objętym projektem cele leżące w interesie ogólnym, takie jak edukacja, zdrowie, środowisko i transport. Przykłady obejmują budynki administracji publicznej, szkoły, szpitale itp. (PLRR073)</t>
  </si>
  <si>
    <r>
      <rPr>
        <sz val="8"/>
        <color indexed="53"/>
        <rFont val="Arial"/>
        <family val="2"/>
        <charset val="238"/>
      </rPr>
      <t>tony równoważnika CO</t>
    </r>
    <r>
      <rPr>
        <vertAlign val="subscript"/>
        <sz val="8"/>
        <color indexed="53"/>
        <rFont val="Arial"/>
        <family val="2"/>
        <charset val="238"/>
      </rPr>
      <t>2</t>
    </r>
    <r>
      <rPr>
        <sz val="8"/>
        <color indexed="53"/>
        <rFont val="Arial"/>
        <family val="2"/>
        <charset val="238"/>
      </rPr>
      <t>/rok</t>
    </r>
  </si>
  <si>
    <t>Całkowita szacowana emisja gazów cieplarnianych podmiotów lub procesów objętych wsparciem. 
Wartość bazowa odnosi się do poziomu szacowanej emisji gazów cieplarnianych w ciągu roku przed rozpoczęciem interwencji, a osiągnięta wartość jest obliczana jako całkowita szacowana emisja gazów cieplarnianych na podstawie osiągniętego poziomu charakterystyki energetycznej w roku następującym po zakończeniu interwencji.   Wskaźnika tego nie stosuje się w operacjach wykorzystujących wskaźniki „RCR105 Szacowana emisja gazów cieplarnianych z kotłów przekształconych na zasilanie gazem” lub „RCR29a FST: Szacowana emisja gazów cieplarnianych w przedsiębiorstwach (dyr. 2003/87/WE)”, aby uniknąć konieczności stosowania dwóch wskaźników emisji gazów cieplarnianych w odniesieniu do operacji objętych wsparciem.</t>
  </si>
  <si>
    <r>
      <t>tony równoważnika CO</t>
    </r>
    <r>
      <rPr>
        <vertAlign val="subscript"/>
        <sz val="8"/>
        <color indexed="53"/>
        <rFont val="Arial"/>
        <family val="2"/>
        <charset val="238"/>
      </rPr>
      <t>2</t>
    </r>
    <r>
      <rPr>
        <sz val="8"/>
        <color indexed="53"/>
        <rFont val="Arial"/>
        <family val="2"/>
        <charset val="238"/>
      </rPr>
      <t>/rok</t>
    </r>
  </si>
  <si>
    <t>Całkowita szacowana emisja gazów cieplarnianych w przypadku wsparcia na rzecz kotłów i systemów ciepłowniczych przekształcanych z zasilania stałymi paliwami kopalnymi na zasilanie gazem. 
Wartość bazowa odnosi się do poziomu szacowanej emisji gazów cieplarnianych w ciągu roku przed rozpoczęciem interwencji, a osiągnięta wartość jest obliczana jako całkowita szacowana emisja gazów cieplarnianych na podstawie osiągniętego poziomu charakterystyki energetycznej w roku następującym po zakończeniu interwencji.   Wartości zgłoszonych w ramach tego wskaźnika nie należy zgłaszać w pozycji „RCR29 Klimat: Szacowana emisja gazów cieplarnianych”, aby uniknąć konieczności stosowania dwóch wskaźników emisji gazów cieplarnianych w odniesieniu do operacji objętych wsparciem.</t>
  </si>
  <si>
    <t>Ilość zaoszczędzonej w wyniku realizacji projektu energii elektrycznej w ciągu pełnego roku po zakończeniu projektu w stosunku do roku bazowego.    Wskaźnik odnosi się do energii końcowej.   W przypadku przedsiębiorstw produkcyjnych: różnica między rocznym zużyciem energii elektrycznej w roku bazowym w stosunku do rocznego zużycia energii elektrycznej po zakończeniu projektu, skorygowana w przypadku zmiany wielkości produkcji.    W przypadku modernizacji energetycznej budynków: różnica między rocznym zużyciem energii elektrycznej w roku bazowym w stosunku do rocznego zużycia energii elektrycznej po zakończeniu projektu.
Poprawę charakterystyki energetycznej należy wyliczyć metodą obliczeniową, tj. metodą z załącznika nr 1 do Rozporządzenia MINISTRA INFRASTRUKTURY I ROZWOJU z dnia 27 lutego 2015 r. w sprawie metodologii wyznaczania charakterystyki energetycznej budynku lub części budynku oraz świadectw charakterystyki energetycznej (Dz.U. z 2015 r., poz. 376)</t>
  </si>
  <si>
    <t>Ilość zaoszczędzonej w wyniku realizacji projektu energii cieplnej w ciągu pełnego roku po zakończeniu projektu.   Wskaźnik odnosi się do energii końcowej.   W przypadku przedsiębiorstw produkcyjnych: różnica między rocznym zużyciem energii cieplnej w roku bazowym w stosunku do rocznego zużycia energii cieplnej po zakończeniu projektu, skorygowana w przypadku zmiany wielkości produkcji.    W przypadku modernizacji energetycznej budynków: różnica między rocznym zużyciem energii cieplnej  w roku bazowym w stosunku do rocznego zużycia energii cieplnej po zakończeniu projektu.
Poprawę charakterystyki energetycznej należy wyliczyć metodą obliczeniową, tj. metodą z załącznika nr 1 do Rozporządzenia MINISTRA INFRASTRUKTURY I ROZWOJU z dnia 27 lutego 2015 r. w sprawie metodologii wyznaczania charakterystyki energetycznej budynku lub części budynku oraz świadectw charakterystyki energetycznej (Dz.U. z 2015 r., poz. 376)</t>
  </si>
  <si>
    <t>SD_st/SD_2023</t>
  </si>
  <si>
    <t>Tauron Dystrybucja S.A. 31-035 Kraków, ul. Podgórska 25 A</t>
  </si>
  <si>
    <t>STR_W</t>
  </si>
  <si>
    <t>SZ_P</t>
  </si>
  <si>
    <t>Drzwi III</t>
  </si>
  <si>
    <t xml:space="preserve">mur z cegły ceramicznej pełnej na zaprawie, styrodur   </t>
  </si>
  <si>
    <t>0.3.3</t>
  </si>
  <si>
    <t>węzeł ciepłowniczy dwufunkcyjny na potrzeby c.o. i c.w.u. zmodernizaowany ok 1990 r. Zainstalowano dwa wymienniki typu JAD. Stan techniczny - dostateczny (lokalizacja: wydzielone pomieszczenia techniczne w przyziemiu)</t>
  </si>
  <si>
    <t xml:space="preserve">brak systemu zarządzania, dostęp do prostych ustawień pomp obiegowych przez administratora obiektu, dostępny pomiar ciepła </t>
  </si>
  <si>
    <t>jeden licznik ciepła (własność dostawcy ciepła)</t>
  </si>
  <si>
    <t>węzeł ciepłowniczy dwufunkcyjny na potrzeby c.o. i c.w.u. zmodernizaowany ok 1990 r. Zainstalowano jeden wymiennik  typu JAD. Stan techniczny - dostateczny (lokalizacja: wydzielone pomieszczenia techniczne w przyziemiu)</t>
  </si>
  <si>
    <r>
      <t>zasobnik o pojemności 300 dm</t>
    </r>
    <r>
      <rPr>
        <vertAlign val="superscript"/>
        <sz val="8"/>
        <color theme="1"/>
        <rFont val="Arial Narrow"/>
        <family val="2"/>
        <charset val="238"/>
      </rPr>
      <t>3</t>
    </r>
  </si>
  <si>
    <t>w ramach realizacji Systemu Zarządzania Energią, analiza komputerowa w ramach odrębnego postępowania</t>
  </si>
  <si>
    <t>Docieplenie stropu ostatniej kondygnacji - STR_W</t>
  </si>
  <si>
    <t>Bez uwag</t>
  </si>
  <si>
    <t>Oprawy oświetleniowe zewnętrzne wraz z montażem</t>
  </si>
  <si>
    <t xml:space="preserve">Modernizacja instalacji c.w.u. </t>
  </si>
  <si>
    <t>Osłony grzejnikowe</t>
  </si>
  <si>
    <t>Oprawa hermetyczna</t>
  </si>
  <si>
    <t>Oprawa rastrowa</t>
  </si>
  <si>
    <t>Ciepło sieciowe - nie dotyczy</t>
  </si>
  <si>
    <t xml:space="preserve">       </t>
  </si>
  <si>
    <t xml:space="preserve">          </t>
  </si>
  <si>
    <t>Ściany piwnic przy gruncie - SG_1</t>
  </si>
  <si>
    <t>Ściany piwnic przy gruncie - bez ocieplenia - SG - 2</t>
  </si>
  <si>
    <t>Ściany nadziemia  I  - SZ_1</t>
  </si>
  <si>
    <t>Ściany nadziemia  II - SZ_2</t>
  </si>
  <si>
    <t>Drzwi I - DZ_1</t>
  </si>
  <si>
    <t>Drzwi II - DZ_2</t>
  </si>
  <si>
    <t>Podłoga na gruncie - PD_PIW</t>
  </si>
  <si>
    <t>Ściany przy gruncie - mostek cieplny II</t>
  </si>
  <si>
    <t>Ściany piwnic ponad gruntem - SZ_P</t>
  </si>
  <si>
    <t>Rozporządzenie Ministra Infrastruktury z dnia 12 kwietna 2002 r. (Dz.U. nr 75, poz. 690 z późn. zm.) w sprawie warunków technicznych, jakim powinny odpowiadać budynki i ich usytuowanie.</t>
  </si>
  <si>
    <t>Ustawa z dnia 29 sierpnia 2014 r. o charakterystyce energetycznej budynków (Dz.U. poz.1200 z późn. zm.)</t>
  </si>
  <si>
    <t>Rozporządzenie Ministra Infrastruktury i Rozwoju z dnia 27 lutego 2015 r. w sprawie metodologii wyznaczania charakterystyki energetycznej budynku lub części budynku oraz świadectw charakterystyki energetycznej.  (Dz. U. 2015 poz.376 z późn. zm.)</t>
  </si>
  <si>
    <t xml:space="preserve">Ustawa z dnia 21 listopada 2008 r. o wspieraniu termomodernizacji i remontów oraz o centralnej ewidencji emisyjności budynków (Dz. U. 2008 poz. 1459 z późn. zm.) </t>
  </si>
  <si>
    <t>Rozporządzenie Ministra Infrastruktury z dnia 17 marca 2009 r. w sprawie szczegółowego zakresu i form audytu energetycznego, oraz części audytu remontowego,  wzorów kart audytów, a także algorytmu oceny opłacalności przedsięwzięcia termomodernizacyjnego. (Dz.U. Nr 43, poz. 364 z późn. zm.)</t>
  </si>
  <si>
    <t>Nie występuje</t>
  </si>
  <si>
    <t>Podłoga z brakiem dostępu do ocieplenia. Nie dotyczy.</t>
  </si>
  <si>
    <t>Brak</t>
  </si>
  <si>
    <t>Bardzo dobry</t>
  </si>
  <si>
    <t>Pompa obiegowa - moc szacunkowa</t>
  </si>
  <si>
    <t>Brak OZE do wytwarzania energii cieplnej</t>
  </si>
  <si>
    <t>częściowa, pianka PE, otulina</t>
  </si>
  <si>
    <t>bez zmian</t>
  </si>
  <si>
    <t>nie występuje</t>
  </si>
  <si>
    <t>wentylacja odbywa się przez okna i drzwi, powietrze usuwane jest przez istniejące kratki wentylacyjne</t>
  </si>
  <si>
    <t>Pelet</t>
  </si>
  <si>
    <t>www.</t>
  </si>
  <si>
    <t>Brak.</t>
  </si>
  <si>
    <t>wentylacja grawitacyjna</t>
  </si>
  <si>
    <t>nd</t>
  </si>
  <si>
    <t>Nie dotyczy.</t>
  </si>
  <si>
    <t>Instalacja fotowoltaiczna na dachu budynku (3 szt. o mocy 370 [Wp/szt.])  łącznej powierzchni 5,4[m2]. Panele monokrystaliczne.</t>
  </si>
  <si>
    <t>Załącznik nr 7.2 - Karta audytu - WFOŚ w Katowicach - nie dotyczy</t>
  </si>
  <si>
    <t>Załącznik nr 10 - Obliczenia NPV - IRR - nie dotyczy</t>
  </si>
  <si>
    <t xml:space="preserve">NPV =
IRR = </t>
  </si>
  <si>
    <t xml:space="preserve">NPV = 
IRR = </t>
  </si>
  <si>
    <t xml:space="preserve">Wartość bieżąca netto (NPV) określona przy następujących założeniach:
- finansowanie ze środków własnych oraz ze źródeł zewnętrznych, w tym:
- dotacja –  zł
- pożyczka – 0,00 zł, oprocentowana - % w stosunku rocznym, umarzalna w wysokości - % kwoty pożyczki tj. – 0,00 zł
- stopa dyskonta = 7,0 %
- okres analizy = 25 lat
- szacowany wzrost cen paliw/energii = 5,0% rocznie
</t>
  </si>
  <si>
    <t>Obliczenia c.w.u.</t>
  </si>
  <si>
    <t>Wskaźniki emisyjności dla energii elektrycznej za rok 2022 opublikowane w grudniu 2023 r.</t>
  </si>
  <si>
    <t>dostateczny, dobry</t>
  </si>
  <si>
    <t>Weryfikacja obliczeń</t>
  </si>
  <si>
    <t>mgr inż. energetyk, 
uprawniony do sporządzania świadectw charakterystyki energetycznej nr wpisu w CR ChEB: 656
certyfikowany instalator OZE (PV) UDT: OZE-E/09/000105/22</t>
  </si>
  <si>
    <r>
      <t>Kubatura części ogrzewanej [m</t>
    </r>
    <r>
      <rPr>
        <vertAlign val="superscript"/>
        <sz val="8"/>
        <rFont val="Arial Narrow"/>
        <family val="2"/>
        <charset val="238"/>
      </rPr>
      <t>3</t>
    </r>
    <r>
      <rPr>
        <sz val="8"/>
        <rFont val="Arial Narrow"/>
        <family val="2"/>
        <charset val="238"/>
      </rPr>
      <t>]</t>
    </r>
  </si>
  <si>
    <r>
      <t>Powierzchnia użytkowa budynku  [m</t>
    </r>
    <r>
      <rPr>
        <vertAlign val="superscript"/>
        <sz val="8"/>
        <rFont val="Arial Narrow"/>
        <family val="2"/>
        <charset val="238"/>
      </rPr>
      <t>2</t>
    </r>
    <r>
      <rPr>
        <sz val="8"/>
        <rFont val="Arial Narrow"/>
        <family val="2"/>
        <charset val="238"/>
      </rPr>
      <t xml:space="preserve">]       </t>
    </r>
  </si>
  <si>
    <r>
      <t>Powierzchnia użytkowa służąca celom mieszkalnym i wykonywaniu zadań publicznych przez organy administracji publicznej [m</t>
    </r>
    <r>
      <rPr>
        <vertAlign val="superscript"/>
        <sz val="8"/>
        <rFont val="Arial Narrow"/>
        <family val="2"/>
        <charset val="238"/>
      </rPr>
      <t>2</t>
    </r>
    <r>
      <rPr>
        <sz val="8"/>
        <rFont val="Arial Narrow"/>
        <family val="2"/>
        <charset val="238"/>
      </rPr>
      <t>]</t>
    </r>
  </si>
  <si>
    <r>
      <t>Współczynniki przenikania ciepła przez przegrody budowlane [W/m</t>
    </r>
    <r>
      <rPr>
        <b/>
        <vertAlign val="superscript"/>
        <sz val="8"/>
        <rFont val="Arial Narrow"/>
        <family val="2"/>
        <charset val="238"/>
      </rPr>
      <t>2</t>
    </r>
    <r>
      <rPr>
        <b/>
        <sz val="8"/>
        <rFont val="Arial Narrow"/>
        <family val="2"/>
        <charset val="238"/>
      </rPr>
      <t>K]</t>
    </r>
  </si>
  <si>
    <r>
      <t xml:space="preserve">Strumień powietrza zewnętrznego   [m </t>
    </r>
    <r>
      <rPr>
        <vertAlign val="superscript"/>
        <sz val="8"/>
        <rFont val="Arial Narrow"/>
        <family val="2"/>
        <charset val="238"/>
      </rPr>
      <t>3</t>
    </r>
    <r>
      <rPr>
        <sz val="8"/>
        <rFont val="Arial Narrow"/>
        <family val="2"/>
        <charset val="238"/>
      </rPr>
      <t>/h]</t>
    </r>
  </si>
  <si>
    <r>
      <t xml:space="preserve">1.4. </t>
    </r>
    <r>
      <rPr>
        <b/>
        <sz val="8"/>
        <rFont val="Arial Narrow"/>
        <family val="2"/>
        <charset val="238"/>
      </rPr>
      <t>Adres budynku</t>
    </r>
  </si>
  <si>
    <r>
      <t xml:space="preserve">Zmierzone zużycie ciepła na ogrzewanie przeliczone na warunki sezonu standardowego (służące do weryfikacji przyjętych składowych danych obliczeniowych bilansu ciepła)  [GJ/rok] </t>
    </r>
    <r>
      <rPr>
        <vertAlign val="superscript"/>
        <sz val="8"/>
        <rFont val="Arial Narrow"/>
        <family val="2"/>
        <charset val="238"/>
      </rPr>
      <t>1)</t>
    </r>
    <r>
      <rPr>
        <sz val="8"/>
        <rFont val="Arial Narrow"/>
        <family val="2"/>
        <charset val="238"/>
      </rPr>
      <t xml:space="preserve">           </t>
    </r>
  </si>
  <si>
    <r>
      <t>Wskaźnik rocznego zapotrzebowania na ciepło do ogrzewania budynku (bez uwzględnienia sprawności systemu grzewczego i przerw w ogrzewaniu) [kWh/(m</t>
    </r>
    <r>
      <rPr>
        <vertAlign val="superscript"/>
        <sz val="8"/>
        <rFont val="Arial Narrow"/>
        <family val="2"/>
        <charset val="238"/>
      </rPr>
      <t xml:space="preserve">2 . </t>
    </r>
    <r>
      <rPr>
        <sz val="8"/>
        <rFont val="Arial Narrow"/>
        <family val="2"/>
        <charset val="238"/>
      </rPr>
      <t>rok)]</t>
    </r>
  </si>
  <si>
    <r>
      <t>Wskaźnik rocznego zapotrzebowania na ciepło do ogrzewania budynku (z uwzględnieniem sprawności systemu grzewczego i przerw w ogrzewaniu) [kWh/(m</t>
    </r>
    <r>
      <rPr>
        <vertAlign val="superscript"/>
        <sz val="8"/>
        <rFont val="Arial Narrow"/>
        <family val="2"/>
        <charset val="238"/>
      </rPr>
      <t xml:space="preserve">2 . </t>
    </r>
    <r>
      <rPr>
        <sz val="8"/>
        <rFont val="Arial Narrow"/>
        <family val="2"/>
        <charset val="238"/>
      </rPr>
      <t>rok)]</t>
    </r>
  </si>
  <si>
    <r>
      <t>10</t>
    </r>
    <r>
      <rPr>
        <vertAlign val="superscript"/>
        <sz val="8"/>
        <rFont val="Arial Narrow"/>
        <family val="2"/>
        <charset val="238"/>
      </rPr>
      <t>2)</t>
    </r>
  </si>
  <si>
    <r>
      <t xml:space="preserve">Koszt za 1 GJ ciepła do ogrzewania </t>
    </r>
    <r>
      <rPr>
        <vertAlign val="superscript"/>
        <sz val="8"/>
        <rFont val="Arial Narrow"/>
        <family val="2"/>
        <charset val="238"/>
      </rPr>
      <t>3)</t>
    </r>
    <r>
      <rPr>
        <sz val="8"/>
        <rFont val="Arial Narrow"/>
        <family val="2"/>
        <charset val="238"/>
      </rPr>
      <t xml:space="preserve">  [zł/GJ]</t>
    </r>
  </si>
  <si>
    <r>
      <t xml:space="preserve">Koszt 1 MW mocy zamówionej na ogrzewanie na miesiąc </t>
    </r>
    <r>
      <rPr>
        <vertAlign val="superscript"/>
        <sz val="8"/>
        <rFont val="Arial Narrow"/>
        <family val="2"/>
        <charset val="238"/>
      </rPr>
      <t>4)</t>
    </r>
    <r>
      <rPr>
        <sz val="8"/>
        <rFont val="Arial Narrow"/>
        <family val="2"/>
        <charset val="238"/>
      </rPr>
      <t xml:space="preserve"> [zł/(MW m-c)]</t>
    </r>
  </si>
  <si>
    <r>
      <t>Koszt przygotowania 1 m</t>
    </r>
    <r>
      <rPr>
        <vertAlign val="superscript"/>
        <sz val="8"/>
        <rFont val="Arial Narrow"/>
        <family val="2"/>
        <charset val="238"/>
      </rPr>
      <t>3</t>
    </r>
    <r>
      <rPr>
        <sz val="8"/>
        <rFont val="Arial Narrow"/>
        <family val="2"/>
        <charset val="238"/>
      </rPr>
      <t xml:space="preserve"> ciepłej wody użytkowej </t>
    </r>
    <r>
      <rPr>
        <vertAlign val="superscript"/>
        <sz val="8"/>
        <rFont val="Arial Narrow"/>
        <family val="2"/>
        <charset val="238"/>
      </rPr>
      <t>3)</t>
    </r>
    <r>
      <rPr>
        <sz val="8"/>
        <rFont val="Arial Narrow"/>
        <family val="2"/>
        <charset val="238"/>
      </rPr>
      <t xml:space="preserve"> [zł/m</t>
    </r>
    <r>
      <rPr>
        <vertAlign val="superscript"/>
        <sz val="8"/>
        <rFont val="Arial Narrow"/>
        <family val="2"/>
        <charset val="238"/>
      </rPr>
      <t>3</t>
    </r>
    <r>
      <rPr>
        <sz val="8"/>
        <rFont val="Arial Narrow"/>
        <family val="2"/>
        <charset val="238"/>
      </rPr>
      <t>]</t>
    </r>
  </si>
  <si>
    <r>
      <t xml:space="preserve">Koszt 1 MW mocy zamówionej na przygotowanie ciepłej wody użytkowej na miesiąc </t>
    </r>
    <r>
      <rPr>
        <vertAlign val="superscript"/>
        <sz val="8"/>
        <rFont val="Arial Narrow"/>
        <family val="2"/>
        <charset val="238"/>
      </rPr>
      <t>4)</t>
    </r>
    <r>
      <rPr>
        <sz val="8"/>
        <rFont val="Arial Narrow"/>
        <family val="2"/>
        <charset val="238"/>
      </rPr>
      <t xml:space="preserve"> [zł/(MW m-c)]</t>
    </r>
  </si>
  <si>
    <r>
      <t>Miesięczny koszt ogrzewania 1 m</t>
    </r>
    <r>
      <rPr>
        <vertAlign val="superscript"/>
        <sz val="8"/>
        <rFont val="Arial Narrow"/>
        <family val="2"/>
        <charset val="238"/>
      </rPr>
      <t>2</t>
    </r>
    <r>
      <rPr>
        <sz val="8"/>
        <rFont val="Arial Narrow"/>
        <family val="2"/>
        <charset val="238"/>
      </rPr>
      <t xml:space="preserve"> powierzchni użytkowej  [zł/(m</t>
    </r>
    <r>
      <rPr>
        <vertAlign val="superscript"/>
        <sz val="8"/>
        <rFont val="Arial Narrow"/>
        <family val="2"/>
        <charset val="238"/>
      </rPr>
      <t>2</t>
    </r>
    <r>
      <rPr>
        <sz val="8"/>
        <rFont val="Arial Narrow"/>
        <family val="2"/>
        <charset val="238"/>
      </rPr>
      <t>m-c)]</t>
    </r>
  </si>
  <si>
    <r>
      <t>EK - wskaźnik rocznego zapotrzebowania na energię końcową [kWh/(m</t>
    </r>
    <r>
      <rPr>
        <vertAlign val="superscript"/>
        <sz val="8"/>
        <rFont val="Arial Narrow"/>
        <family val="2"/>
        <charset val="238"/>
      </rPr>
      <t>2</t>
    </r>
    <r>
      <rPr>
        <sz val="8"/>
        <rFont val="Arial Narrow"/>
        <family val="2"/>
        <charset val="238"/>
      </rPr>
      <t>∙rok)]</t>
    </r>
  </si>
  <si>
    <r>
      <t>EP - wskaźnik rocznego zapotrzebowania na nieodnawialną energię pierwotną [kWh/(m</t>
    </r>
    <r>
      <rPr>
        <vertAlign val="superscript"/>
        <sz val="8"/>
        <rFont val="Arial Narrow"/>
        <family val="2"/>
        <charset val="238"/>
      </rPr>
      <t>2</t>
    </r>
    <r>
      <rPr>
        <sz val="8"/>
        <rFont val="Arial Narrow"/>
        <family val="2"/>
        <charset val="238"/>
      </rPr>
      <t>∙rok)]</t>
    </r>
  </si>
  <si>
    <r>
      <t>Uniknięta emisja CO</t>
    </r>
    <r>
      <rPr>
        <vertAlign val="subscript"/>
        <sz val="8"/>
        <rFont val="Arial Narrow"/>
        <family val="2"/>
        <charset val="238"/>
      </rPr>
      <t>2</t>
    </r>
    <r>
      <rPr>
        <sz val="8"/>
        <rFont val="Arial Narrow"/>
        <family val="2"/>
        <charset val="238"/>
      </rPr>
      <t xml:space="preserve"> [t CO</t>
    </r>
    <r>
      <rPr>
        <vertAlign val="subscript"/>
        <sz val="8"/>
        <rFont val="Arial Narrow"/>
        <family val="2"/>
        <charset val="238"/>
      </rPr>
      <t>2</t>
    </r>
    <r>
      <rPr>
        <sz val="8"/>
        <rFont val="Arial Narrow"/>
        <family val="2"/>
        <charset val="238"/>
      </rPr>
      <t>/rok]</t>
    </r>
  </si>
  <si>
    <r>
      <t>Moc instalacji OZE w ramach termomodernizacji [kW]</t>
    </r>
    <r>
      <rPr>
        <vertAlign val="superscript"/>
        <sz val="8"/>
        <rFont val="Arial Narrow"/>
        <family val="2"/>
        <charset val="238"/>
      </rPr>
      <t>4)</t>
    </r>
  </si>
  <si>
    <r>
      <t>Koszty zakupu, montażu, budowy albo modernizacji instalacji odnawialnego źródła energii [zł]</t>
    </r>
    <r>
      <rPr>
        <vertAlign val="superscript"/>
        <sz val="8"/>
        <rFont val="Arial Narrow"/>
        <family val="2"/>
        <charset val="238"/>
      </rPr>
      <t>4)</t>
    </r>
  </si>
  <si>
    <r>
      <t>Udział kosztów (brutto) zakupu, montażu, budowy albo modernizacji instalacji odnawialnego źródła energii w łącznych kosztach (brutto) przedsięwzięcia termomodernizacyjnego oraz zakupu, montażu, budowy lub modernizacji instalacji odnawialnego źródła energii [%]</t>
    </r>
    <r>
      <rPr>
        <vertAlign val="superscript"/>
        <sz val="8"/>
        <rFont val="Arial Narrow"/>
        <family val="2"/>
        <charset val="238"/>
      </rPr>
      <t>4)</t>
    </r>
  </si>
  <si>
    <r>
      <t>Czy inwestorowi przyznano grant OZE: TAK/NIE</t>
    </r>
    <r>
      <rPr>
        <vertAlign val="superscript"/>
        <sz val="8"/>
        <rFont val="Arial Narrow"/>
        <family val="2"/>
        <charset val="238"/>
      </rPr>
      <t>5)</t>
    </r>
  </si>
  <si>
    <r>
      <t>Premia termomodernizacyjna</t>
    </r>
    <r>
      <rPr>
        <vertAlign val="superscript"/>
        <sz val="8"/>
        <rFont val="Arial Narrow"/>
        <family val="2"/>
        <charset val="238"/>
      </rPr>
      <t>6)</t>
    </r>
    <r>
      <rPr>
        <sz val="8"/>
        <rFont val="Arial Narrow"/>
        <family val="2"/>
        <charset val="238"/>
      </rPr>
      <t xml:space="preserve"> [zł]</t>
    </r>
    <r>
      <rPr>
        <vertAlign val="superscript"/>
        <sz val="8"/>
        <rFont val="Arial Narrow"/>
        <family val="2"/>
        <charset val="238"/>
      </rPr>
      <t>*)</t>
    </r>
  </si>
  <si>
    <r>
      <t>1. Maksymalna watość wskaźnika EP określona zgodnie z przepisami wydanymi na podstawie art.. 7 ust.2 pkt 1 ustawy z dnia 7 lipca 1994 r. - Prawo budowlane  [kWh/(m</t>
    </r>
    <r>
      <rPr>
        <vertAlign val="superscript"/>
        <sz val="8"/>
        <rFont val="Arial Narrow"/>
        <family val="2"/>
        <charset val="238"/>
      </rPr>
      <t>2</t>
    </r>
    <r>
      <rPr>
        <sz val="8"/>
        <rFont val="Arial Narrow"/>
        <family val="2"/>
        <charset val="238"/>
      </rPr>
      <t>∙rok)]</t>
    </r>
  </si>
  <si>
    <r>
      <t>3. Wysokość grantu termomodernizacyjnego [zł]</t>
    </r>
    <r>
      <rPr>
        <vertAlign val="superscript"/>
        <sz val="8"/>
        <rFont val="Arial Narrow"/>
        <family val="2"/>
        <charset val="238"/>
      </rPr>
      <t>8)**)</t>
    </r>
  </si>
  <si>
    <r>
      <t>1. Przed realizacją przedsięwzięcia termomodernizacyjnego / W ramach przedsięwzięcia termomodernizacyjnego</t>
    </r>
    <r>
      <rPr>
        <vertAlign val="superscript"/>
        <sz val="8"/>
        <rFont val="Arial Narrow"/>
        <family val="2"/>
        <charset val="238"/>
      </rPr>
      <t xml:space="preserve">7) </t>
    </r>
    <r>
      <rPr>
        <sz val="8"/>
        <rFont val="Arial Narrow"/>
        <family val="2"/>
        <charset val="238"/>
      </rPr>
      <t>w budynku jest spełniony warunek, o którym mowa w art. 11h ust. 1 ustawy: TAK/NIE, jeżeli TAK, to: – pkt 1 / – pkt 2 / – pkt 3</t>
    </r>
    <r>
      <rPr>
        <vertAlign val="superscript"/>
        <sz val="8"/>
        <rFont val="Arial Narrow"/>
        <family val="2"/>
        <charset val="238"/>
      </rPr>
      <t>7)</t>
    </r>
  </si>
  <si>
    <r>
      <t>3. Wysokość grantu MZG [zł]</t>
    </r>
    <r>
      <rPr>
        <vertAlign val="superscript"/>
        <sz val="8"/>
        <rFont val="Arial Narrow"/>
        <family val="2"/>
        <charset val="238"/>
      </rPr>
      <t>4)***)</t>
    </r>
  </si>
  <si>
    <r>
      <t xml:space="preserve">1. W ramach przedsięwzięcia termomodernizacyjnego </t>
    </r>
    <r>
      <rPr>
        <strike/>
        <sz val="8"/>
        <rFont val="Arial Narrow"/>
        <family val="2"/>
        <charset val="238"/>
      </rPr>
      <t>ZOSTANIE</t>
    </r>
    <r>
      <rPr>
        <sz val="8"/>
        <rFont val="Arial Narrow"/>
        <family val="2"/>
        <charset val="238"/>
      </rPr>
      <t xml:space="preserve"> / NIE ZOSTANIE</t>
    </r>
    <r>
      <rPr>
        <vertAlign val="superscript"/>
        <sz val="8"/>
        <rFont val="Arial Narrow"/>
        <family val="2"/>
        <charset val="238"/>
      </rPr>
      <t>7)</t>
    </r>
    <r>
      <rPr>
        <sz val="8"/>
        <rFont val="Arial Narrow"/>
        <family val="2"/>
        <charset val="238"/>
      </rPr>
      <t xml:space="preserve"> zastosowana wysokosprawna kogeneracja.</t>
    </r>
  </si>
  <si>
    <r>
      <t xml:space="preserve">3. Przedsięwzięcie </t>
    </r>
    <r>
      <rPr>
        <strike/>
        <sz val="8"/>
        <rFont val="Arial Narrow"/>
        <family val="2"/>
        <charset val="238"/>
      </rPr>
      <t>STANOWI</t>
    </r>
    <r>
      <rPr>
        <sz val="8"/>
        <rFont val="Arial Narrow"/>
        <family val="2"/>
        <charset val="238"/>
      </rPr>
      <t xml:space="preserve"> / NIE STANOWI</t>
    </r>
    <r>
      <rPr>
        <vertAlign val="superscript"/>
        <sz val="8"/>
        <rFont val="Arial Narrow"/>
        <family val="2"/>
        <charset val="238"/>
      </rPr>
      <t>7)</t>
    </r>
    <r>
      <rPr>
        <sz val="8"/>
        <rFont val="Arial Narrow"/>
        <family val="2"/>
        <charset val="238"/>
      </rPr>
      <t xml:space="preserve"> przedsięwzięcia rewitalizacyjnego, o którym mowa w art. 11g ust. 2 ustawy.</t>
    </r>
  </si>
  <si>
    <r>
      <t>4. Z audytu energetycznego WYNIKA /</t>
    </r>
    <r>
      <rPr>
        <strike/>
        <sz val="8"/>
        <rFont val="Arial Narrow"/>
        <family val="2"/>
        <charset val="238"/>
      </rPr>
      <t xml:space="preserve"> NIE WYNIKA</t>
    </r>
    <r>
      <rPr>
        <vertAlign val="superscript"/>
        <sz val="8"/>
        <rFont val="Arial Narrow"/>
        <family val="2"/>
        <charset val="238"/>
      </rPr>
      <t>7)</t>
    </r>
    <r>
      <rPr>
        <sz val="8"/>
        <rFont val="Arial Narrow"/>
        <family val="2"/>
        <charset val="238"/>
      </rPr>
      <t>, że po zrealizowaniu przedsięwzięcia termomodernizacyjnego elementy budynku poddane temu przedsięwzięciu termomodernizacyjnemu będą spełniać wymagania, o których mowa w art. 5a ust. 2 i art. 11g ust. 1 pkt 4 ustawy</t>
    </r>
    <r>
      <rPr>
        <vertAlign val="superscript"/>
        <sz val="8"/>
        <rFont val="Arial Narrow"/>
        <family val="2"/>
        <charset val="238"/>
      </rPr>
      <t>10)</t>
    </r>
  </si>
  <si>
    <r>
      <t>1) U</t>
    </r>
    <r>
      <rPr>
        <vertAlign val="subscript"/>
        <sz val="8"/>
        <rFont val="Arial Narrow"/>
        <family val="2"/>
        <charset val="238"/>
      </rPr>
      <t>OZE</t>
    </r>
    <r>
      <rPr>
        <sz val="8"/>
        <rFont val="Arial Narrow"/>
        <family val="2"/>
        <charset val="238"/>
      </rPr>
      <t xml:space="preserve"> [%] obliczany zgodnie z rozporządzeniem dotyczącym sporządzania świadectw, jako udział odnawialnych źródeł energii w rocznym zapotrzebowaniu na energię końcową dostarczaną do budynku dla systemu grzewczego oraz dla systemu przygotowania ciepłej wody użytkowej.
2) Opłata zmienna związana z dystrybucją i przesyłem jednostki energii.
3) Stała opłata miesięczna związana z dystrybucją i przesyłem energii.
4) Jeśli dotyczy.
5) Jeśli dotyczy, w przypadku gdy inwestorowi nie przyznano grantu OZE.
6) Należy wpisać 0, jeśli inwestorowi została przyznana premia MZG.
7) Niepotrzebne skreślić.
8) Należy wpisać 0, jeśli inwestorowi nie przysługuje premia termomodernizacyjna.
9) Dotyczy inwestora, o którym mowa w art. 11g ust. 1 pkt 1 ustawy.
10) Jeżeli z audytu energetycznego wynika, że nie jest możliwe spełnienie tego warunku, to w przypadku budynku, o którym mowa w art. 11g ust. 2 ustawy, audytor załącza do karty audytu energetycznego oświadczenie, które to potwierdza, wraz z uzasadnieniem.
*) Wysokość premii termomodernizacyjnej wynosi:
1) 26% kosztów przedsięwzięcia termomodernizacyjnego, w przypadku, o którym mowa w art. 5 ust. 1 ustawy;
2) 31% kosztów przedsięwzięcia termomodernizacyjnego, w przypadku, o którym mowa w art. 5 ust. 2a ustawy;
3) 31% łącznych kosztów przedsięwzięcia termomodernizacyjnego oraz zakupu, montażu, budowy lub modernizacji instalacji odnawialnego źródła energii, w przypadku, o którym mowa w art. 5 ust. 2b ustawy.
**) 10% kosztów przedsięwzięcia termomodernizacyjnego netto.
***) 30% kosztów przedsięwzięcia netto.</t>
    </r>
  </si>
  <si>
    <t>1. Świadectwo charakterystyki energetycznej - stan przed</t>
  </si>
  <si>
    <t>2. Charakterystyka energetyczna - stan przed</t>
  </si>
  <si>
    <t>3. Charakterystyka energetyczna - stan po</t>
  </si>
  <si>
    <t>Dokumentacja projektowa:</t>
  </si>
  <si>
    <t>Racibórz</t>
  </si>
  <si>
    <t>C11</t>
  </si>
  <si>
    <t>ul. Okrzei 4</t>
  </si>
  <si>
    <t xml:space="preserve"> woj. śląskie</t>
  </si>
  <si>
    <t>Załącznik nr  8 - Zakres przedsięwzięcia i koszty</t>
  </si>
  <si>
    <t>Załącznik nr 9 - OZC - stan przed termomodernizacją</t>
  </si>
  <si>
    <t>Załacznik nr 10 - OZC - stan po termomodernizacji</t>
  </si>
  <si>
    <t>Załącznik nr 11 - Zestawienie przegród - stan przed termomodernizacją</t>
  </si>
  <si>
    <t>Załącznik nr 12 - Zestawienie przegród - stan po termomodernizacji</t>
  </si>
  <si>
    <t>Załącznik nr 13 - Budowa warstwowa przegród - stan przed termomodernizacją</t>
  </si>
  <si>
    <t>Załącznik nr 14 - Budowa warstwowa przegród - stan po termomodernizacji</t>
  </si>
  <si>
    <t>Załącznik nr 15 - Obliczenia c.w.u.</t>
  </si>
  <si>
    <t>Załącznik nr 16</t>
  </si>
  <si>
    <t>Załączniki:</t>
  </si>
  <si>
    <t>w kierunku południowym</t>
  </si>
  <si>
    <t>Piwnica</t>
  </si>
  <si>
    <t>G1</t>
  </si>
  <si>
    <t xml:space="preserve"> Portiernia</t>
  </si>
  <si>
    <t>Piętro</t>
  </si>
  <si>
    <t>L1</t>
  </si>
  <si>
    <t>L3</t>
  </si>
  <si>
    <t>SZ_3</t>
  </si>
  <si>
    <t>Ściany nadziemia  III - SZ_3</t>
  </si>
  <si>
    <t>Opis do wypełnienia:
Szczegóły w załączniku nr 13</t>
  </si>
  <si>
    <t>Opis do wypełnienia:
Szczegóły w załączniku nr 14</t>
  </si>
  <si>
    <t>ściany</t>
  </si>
  <si>
    <t>styropian</t>
  </si>
  <si>
    <t>fundment</t>
  </si>
  <si>
    <t>jedn</t>
  </si>
  <si>
    <t>Modernizacja drzwi DZ_2 - portiernia. Istniejące drzwi zewnętrzne stalowe w złym stanie technicznym. Wymiana istniejących drzwi w portierni na nowe spełniające warunki WT 2021.</t>
  </si>
  <si>
    <t>Wymiana okien - OK_2</t>
  </si>
  <si>
    <t>Wymiana okien - OK_1</t>
  </si>
  <si>
    <t>Wymiana drzwi - DZ_2</t>
  </si>
  <si>
    <t>Wymiana drzwi - DZ_1</t>
  </si>
  <si>
    <t xml:space="preserve">Docieplenie - SZ_1 </t>
  </si>
  <si>
    <t>Docieplenie  - SZ_2</t>
  </si>
  <si>
    <t>Docieplenie  - SZ_3</t>
  </si>
  <si>
    <t>Docieplenie - DACH_1</t>
  </si>
  <si>
    <t>Docieplenie - DACH_2</t>
  </si>
  <si>
    <t>2,1</t>
  </si>
  <si>
    <t>2.2</t>
  </si>
  <si>
    <t>2.3</t>
  </si>
  <si>
    <t>2.5</t>
  </si>
  <si>
    <t>2.6</t>
  </si>
  <si>
    <t>Podłoga na gruncie - PD_PAR</t>
  </si>
  <si>
    <t>Okna I - OK_1</t>
  </si>
  <si>
    <t>Okna II - OK_2</t>
  </si>
  <si>
    <t>Brak systemu zarządzania, dostęp do prostych ustawień sterownika.</t>
  </si>
  <si>
    <t>Dostateczny, dobry</t>
  </si>
  <si>
    <t>kolektor</t>
  </si>
  <si>
    <t>Napęd palnika</t>
  </si>
  <si>
    <t>Sprężarkowa pompa ciepła powietrze - woda</t>
  </si>
  <si>
    <t>Energia elektryczna.</t>
  </si>
  <si>
    <t>Producent i typ PC</t>
  </si>
  <si>
    <t>Rok budowy PC</t>
  </si>
  <si>
    <t>Energia elektryczna PC</t>
  </si>
  <si>
    <t>System zarządzania energią.</t>
  </si>
  <si>
    <t>dostateczny / dobry</t>
  </si>
  <si>
    <t>kocioł</t>
  </si>
  <si>
    <t>PC</t>
  </si>
  <si>
    <t>Nadzór, analiza i zarządzanie budynkiem planowane jest za pomocą aplikacji dostarczonych przez producentów urządzeń (pompa ciepła, instalacja PV)</t>
  </si>
  <si>
    <t>Cieczowe, glikol.</t>
  </si>
  <si>
    <t>`</t>
  </si>
  <si>
    <t>kWh/kW</t>
  </si>
  <si>
    <t>Orientacja południowa.</t>
  </si>
  <si>
    <t>Dach budynku biurowego.</t>
  </si>
  <si>
    <r>
      <t xml:space="preserve">2. Przegrody oraz wyposażenie techniczne budynku ODPOWIADAJĄ / </t>
    </r>
    <r>
      <rPr>
        <strike/>
        <sz val="8"/>
        <rFont val="Arial Narrow"/>
        <family val="2"/>
        <charset val="238"/>
      </rPr>
      <t xml:space="preserve">NIE ODPOWIADAJĄ </t>
    </r>
    <r>
      <rPr>
        <vertAlign val="superscript"/>
        <sz val="8"/>
        <rFont val="Arial Narrow"/>
        <family val="2"/>
        <charset val="238"/>
      </rPr>
      <t>7)</t>
    </r>
    <r>
      <rPr>
        <sz val="8"/>
        <rFont val="Arial Narrow"/>
        <family val="2"/>
        <charset val="238"/>
      </rPr>
      <t xml:space="preserve"> wymaganiom izolacyjności cieplnej określonym w przepisach wydanych na podstawie art. 7 ust. 2 pkt 1 ustawy z dnia 7 lipca 1994 r. - Prawo budowlane</t>
    </r>
  </si>
  <si>
    <r>
      <t xml:space="preserve">2. Budynek </t>
    </r>
    <r>
      <rPr>
        <strike/>
        <sz val="8"/>
        <rFont val="Arial Narrow"/>
        <family val="2"/>
        <charset val="238"/>
      </rPr>
      <t>JEST</t>
    </r>
    <r>
      <rPr>
        <sz val="8"/>
        <rFont val="Arial Narrow"/>
        <family val="2"/>
        <charset val="238"/>
      </rPr>
      <t xml:space="preserve"> / NIE JEST</t>
    </r>
    <r>
      <rPr>
        <vertAlign val="superscript"/>
        <sz val="8"/>
        <rFont val="Arial Narrow"/>
        <family val="2"/>
        <charset val="238"/>
      </rPr>
      <t>7)</t>
    </r>
    <r>
      <rPr>
        <sz val="8"/>
        <rFont val="Arial Narrow"/>
        <family val="2"/>
        <charset val="238"/>
      </rPr>
      <t xml:space="preserve"> wpisany do rejestru zabytków lub znajduje się na obszarze wpisanym do rejestru zabytków (rejestr gminny)</t>
    </r>
  </si>
  <si>
    <r>
      <t>Wartości opałowe (WO) i wskaźniki emisji CO</t>
    </r>
    <r>
      <rPr>
        <i/>
        <vertAlign val="subscript"/>
        <sz val="11.6"/>
        <color theme="5" tint="-0.249977111117893"/>
        <rFont val="Arial Narrow"/>
        <family val="2"/>
        <charset val="238"/>
      </rPr>
      <t>2</t>
    </r>
    <r>
      <rPr>
        <i/>
        <sz val="8"/>
        <color theme="5" tint="-0.249977111117893"/>
        <rFont val="Arial Narrow"/>
        <family val="2"/>
        <charset val="238"/>
      </rPr>
      <t xml:space="preserve"> (WE) 2020 do raportowania w ramach Systemu Handlu Uprawnieniami do Emisji za 2023 r. </t>
    </r>
  </si>
  <si>
    <t xml:space="preserve">pomieszczenia magazynowe i techniczne, ogrzewane </t>
  </si>
  <si>
    <t>KOBiZE na 2023; wytyczne do podsumowania audytu energ.</t>
  </si>
  <si>
    <t>oświetlenie</t>
  </si>
  <si>
    <t>PC c.o.</t>
  </si>
  <si>
    <t>PC c.w.u.</t>
  </si>
  <si>
    <t>monokrystaliczne, sprawność min 21 %, instalacja z bilansowaniem rocznym</t>
  </si>
  <si>
    <t>w tym energia elektryczna przekazywana do sieci - bilansowanie</t>
  </si>
  <si>
    <t xml:space="preserve">Dochód bilansowania energii elektrycznej     </t>
  </si>
  <si>
    <r>
      <t>Dach budynku, montaż pod kątem 30</t>
    </r>
    <r>
      <rPr>
        <vertAlign val="superscript"/>
        <sz val="8"/>
        <rFont val="Arial Narrow"/>
        <family val="2"/>
        <charset val="238"/>
      </rPr>
      <t>o</t>
    </r>
    <r>
      <rPr>
        <sz val="8"/>
        <rFont val="Arial Narrow"/>
        <family val="2"/>
        <charset val="238"/>
      </rPr>
      <t>, równolegle z dachem.</t>
    </r>
  </si>
  <si>
    <t>ul. Różana 7;
44-109 Gliwice</t>
  </si>
  <si>
    <t>NZOZ "VITAMED Sp. z o. o.
ul.Różana 7; 41-109 Gliwice</t>
  </si>
  <si>
    <t>OK_3</t>
  </si>
  <si>
    <t>Roboty rozbórkowe i przełożenie pokrycia dachu</t>
  </si>
  <si>
    <t>wełna</t>
  </si>
  <si>
    <t>Pompa ciepła + kocioł szczytowy + roboty w obrębie źródła ciepła</t>
  </si>
  <si>
    <t>Roboty przygotowawcze</t>
  </si>
  <si>
    <t>okna i drzwi</t>
  </si>
  <si>
    <t>Taras i garaż</t>
  </si>
  <si>
    <t>Dodatkowa pompa</t>
  </si>
  <si>
    <t>Malowanie wnętrza</t>
  </si>
  <si>
    <t>Tynki</t>
  </si>
  <si>
    <t>Obróbki blacharskie</t>
  </si>
  <si>
    <t>Roboty różne</t>
  </si>
  <si>
    <t>Rusztowania</t>
  </si>
  <si>
    <t>Odgrom</t>
  </si>
  <si>
    <t xml:space="preserve">Roboty elektryczne  </t>
  </si>
  <si>
    <t>Dach - budynek frontowy</t>
  </si>
  <si>
    <t>Dach - budynek tylni</t>
  </si>
  <si>
    <t>Katowice ST</t>
  </si>
  <si>
    <t>Katowice grunt</t>
  </si>
  <si>
    <t>Katowice 2022</t>
  </si>
  <si>
    <t>Katowice 2023</t>
  </si>
  <si>
    <t>Załącznik nr 1 - Stopniodni dla stacji Katowice</t>
  </si>
  <si>
    <t>Tauron Sprzedaż GZE Sp. Z o. o., 44-100 Gliwice, ul. Barlickiego 2</t>
  </si>
  <si>
    <t>590322400100553140</t>
  </si>
  <si>
    <t>Przedsiębiorstwo Wodociągów i Kanalizacji Sp. Z o. o., ul. Rybnicka 47, 44-100 Gliwice</t>
  </si>
  <si>
    <t>Opłata zapaliwo gazowe</t>
  </si>
  <si>
    <t>Kod PPG</t>
  </si>
  <si>
    <t>W-3.6ZA, BW-3.12</t>
  </si>
  <si>
    <t>&lt;100</t>
  </si>
  <si>
    <t>8018590365500013071405</t>
  </si>
  <si>
    <t>Załącznik nr 3 - Analiza zużycia gazu sieciowego</t>
  </si>
  <si>
    <t>opłata</t>
  </si>
  <si>
    <t>Załacznik nr 5 - Analiza zużycia energii elektrycznej (dostawa + dystrybucja)</t>
  </si>
  <si>
    <t>Załacznik nr 6 - Analiza wykorzystania mocy dla energii elektrycznej i opłat dystr.</t>
  </si>
  <si>
    <t>mgr inż. o specjalności inżynieria energetyczna i chłodnicza
uprawniony do sporządzania świadectw charakterystyki energetycznej, nr wpisu w CR ChEB: 4950</t>
  </si>
  <si>
    <t>Załącznik nr 7 - Karta audytu energetycznego - Rozporządzenie - nie dotyczy</t>
  </si>
  <si>
    <t>Przychodnia zdrowia</t>
  </si>
  <si>
    <t>41-109 Gliwice</t>
  </si>
  <si>
    <t>Różana</t>
  </si>
  <si>
    <t>Gliwice</t>
  </si>
  <si>
    <t>NZOZ "VITAMED Sp. Z o. o.</t>
  </si>
  <si>
    <t>pacjęci</t>
  </si>
  <si>
    <t>personel medyczny</t>
  </si>
  <si>
    <t>obsługa</t>
  </si>
  <si>
    <t>Strop zewnetrzny</t>
  </si>
  <si>
    <t>terakota, beton zwykły, żużel, beton, piasek</t>
  </si>
  <si>
    <t>Okna III - OK 3</t>
  </si>
  <si>
    <t>część frontowa - okna drewniane z szybą podwójną</t>
  </si>
  <si>
    <t>część frontowa - okna PCV z szybą zespoloną</t>
  </si>
  <si>
    <t>część tylna - okna drewniane z szybą podwójną</t>
  </si>
  <si>
    <t>Dach - część tylna - DACH_2</t>
  </si>
  <si>
    <t>Dach - część frontowa - DACH_1</t>
  </si>
  <si>
    <t>dachówka, drewno, wełna mineralna, płyta KG</t>
  </si>
  <si>
    <t>mur z cegły ceramicznej poełnej na zaprawie</t>
  </si>
  <si>
    <t>mur z cegły ceramicznej pełnej na zaprawie 51 cm</t>
  </si>
  <si>
    <t>kamień, mur z cegły ceramicznej pełnej na zaprawie</t>
  </si>
  <si>
    <t>mur z cegły ceramicznej pełnej na zaprawie 38 cm</t>
  </si>
  <si>
    <t>część frontowa - drzwi zewnętrzne stalowe, drewniane</t>
  </si>
  <si>
    <t>część tylna - drzwi zewnętrzne stalowe, drewniane</t>
  </si>
  <si>
    <t>Budynek NZOZ</t>
  </si>
  <si>
    <t>Licznik gazu</t>
  </si>
  <si>
    <t>ok1</t>
  </si>
  <si>
    <t>ok2</t>
  </si>
  <si>
    <t>ok3</t>
  </si>
  <si>
    <t>dz2</t>
  </si>
  <si>
    <t>dz1</t>
  </si>
  <si>
    <t>Modernizacja okien OK_1. Istniejące okna drewniane w złym stanie technicznym. Wymiana istniejących okien  na nowe, zgodnie z zestawieniem stolarki, spełniające warunki WT 2021.</t>
  </si>
  <si>
    <t>Modernizacja okien OK_2. Istniejące okna PCV w dostatecznym i dobrym stanie technicznym. Wymiana istniejących okien  na nowe, zgodnie z zestawieniem stolarki, spełniające warunki WT 2021.</t>
  </si>
  <si>
    <t>Modernizacja drzwi DZ_1. Istniejące drzwi zewnętrzne drewniane i stalowe w złym i dostatecznym stanie technicznym. Wymiana istniejących drzwi  na nowe, zgodnie z zestawieniem stolarki, spełniające warunki WT 2021.</t>
  </si>
  <si>
    <t>Budynek jest częściowo podpiwniczony. Projektuje się ocieplenie ścian zagłębionych w gruncie i fundamentowych. Powierzchnia i koszty związane z ociepleniem ścian doliczone zostały do kosztów SG_1..</t>
  </si>
  <si>
    <t>Podłoga warstwowa, ocieplona żużlem. Stan techniczny dobry. Bez zmian</t>
  </si>
  <si>
    <t>W ramach przedsięwzięcia projektuje się ocieplenie dachu nad budynkiem frontowym za pomocą mat z wełny mineralnej.Stan techniczny dachu dostateczny / dobry. Podczas wykonywania ocieplenia konieczne odsłonięcie konstrukcji dachu i przełożenie dachówek.</t>
  </si>
  <si>
    <t>Ściana zewnątrzna budynku tylnego. Stan techniczny dostateczny / dobry.Bez zmian.</t>
  </si>
  <si>
    <t>W ramach przedsięwzięcia projektuje się ocieplenie ścian zewnętrznych pięter metodą BSO przy użyciu styropianu / wełny minmeralnej. Stan techniczny dostateczny / dobry.</t>
  </si>
  <si>
    <t>W ramach przedsięwzięcia projektuje się ocieplenie ścian zewnętrznych  parteru  metodą BSO przy użyciu styropianu / wełny minmeralnej. Stan techniczny dostateczny / dobry.</t>
  </si>
  <si>
    <t>W ramach przedsięwzięcia projektuje się odkopanie niedocieplonych ścian poniżej gruntu zgodnie z projektem oraz wykonanie ocieplenia ścian od strony zewnętrznej z użyciem płyt styroduru pod folią kubełkową wraz z zabepieczeniem hydroizolacyjnym ścian. Stan techniczny dostateczny / dobry. Obmiar i koszty  ocieplenia obejmują także ocieplenie ścian fundamentowych.</t>
  </si>
  <si>
    <t>Dach budynku tylnego, Stan techniczny dostateczny / dobry - bez zmian.</t>
  </si>
  <si>
    <t>użyteczność publiczna - przychodnia zdrowia</t>
  </si>
  <si>
    <t>dostateczny i dobry</t>
  </si>
  <si>
    <t xml:space="preserve">Zaprojektowano oświetlenie na źródła światła typu LED, oświetlenia korytarzy oraz pom. sanitarnych z czujnikami obecności, obudowy biur i gabinetów wyposażone we wbudowany sensor dostoswujący strumień świetlny w zal. od światła naturalnego. </t>
  </si>
  <si>
    <t>Oprawy hermetyczne, rastrowe czteroświetlówkowe, dwuświetlówkowe, jednoświetlówkowe na świetlówki T8 o mocy 18, 36 W/szt, W niektórych pomieszczeniach zastosowane są oprawy na źródło światła E27 o mocy 100 W oraz LED o mocy 8 i 15 W.</t>
  </si>
  <si>
    <t>Żródło LED</t>
  </si>
  <si>
    <t>Źródło LED</t>
  </si>
  <si>
    <t>Oprawa E27</t>
  </si>
  <si>
    <t>Oprawa LED</t>
  </si>
  <si>
    <t>Instalacja PV wraz z konstrukcją i robotami elektrycznymi, magazyn energii</t>
  </si>
  <si>
    <t>w tym zużycie - autokonsumpcja, z uwzględnieniem magazynu energii</t>
  </si>
  <si>
    <t>Zabudowa instalacji fotowoltaicznej z magazynem energii</t>
  </si>
  <si>
    <t>Dobry, bardzo dobry</t>
  </si>
  <si>
    <t>energia elektryczna</t>
  </si>
  <si>
    <t>nie dotyczy, baterie jedno i dwuuchwytowe</t>
  </si>
  <si>
    <t>2005-2018</t>
  </si>
  <si>
    <t>Przepływowe podgrzewacze elektryczne</t>
  </si>
  <si>
    <t>Żródłem ciepła na potrzeby ogrzewania jest kocioł De Dietrich DGT 220 o mocy 72, kW (2008), zlakalizowany w wydzielonym pomieszczeniu. System ogrzewania podzielony został na 2 obiegi grzewcze. Instalacja bez zasobnika. Grzejniki stalowe płytowe  wyposażone w zawory termostatyczne. Przewody częściowo izolowane. Brak zaworów podpionowych.</t>
  </si>
  <si>
    <t>Pomiar i rejestracja  - tak. Analiza komputerowa - nie.</t>
  </si>
  <si>
    <t xml:space="preserve"> De Dietrich DGT 220</t>
  </si>
  <si>
    <t>Dostateczny</t>
  </si>
  <si>
    <t>Podstawowa automatyka kotłowa</t>
  </si>
  <si>
    <t>Zintegrowana automatyka czasowo - pogodowa</t>
  </si>
  <si>
    <t>Źródłem szczytowym na potrzeby ogrzewania przewiduje się nowy kocioł gazowy kondensacyjny wpiety w układ zasilania źródła podstawowego - sprężarkowej pompy ciepła powietrze - woda)</t>
  </si>
  <si>
    <t xml:space="preserve">Decyzja związana z zastosowaniem w obiekcie sprężarkowej pompy ciepła
1. Pełna termomodernizacja.
2. Dostępność paliwa gazowego jako źródła sczytowego.
</t>
  </si>
  <si>
    <t>wg faktury 2024</t>
  </si>
  <si>
    <t>Eneria elektryczna - PC</t>
  </si>
  <si>
    <t>gaz ziemny</t>
  </si>
  <si>
    <t>Źródłem ciepła będzie sprężarkowa pompa ciepła powietrze-woda, z zasobnikiem. Szczytowe źródło ciepła - kotłownia gazowa kondensacyjna.</t>
  </si>
  <si>
    <t>Licznik energii cieplnej</t>
  </si>
  <si>
    <t>Gazowy kocioł kondensacyjny</t>
  </si>
  <si>
    <t>75/55</t>
  </si>
  <si>
    <t>Zintegrowana z kotłem</t>
  </si>
  <si>
    <t>zadowalający</t>
  </si>
  <si>
    <t>przepływowe podgrzewacze elektryczne</t>
  </si>
  <si>
    <t>sanitariaty, gabinety lekarskie</t>
  </si>
  <si>
    <t>przygotowanie miejscowe</t>
  </si>
  <si>
    <t>podgrzewacze przepływowe</t>
  </si>
  <si>
    <t xml:space="preserve">dobry </t>
  </si>
  <si>
    <t>Wymiana drzwi i okien (DZ_1, OK_1, OK_2)</t>
  </si>
  <si>
    <t>instalacja dwururowa, stalowa oraz miedziana</t>
  </si>
  <si>
    <t>Zakres modernizacji instalcji c.o. dotyczy budynku frontowego</t>
  </si>
  <si>
    <t>Wymiana na grzejniki płytowe stalowe o zwiększonej powierzchni, wyposażone w  zawory termostatyczne.</t>
  </si>
  <si>
    <t>Montaż nowego rozdzielacza obiegów grzewczych z armaturą. Wymiana instalacji centralnego ogrzewania, zawory podpionowe, przewody izolowane.</t>
  </si>
  <si>
    <t>Bez zmian</t>
  </si>
  <si>
    <t>Likwidacja istniejącego kotła na gaz ziemny i montaż pompy ciepła powietrze - woda z zasobnikiem i szczytowym kotłem gazowym.</t>
  </si>
  <si>
    <t xml:space="preserve">W ramach prac towarzyszących przewiduje się roboty instalacyjne i ogólnobudowlane np. wykucia, bruzdowanie, wylewki, prace wykończeniowe oraz </t>
  </si>
  <si>
    <t>elektryczne w obrębie pomieszczenia  kotłowni i składu paliwa.</t>
  </si>
  <si>
    <t>Brak dokumentacji archiwalnej - Inwentaryzacja na potrzeby projektu "Inwentaryzacja budynku przychodni VITAMED", Aleksandra NUREK, październik 2022</t>
  </si>
  <si>
    <t>Wizja lokalna, dokumentacja zdjęciowa, wywiad z administratorem obiektu, faktury rozliczeniowe, taryfy, użytkowanie obiektu.</t>
  </si>
  <si>
    <t>branży architektonicznej i konstrukcyjnej pn. "termomodernizacja budynku przychodni VITAMED", Aleksandra NUREK, lipiec 2023</t>
  </si>
  <si>
    <t>branży sanitarnej pn: "Instalacja grzewcza", Zbigniew RUSEK, maj 2023</t>
  </si>
  <si>
    <t>Kosztorysy inwestorskie, dranża budowlana, instalacyjna i elektryczna, maj 2023 r.</t>
  </si>
  <si>
    <t>Niepubliczny Zakład Opieki Zdrowotnej "VITAMED Sp. z o. o.</t>
  </si>
  <si>
    <t>kotłownia na gaz zismny</t>
  </si>
  <si>
    <t xml:space="preserve"> sprężarkowa pompa ciepła powietrze - woda </t>
  </si>
  <si>
    <t>kocioł gazowy</t>
  </si>
  <si>
    <t>Opłata stała energii z paliwa gazowego</t>
  </si>
  <si>
    <t>Opłata zmienna energii z paliwa gazowego</t>
  </si>
  <si>
    <t>Budynek po realizacji zamierzenia inwestycyjnego zmieni klasę energochłonności z F na C</t>
  </si>
  <si>
    <r>
      <t>Koszt wymiany drzw [N</t>
    </r>
    <r>
      <rPr>
        <vertAlign val="subscript"/>
        <sz val="8"/>
        <rFont val="Arial Narrow"/>
        <family val="2"/>
        <charset val="238"/>
      </rPr>
      <t>d</t>
    </r>
    <r>
      <rPr>
        <sz val="8"/>
        <rFont val="Arial Narrow"/>
        <family val="2"/>
        <charset val="238"/>
      </rPr>
      <t>]</t>
    </r>
  </si>
  <si>
    <t xml:space="preserve">Ocieplenie ścian zewnętrznych SZ_1, SZ_2, ściany zagłębionej w gruncie SG_1, oraz dachu DACH_1, </t>
  </si>
  <si>
    <t>Roboty dodatkowe</t>
  </si>
  <si>
    <t>23.05.2024 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</si>
</sst>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8" formatCode="#,##0.00\ &quot;zł&quot;;[Red]\-#,##0.00\ &quot;zł&quot;"/>
    <numFmt numFmtId="44" formatCode="_-* #,##0.00\ &quot;zł&quot;_-;\-* #,##0.00\ &quot;zł&quot;_-;_-* &quot;-&quot;??\ &quot;zł&quot;_-;_-@_-"/>
    <numFmt numFmtId="43" formatCode="_-* #,##0.00_-;\-* #,##0.00_-;_-* &quot;-&quot;??_-;_-@_-"/>
    <numFmt numFmtId="164" formatCode="_-* #,##0.00\ _z_ł_-;\-* #,##0.00\ _z_ł_-;_-* &quot;-&quot;??\ _z_ł_-;_-@_-"/>
    <numFmt numFmtId="165" formatCode="#,##0.0"/>
    <numFmt numFmtId="166" formatCode="0.0"/>
    <numFmt numFmtId="167" formatCode="0.000"/>
    <numFmt numFmtId="168" formatCode="#,##0.000"/>
    <numFmt numFmtId="169" formatCode="_-* #,##0\ _z_ł_-;\-* #,##0\ _z_ł_-;_-* &quot;-&quot;??\ _z_ł_-;_-@_-"/>
    <numFmt numFmtId="170" formatCode="0.0000"/>
    <numFmt numFmtId="171" formatCode="0.000000"/>
    <numFmt numFmtId="172" formatCode="#,##0.00_ ;\-#,##0.00\ "/>
    <numFmt numFmtId="173" formatCode="[$-F400]h:mm:ss\ AM/PM"/>
    <numFmt numFmtId="174" formatCode="#,##0.0000"/>
    <numFmt numFmtId="175" formatCode="#,##0.00\ _z_ł"/>
    <numFmt numFmtId="176" formatCode="_-&quot;£&quot;* #,##0.00_-;\-&quot;£&quot;* #,##0.00_-;_-&quot;£&quot;* &quot;-&quot;??_-;_-@_-"/>
    <numFmt numFmtId="177" formatCode="0.00000"/>
    <numFmt numFmtId="178" formatCode="#,##0.00000"/>
    <numFmt numFmtId="179" formatCode="#,##0.000000"/>
    <numFmt numFmtId="180" formatCode="0.0%"/>
    <numFmt numFmtId="181" formatCode="#,##0.00_ ;[Red]\-#,##0.00\ "/>
    <numFmt numFmtId="182" formatCode="#,##0_ ;[Red]\-#,##0\ "/>
    <numFmt numFmtId="183" formatCode="#,##0.00.\-"/>
    <numFmt numFmtId="184" formatCode="_-* #,##0.00\ [$€-1]_-;\-* #,##0.00\ [$€-1]_-;_-* &quot;-&quot;??\ [$€-1]_-"/>
  </numFmts>
  <fonts count="207">
    <font>
      <sz val="11"/>
      <color theme="1"/>
      <name val="Calibri"/>
      <family val="2"/>
      <charset val="238"/>
      <scheme val="minor"/>
    </font>
    <font>
      <sz val="11"/>
      <color theme="1"/>
      <name val="Czcionka tekstu podstawowego"/>
      <family val="2"/>
      <charset val="238"/>
    </font>
    <font>
      <sz val="11"/>
      <color theme="1"/>
      <name val="Czcionka tekstu podstawowego"/>
      <family val="2"/>
      <charset val="238"/>
    </font>
    <font>
      <sz val="8"/>
      <name val="Arial"/>
      <family val="2"/>
      <charset val="238"/>
    </font>
    <font>
      <sz val="11"/>
      <color theme="1"/>
      <name val="Arial"/>
      <family val="2"/>
      <charset val="238"/>
    </font>
    <font>
      <sz val="10"/>
      <color theme="1"/>
      <name val="Arial"/>
      <family val="2"/>
      <charset val="238"/>
    </font>
    <font>
      <sz val="12"/>
      <color theme="1"/>
      <name val="Arial"/>
      <family val="2"/>
      <charset val="238"/>
    </font>
    <font>
      <b/>
      <sz val="12"/>
      <color theme="1"/>
      <name val="Arial"/>
      <family val="2"/>
      <charset val="238"/>
    </font>
    <font>
      <sz val="8"/>
      <name val="Calibri"/>
      <family val="2"/>
      <charset val="238"/>
      <scheme val="minor"/>
    </font>
    <font>
      <sz val="8"/>
      <color theme="1"/>
      <name val="Arial"/>
      <family val="2"/>
      <charset val="238"/>
    </font>
    <font>
      <sz val="11"/>
      <color theme="1"/>
      <name val="Calibri"/>
      <family val="2"/>
      <charset val="238"/>
      <scheme val="minor"/>
    </font>
    <font>
      <sz val="10"/>
      <color rgb="FFFF0000"/>
      <name val="Arial"/>
      <family val="2"/>
      <charset val="238"/>
    </font>
    <font>
      <u/>
      <sz val="11"/>
      <color theme="10"/>
      <name val="Calibri"/>
      <family val="2"/>
      <charset val="238"/>
      <scheme val="minor"/>
    </font>
    <font>
      <b/>
      <sz val="9"/>
      <color theme="1"/>
      <name val="Arial Narrow"/>
      <family val="2"/>
      <charset val="238"/>
    </font>
    <font>
      <sz val="9"/>
      <color theme="1"/>
      <name val="Arial Narrow"/>
      <family val="2"/>
      <charset val="238"/>
    </font>
    <font>
      <sz val="9"/>
      <name val="Arial Narrow"/>
      <family val="2"/>
      <charset val="238"/>
    </font>
    <font>
      <i/>
      <sz val="9"/>
      <color theme="1"/>
      <name val="Arial Narrow"/>
      <family val="2"/>
      <charset val="238"/>
    </font>
    <font>
      <sz val="9"/>
      <color theme="10"/>
      <name val="Arial Narrow"/>
      <family val="2"/>
      <charset val="238"/>
    </font>
    <font>
      <i/>
      <sz val="8"/>
      <color theme="1"/>
      <name val="Arial Narrow"/>
      <family val="2"/>
      <charset val="238"/>
    </font>
    <font>
      <i/>
      <sz val="11"/>
      <color theme="1"/>
      <name val="Arial Narrow"/>
      <family val="2"/>
      <charset val="238"/>
    </font>
    <font>
      <sz val="11"/>
      <color theme="1"/>
      <name val="Arial Narrow"/>
      <family val="2"/>
      <charset val="238"/>
    </font>
    <font>
      <sz val="10"/>
      <color theme="1"/>
      <name val="Arial Narrow"/>
      <family val="2"/>
      <charset val="238"/>
    </font>
    <font>
      <b/>
      <sz val="16"/>
      <color theme="1"/>
      <name val="Arial Narrow"/>
      <family val="2"/>
      <charset val="238"/>
    </font>
    <font>
      <b/>
      <sz val="14"/>
      <color theme="1"/>
      <name val="Arial Narrow"/>
      <family val="2"/>
      <charset val="238"/>
    </font>
    <font>
      <b/>
      <sz val="12"/>
      <color theme="1"/>
      <name val="Arial Narrow"/>
      <family val="2"/>
      <charset val="238"/>
    </font>
    <font>
      <sz val="12"/>
      <color theme="1"/>
      <name val="Arial Narrow"/>
      <family val="2"/>
      <charset val="238"/>
    </font>
    <font>
      <b/>
      <sz val="8"/>
      <color theme="5" tint="-0.249977111117893"/>
      <name val="Arial Narrow"/>
      <family val="2"/>
      <charset val="238"/>
    </font>
    <font>
      <sz val="8"/>
      <color theme="1"/>
      <name val="Arial Narrow"/>
      <family val="2"/>
      <charset val="238"/>
    </font>
    <font>
      <i/>
      <sz val="8"/>
      <color theme="5" tint="-0.249977111117893"/>
      <name val="Arial Narrow"/>
      <family val="2"/>
      <charset val="238"/>
    </font>
    <font>
      <sz val="8"/>
      <color theme="5" tint="-0.249977111117893"/>
      <name val="Arial Narrow"/>
      <family val="2"/>
      <charset val="238"/>
    </font>
    <font>
      <b/>
      <sz val="8"/>
      <color rgb="FFFF0000"/>
      <name val="Arial Narrow"/>
      <family val="2"/>
      <charset val="238"/>
    </font>
    <font>
      <sz val="8"/>
      <color rgb="FFFF0000"/>
      <name val="Arial Narrow"/>
      <family val="2"/>
      <charset val="238"/>
    </font>
    <font>
      <b/>
      <sz val="18"/>
      <color rgb="FFFF0000"/>
      <name val="Arial Narrow"/>
      <family val="2"/>
      <charset val="238"/>
    </font>
    <font>
      <sz val="8"/>
      <name val="Arial Narrow"/>
      <family val="2"/>
      <charset val="238"/>
    </font>
    <font>
      <sz val="8"/>
      <color rgb="FF000000"/>
      <name val="Arial Narrow"/>
      <family val="2"/>
      <charset val="238"/>
    </font>
    <font>
      <i/>
      <vertAlign val="subscript"/>
      <sz val="11.6"/>
      <color theme="5" tint="-0.249977111117893"/>
      <name val="Arial Narrow"/>
      <family val="2"/>
      <charset val="238"/>
    </font>
    <font>
      <sz val="8"/>
      <color theme="10"/>
      <name val="Arial Narrow"/>
      <family val="2"/>
      <charset val="238"/>
    </font>
    <font>
      <sz val="12"/>
      <name val="Arial Narrow"/>
      <family val="2"/>
      <charset val="238"/>
    </font>
    <font>
      <b/>
      <sz val="8"/>
      <name val="Arial Narrow"/>
      <family val="2"/>
      <charset val="238"/>
    </font>
    <font>
      <b/>
      <sz val="10"/>
      <name val="Arial Narrow"/>
      <family val="2"/>
      <charset val="238"/>
    </font>
    <font>
      <vertAlign val="superscript"/>
      <sz val="8"/>
      <name val="Arial Narrow"/>
      <family val="2"/>
      <charset val="238"/>
    </font>
    <font>
      <sz val="9"/>
      <color rgb="FFFF0000"/>
      <name val="Arial Narrow"/>
      <family val="2"/>
      <charset val="238"/>
    </font>
    <font>
      <sz val="11"/>
      <color rgb="FFFF0000"/>
      <name val="Arial Narrow"/>
      <family val="2"/>
      <charset val="238"/>
    </font>
    <font>
      <vertAlign val="subscript"/>
      <sz val="8"/>
      <name val="Arial Narrow"/>
      <family val="2"/>
      <charset val="238"/>
    </font>
    <font>
      <b/>
      <vertAlign val="subscript"/>
      <sz val="8"/>
      <name val="Arial Narrow"/>
      <family val="2"/>
      <charset val="238"/>
    </font>
    <font>
      <sz val="7"/>
      <name val="Arial Narrow"/>
      <family val="2"/>
      <charset val="238"/>
    </font>
    <font>
      <vertAlign val="superscript"/>
      <sz val="7"/>
      <name val="Arial Narrow"/>
      <family val="2"/>
      <charset val="238"/>
    </font>
    <font>
      <vertAlign val="superscript"/>
      <sz val="8"/>
      <color theme="1"/>
      <name val="Arial Narrow"/>
      <family val="2"/>
      <charset val="238"/>
    </font>
    <font>
      <b/>
      <sz val="8"/>
      <color theme="1"/>
      <name val="Arial Narrow"/>
      <family val="2"/>
      <charset val="238"/>
    </font>
    <font>
      <b/>
      <sz val="11"/>
      <color theme="1"/>
      <name val="Arial Narrow"/>
      <family val="2"/>
      <charset val="238"/>
    </font>
    <font>
      <sz val="8"/>
      <color theme="9" tint="-0.249977111117893"/>
      <name val="Arial Narrow"/>
      <family val="2"/>
      <charset val="238"/>
    </font>
    <font>
      <sz val="7"/>
      <color theme="1"/>
      <name val="Arial Narrow"/>
      <family val="2"/>
      <charset val="238"/>
    </font>
    <font>
      <i/>
      <sz val="11"/>
      <color theme="5" tint="-0.249977111117893"/>
      <name val="Arial Narrow"/>
      <family val="2"/>
      <charset val="238"/>
    </font>
    <font>
      <i/>
      <sz val="8"/>
      <color rgb="FFFF0000"/>
      <name val="Arial Narrow"/>
      <family val="2"/>
      <charset val="238"/>
    </font>
    <font>
      <vertAlign val="subscript"/>
      <sz val="8"/>
      <color theme="1"/>
      <name val="Arial Narrow"/>
      <family val="2"/>
      <charset val="238"/>
    </font>
    <font>
      <sz val="10"/>
      <color theme="5" tint="-0.249977111117893"/>
      <name val="Arial Narrow"/>
      <family val="2"/>
      <charset val="238"/>
    </font>
    <font>
      <b/>
      <sz val="7"/>
      <color rgb="FF000000"/>
      <name val="Arial Narrow"/>
      <family val="2"/>
      <charset val="238"/>
    </font>
    <font>
      <sz val="7"/>
      <color rgb="FF000000"/>
      <name val="Arial Narrow"/>
      <family val="2"/>
      <charset val="238"/>
    </font>
    <font>
      <sz val="7"/>
      <color rgb="FFC65911"/>
      <name val="Arial Narrow"/>
      <family val="2"/>
      <charset val="238"/>
    </font>
    <font>
      <vertAlign val="superscript"/>
      <sz val="7"/>
      <color rgb="FFC65911"/>
      <name val="Arial Narrow"/>
      <family val="2"/>
      <charset val="238"/>
    </font>
    <font>
      <sz val="7"/>
      <color theme="5" tint="-0.249977111117893"/>
      <name val="Arial Narrow"/>
      <family val="2"/>
      <charset val="238"/>
    </font>
    <font>
      <vertAlign val="subscript"/>
      <sz val="7"/>
      <color rgb="FFC65911"/>
      <name val="Arial Narrow"/>
      <family val="2"/>
      <charset val="238"/>
    </font>
    <font>
      <sz val="11"/>
      <color theme="5" tint="-0.249977111117893"/>
      <name val="Arial Narrow"/>
      <family val="2"/>
      <charset val="238"/>
    </font>
    <font>
      <vertAlign val="subscript"/>
      <sz val="7"/>
      <name val="Arial Narrow"/>
      <family val="2"/>
      <charset val="238"/>
    </font>
    <font>
      <b/>
      <i/>
      <sz val="8"/>
      <color theme="5" tint="-0.249977111117893"/>
      <name val="Arial Narrow"/>
      <family val="2"/>
      <charset val="238"/>
    </font>
    <font>
      <b/>
      <sz val="7"/>
      <name val="Arial Narrow"/>
      <family val="2"/>
      <charset val="238"/>
    </font>
    <font>
      <sz val="5"/>
      <name val="Arial Narrow"/>
      <family val="2"/>
      <charset val="238"/>
    </font>
    <font>
      <sz val="6"/>
      <name val="Arial Narrow"/>
      <family val="2"/>
      <charset val="238"/>
    </font>
    <font>
      <vertAlign val="superscript"/>
      <sz val="6"/>
      <name val="Arial Narrow"/>
      <family val="2"/>
      <charset val="238"/>
    </font>
    <font>
      <b/>
      <sz val="6"/>
      <name val="Arial Narrow"/>
      <family val="2"/>
      <charset val="238"/>
    </font>
    <font>
      <sz val="6"/>
      <color theme="1"/>
      <name val="Arial Narrow"/>
      <family val="2"/>
      <charset val="238"/>
    </font>
    <font>
      <b/>
      <sz val="6"/>
      <color theme="1"/>
      <name val="Arial Narrow"/>
      <family val="2"/>
      <charset val="238"/>
    </font>
    <font>
      <i/>
      <sz val="6"/>
      <color theme="5" tint="-0.249977111117893"/>
      <name val="Arial Narrow"/>
      <family val="2"/>
      <charset val="238"/>
    </font>
    <font>
      <sz val="6"/>
      <color rgb="FFFF0000"/>
      <name val="Arial Narrow"/>
      <family val="2"/>
      <charset val="238"/>
    </font>
    <font>
      <b/>
      <sz val="10"/>
      <color theme="5" tint="-0.249977111117893"/>
      <name val="Arial Narrow"/>
      <family val="2"/>
      <charset val="238"/>
    </font>
    <font>
      <b/>
      <sz val="11"/>
      <color theme="5" tint="-0.249977111117893"/>
      <name val="Arial Narrow"/>
      <family val="2"/>
      <charset val="238"/>
    </font>
    <font>
      <i/>
      <u/>
      <sz val="8"/>
      <color theme="10"/>
      <name val="Arial Narrow"/>
      <family val="2"/>
      <charset val="238"/>
    </font>
    <font>
      <sz val="11"/>
      <name val="Arial Narrow"/>
      <family val="2"/>
      <charset val="238"/>
    </font>
    <font>
      <sz val="8"/>
      <color theme="0"/>
      <name val="Arial Narrow"/>
      <family val="2"/>
      <charset val="238"/>
    </font>
    <font>
      <u/>
      <sz val="8"/>
      <color theme="10"/>
      <name val="Arial Narrow"/>
      <family val="2"/>
      <charset val="238"/>
    </font>
    <font>
      <sz val="11"/>
      <color theme="9" tint="-0.249977111117893"/>
      <name val="Arial Narrow"/>
      <family val="2"/>
      <charset val="238"/>
    </font>
    <font>
      <vertAlign val="superscript"/>
      <sz val="7"/>
      <color theme="1"/>
      <name val="Arial Narrow"/>
      <family val="2"/>
      <charset val="238"/>
    </font>
    <font>
      <vertAlign val="subscript"/>
      <sz val="7"/>
      <color theme="1"/>
      <name val="Arial Narrow"/>
      <family val="2"/>
      <charset val="238"/>
    </font>
    <font>
      <b/>
      <sz val="8"/>
      <color rgb="FF0070C0"/>
      <name val="Arial Narrow"/>
      <family val="2"/>
      <charset val="238"/>
    </font>
    <font>
      <sz val="10"/>
      <name val="Arial"/>
      <family val="2"/>
      <charset val="238"/>
    </font>
    <font>
      <sz val="10"/>
      <name val="Calibri"/>
      <family val="2"/>
      <charset val="238"/>
      <scheme val="minor"/>
    </font>
    <font>
      <b/>
      <sz val="8"/>
      <color indexed="81"/>
      <name val="Tahoma"/>
      <family val="2"/>
      <charset val="238"/>
    </font>
    <font>
      <sz val="8"/>
      <color indexed="81"/>
      <name val="Tahoma"/>
      <family val="2"/>
      <charset val="238"/>
    </font>
    <font>
      <b/>
      <i/>
      <sz val="8"/>
      <name val="Arial Narrow"/>
      <family val="2"/>
      <charset val="238"/>
    </font>
    <font>
      <sz val="10"/>
      <name val="Arial Narrow"/>
      <family val="2"/>
      <charset val="238"/>
    </font>
    <font>
      <b/>
      <i/>
      <u/>
      <sz val="8"/>
      <name val="Arial Narrow"/>
      <family val="2"/>
      <charset val="238"/>
    </font>
    <font>
      <b/>
      <i/>
      <vertAlign val="subscript"/>
      <sz val="8"/>
      <name val="Arial Narrow"/>
      <family val="2"/>
      <charset val="238"/>
    </font>
    <font>
      <sz val="10"/>
      <name val="Arial CE"/>
      <charset val="238"/>
    </font>
    <font>
      <sz val="11"/>
      <color indexed="8"/>
      <name val="Czcionka tekstu podstawowego"/>
      <family val="2"/>
      <charset val="238"/>
    </font>
    <font>
      <b/>
      <sz val="10"/>
      <color indexed="8"/>
      <name val="Courier New"/>
      <family val="2"/>
      <charset val="238"/>
    </font>
    <font>
      <sz val="11"/>
      <color theme="1"/>
      <name val="Calibri"/>
      <family val="2"/>
      <scheme val="minor"/>
    </font>
    <font>
      <sz val="11"/>
      <color rgb="FF000000"/>
      <name val="Calibri"/>
      <family val="2"/>
      <charset val="238"/>
    </font>
    <font>
      <sz val="8"/>
      <color indexed="8"/>
      <name val="Arial Narrow"/>
      <family val="2"/>
      <charset val="238"/>
    </font>
    <font>
      <b/>
      <vertAlign val="superscript"/>
      <sz val="8"/>
      <name val="Arial Narrow"/>
      <family val="2"/>
      <charset val="238"/>
    </font>
    <font>
      <sz val="8"/>
      <name val="Verdana"/>
      <family val="2"/>
      <charset val="238"/>
    </font>
    <font>
      <sz val="8"/>
      <color indexed="10"/>
      <name val="Verdana"/>
      <family val="2"/>
      <charset val="238"/>
    </font>
    <font>
      <sz val="8"/>
      <color rgb="FF0070C0"/>
      <name val="Verdana"/>
      <family val="2"/>
      <charset val="238"/>
    </font>
    <font>
      <i/>
      <sz val="8"/>
      <name val="Verdana"/>
      <family val="2"/>
      <charset val="238"/>
    </font>
    <font>
      <sz val="10"/>
      <color rgb="FF0070C0"/>
      <name val="Times New Roman"/>
      <family val="1"/>
      <charset val="238"/>
    </font>
    <font>
      <b/>
      <sz val="8"/>
      <name val="Verdana"/>
      <family val="2"/>
      <charset val="238"/>
    </font>
    <font>
      <sz val="8"/>
      <color indexed="12"/>
      <name val="Verdana"/>
      <family val="2"/>
      <charset val="238"/>
    </font>
    <font>
      <sz val="10"/>
      <color indexed="12"/>
      <name val="Times New Roman"/>
      <family val="1"/>
      <charset val="238"/>
    </font>
    <font>
      <sz val="8"/>
      <color theme="0"/>
      <name val="Verdana"/>
      <family val="2"/>
      <charset val="238"/>
    </font>
    <font>
      <sz val="8"/>
      <name val="Arial CE"/>
      <charset val="238"/>
    </font>
    <font>
      <sz val="8"/>
      <color indexed="10"/>
      <name val="Arial Narrow"/>
      <family val="2"/>
      <charset val="238"/>
    </font>
    <font>
      <sz val="8"/>
      <color rgb="FF0070C0"/>
      <name val="Arial Narrow"/>
      <family val="2"/>
      <charset val="238"/>
    </font>
    <font>
      <i/>
      <sz val="8"/>
      <name val="Arial Narrow"/>
      <family val="2"/>
      <charset val="238"/>
    </font>
    <font>
      <sz val="8"/>
      <color indexed="12"/>
      <name val="Arial Narrow"/>
      <family val="2"/>
      <charset val="238"/>
    </font>
    <font>
      <sz val="8.5"/>
      <name val="Times New Roman"/>
      <family val="1"/>
      <charset val="238"/>
    </font>
    <font>
      <sz val="8.5"/>
      <name val="Verdana"/>
      <family val="2"/>
      <charset val="238"/>
    </font>
    <font>
      <b/>
      <sz val="8.5"/>
      <color indexed="10"/>
      <name val="Verdana"/>
      <family val="2"/>
      <charset val="238"/>
    </font>
    <font>
      <sz val="8.5"/>
      <name val="Arial CE"/>
      <charset val="238"/>
    </font>
    <font>
      <sz val="8.5"/>
      <name val="Verdana"/>
      <family val="2"/>
    </font>
    <font>
      <b/>
      <sz val="8.5"/>
      <name val="Verdana"/>
      <family val="2"/>
      <charset val="238"/>
    </font>
    <font>
      <b/>
      <sz val="8.5"/>
      <color rgb="FFFF0000"/>
      <name val="Verdana"/>
      <family val="2"/>
      <charset val="238"/>
    </font>
    <font>
      <b/>
      <sz val="8"/>
      <color rgb="FFFF0000"/>
      <name val="Verdana"/>
      <family val="2"/>
      <charset val="238"/>
    </font>
    <font>
      <b/>
      <sz val="8"/>
      <color indexed="10"/>
      <name val="Verdana"/>
      <family val="2"/>
      <charset val="238"/>
    </font>
    <font>
      <i/>
      <sz val="7"/>
      <name val="Arial Narrow"/>
      <family val="2"/>
      <charset val="238"/>
    </font>
    <font>
      <sz val="10"/>
      <name val="Verdana"/>
      <family val="2"/>
      <charset val="238"/>
    </font>
    <font>
      <sz val="11"/>
      <color indexed="8"/>
      <name val="Calibri"/>
      <family val="2"/>
      <charset val="238"/>
    </font>
    <font>
      <sz val="8"/>
      <color theme="1"/>
      <name val="Verdana"/>
      <family val="2"/>
      <charset val="238"/>
    </font>
    <font>
      <sz val="8"/>
      <color indexed="8"/>
      <name val="Verdana"/>
      <family val="2"/>
      <charset val="238"/>
    </font>
    <font>
      <b/>
      <sz val="8"/>
      <color indexed="8"/>
      <name val="Arial Narrow"/>
      <family val="2"/>
      <charset val="238"/>
    </font>
    <font>
      <b/>
      <sz val="9"/>
      <name val="Arial Narrow"/>
      <family val="2"/>
      <charset val="238"/>
    </font>
    <font>
      <sz val="10"/>
      <color indexed="8"/>
      <name val="Arial Narrow"/>
      <family val="2"/>
      <charset val="238"/>
    </font>
    <font>
      <b/>
      <vertAlign val="superscript"/>
      <sz val="8"/>
      <color indexed="8"/>
      <name val="Arial Narrow"/>
      <family val="2"/>
      <charset val="238"/>
    </font>
    <font>
      <b/>
      <sz val="11"/>
      <color rgb="FFC00000"/>
      <name val="Arial Narrow"/>
      <family val="2"/>
      <charset val="238"/>
    </font>
    <font>
      <b/>
      <sz val="8"/>
      <name val="Verdana"/>
      <family val="2"/>
    </font>
    <font>
      <sz val="8"/>
      <name val="Verdana"/>
      <family val="2"/>
    </font>
    <font>
      <sz val="8"/>
      <name val="Arial CE"/>
      <family val="2"/>
      <charset val="238"/>
    </font>
    <font>
      <vertAlign val="subscript"/>
      <sz val="8"/>
      <name val="Verdana"/>
      <family val="2"/>
    </font>
    <font>
      <vertAlign val="superscript"/>
      <sz val="8"/>
      <name val="Verdana"/>
      <family val="2"/>
    </font>
    <font>
      <sz val="10"/>
      <name val="Arial CE"/>
      <family val="2"/>
      <charset val="238"/>
    </font>
    <font>
      <b/>
      <sz val="9"/>
      <color indexed="81"/>
      <name val="Tahoma"/>
      <family val="2"/>
      <charset val="238"/>
    </font>
    <font>
      <sz val="9"/>
      <color indexed="81"/>
      <name val="Tahoma"/>
      <family val="2"/>
      <charset val="238"/>
    </font>
    <font>
      <b/>
      <sz val="10"/>
      <color indexed="10"/>
      <name val="Arial Narrow"/>
      <family val="2"/>
      <charset val="238"/>
    </font>
    <font>
      <sz val="8"/>
      <color rgb="FF222222"/>
      <name val="Arial"/>
      <family val="2"/>
      <charset val="238"/>
    </font>
    <font>
      <b/>
      <sz val="11"/>
      <color theme="1"/>
      <name val="Calibri"/>
      <family val="2"/>
      <charset val="238"/>
      <scheme val="minor"/>
    </font>
    <font>
      <b/>
      <sz val="8"/>
      <color theme="1"/>
      <name val="Verdana"/>
      <family val="2"/>
      <charset val="238"/>
    </font>
    <font>
      <sz val="11"/>
      <color indexed="9"/>
      <name val="Calibri"/>
      <family val="2"/>
      <charset val="238"/>
    </font>
    <font>
      <sz val="11"/>
      <color indexed="20"/>
      <name val="Calibri"/>
      <family val="2"/>
      <charset val="238"/>
    </font>
    <font>
      <b/>
      <sz val="11"/>
      <color indexed="52"/>
      <name val="Calibri"/>
      <family val="2"/>
      <charset val="238"/>
    </font>
    <font>
      <b/>
      <sz val="11"/>
      <color indexed="9"/>
      <name val="Calibri"/>
      <family val="2"/>
      <charset val="238"/>
    </font>
    <font>
      <sz val="11"/>
      <color indexed="12"/>
      <name val="Arial CE"/>
      <family val="2"/>
      <charset val="238"/>
    </font>
    <font>
      <i/>
      <sz val="11"/>
      <color indexed="23"/>
      <name val="Calibri"/>
      <family val="2"/>
      <charset val="238"/>
    </font>
    <font>
      <sz val="11"/>
      <color indexed="17"/>
      <name val="Calibri"/>
      <family val="2"/>
      <charset val="238"/>
    </font>
    <font>
      <b/>
      <sz val="15"/>
      <color indexed="56"/>
      <name val="Calibri"/>
      <family val="2"/>
      <charset val="238"/>
    </font>
    <font>
      <b/>
      <sz val="13"/>
      <color indexed="56"/>
      <name val="Calibri"/>
      <family val="2"/>
      <charset val="238"/>
    </font>
    <font>
      <b/>
      <sz val="11"/>
      <color indexed="56"/>
      <name val="Calibri"/>
      <family val="2"/>
      <charset val="238"/>
    </font>
    <font>
      <sz val="11"/>
      <color indexed="62"/>
      <name val="Calibri"/>
      <family val="2"/>
      <charset val="238"/>
    </font>
    <font>
      <sz val="11"/>
      <color indexed="52"/>
      <name val="Calibri"/>
      <family val="2"/>
      <charset val="238"/>
    </font>
    <font>
      <sz val="11"/>
      <color indexed="60"/>
      <name val="Calibri"/>
      <family val="2"/>
      <charset val="238"/>
    </font>
    <font>
      <sz val="12"/>
      <color theme="1"/>
      <name val="Times New Roman"/>
      <family val="2"/>
      <charset val="238"/>
    </font>
    <font>
      <sz val="10"/>
      <color rgb="FF000000"/>
      <name val="Times New Roman"/>
      <family val="1"/>
      <charset val="238"/>
    </font>
    <font>
      <sz val="10"/>
      <name val="Times New Roman CE"/>
      <charset val="238"/>
    </font>
    <font>
      <b/>
      <sz val="11"/>
      <color indexed="63"/>
      <name val="Calibri"/>
      <family val="2"/>
      <charset val="238"/>
    </font>
    <font>
      <sz val="11"/>
      <color indexed="16"/>
      <name val="Arial CE"/>
      <family val="2"/>
      <charset val="238"/>
    </font>
    <font>
      <b/>
      <sz val="18"/>
      <color indexed="56"/>
      <name val="Cambria"/>
      <family val="2"/>
      <charset val="238"/>
    </font>
    <font>
      <b/>
      <sz val="11"/>
      <color indexed="8"/>
      <name val="Calibri"/>
      <family val="2"/>
      <charset val="238"/>
    </font>
    <font>
      <sz val="11"/>
      <name val="Arial CE"/>
      <family val="2"/>
      <charset val="238"/>
    </font>
    <font>
      <sz val="11"/>
      <color indexed="10"/>
      <name val="Calibri"/>
      <family val="2"/>
      <charset val="238"/>
    </font>
    <font>
      <sz val="9"/>
      <name val="Arial CE"/>
      <charset val="238"/>
    </font>
    <font>
      <sz val="10"/>
      <color theme="0"/>
      <name val="Arial Narrow"/>
      <family val="2"/>
      <charset val="238"/>
    </font>
    <font>
      <i/>
      <sz val="8"/>
      <color theme="1"/>
      <name val="Arial"/>
      <family val="2"/>
      <charset val="238"/>
    </font>
    <font>
      <i/>
      <sz val="11"/>
      <color theme="1"/>
      <name val="Arial"/>
      <family val="2"/>
      <charset val="238"/>
    </font>
    <font>
      <b/>
      <sz val="16"/>
      <color theme="1"/>
      <name val="Arial"/>
      <family val="2"/>
      <charset val="238"/>
    </font>
    <font>
      <b/>
      <sz val="14"/>
      <color theme="1"/>
      <name val="Arial"/>
      <family val="2"/>
      <charset val="238"/>
    </font>
    <font>
      <sz val="10"/>
      <color theme="5" tint="-0.249977111117893"/>
      <name val="Arial"/>
      <family val="2"/>
      <charset val="238"/>
    </font>
    <font>
      <sz val="12"/>
      <name val="Arial"/>
      <family val="2"/>
      <charset val="238"/>
    </font>
    <font>
      <b/>
      <sz val="8"/>
      <name val="Arial"/>
      <family val="2"/>
      <charset val="238"/>
    </font>
    <font>
      <b/>
      <sz val="10"/>
      <name val="Arial"/>
      <family val="2"/>
      <charset val="238"/>
    </font>
    <font>
      <vertAlign val="superscript"/>
      <sz val="8"/>
      <name val="Arial"/>
      <family val="2"/>
      <charset val="238"/>
    </font>
    <font>
      <vertAlign val="subscript"/>
      <sz val="8"/>
      <name val="Arial"/>
      <family val="2"/>
      <charset val="238"/>
    </font>
    <font>
      <sz val="9"/>
      <name val="Arial"/>
      <family val="2"/>
      <charset val="238"/>
    </font>
    <font>
      <sz val="8"/>
      <color theme="1"/>
      <name val="Calibri"/>
      <family val="2"/>
      <charset val="238"/>
      <scheme val="minor"/>
    </font>
    <font>
      <b/>
      <vertAlign val="subscript"/>
      <sz val="8"/>
      <name val="Arial"/>
      <family val="2"/>
      <charset val="238"/>
    </font>
    <font>
      <sz val="9"/>
      <color theme="1"/>
      <name val="Arial"/>
      <family val="2"/>
      <charset val="238"/>
    </font>
    <font>
      <sz val="7"/>
      <name val="Arial"/>
      <family val="2"/>
      <charset val="238"/>
    </font>
    <font>
      <vertAlign val="superscript"/>
      <sz val="7"/>
      <name val="Arial"/>
      <family val="2"/>
      <charset val="238"/>
    </font>
    <font>
      <vertAlign val="superscript"/>
      <sz val="8"/>
      <color indexed="8"/>
      <name val="Arial"/>
      <family val="2"/>
      <charset val="238"/>
    </font>
    <font>
      <sz val="8"/>
      <color indexed="8"/>
      <name val="Arial"/>
      <family val="2"/>
      <charset val="238"/>
    </font>
    <font>
      <b/>
      <sz val="8"/>
      <color theme="1"/>
      <name val="Arial"/>
      <family val="2"/>
      <charset val="238"/>
    </font>
    <font>
      <vertAlign val="subscript"/>
      <sz val="9"/>
      <color indexed="8"/>
      <name val="Arial"/>
      <family val="2"/>
      <charset val="238"/>
    </font>
    <font>
      <sz val="9"/>
      <color indexed="8"/>
      <name val="Arial"/>
      <family val="2"/>
      <charset val="238"/>
    </font>
    <font>
      <vertAlign val="subscript"/>
      <sz val="8"/>
      <color indexed="8"/>
      <name val="Arial"/>
      <family val="2"/>
      <charset val="238"/>
    </font>
    <font>
      <i/>
      <sz val="8"/>
      <color theme="5" tint="-0.249977111117893"/>
      <name val="Arial"/>
      <family val="2"/>
      <charset val="238"/>
    </font>
    <font>
      <sz val="7"/>
      <color theme="1"/>
      <name val="Arial"/>
      <family val="2"/>
      <charset val="238"/>
    </font>
    <font>
      <sz val="8"/>
      <color rgb="FFFF0000"/>
      <name val="Arial"/>
      <family val="2"/>
      <charset val="238"/>
    </font>
    <font>
      <b/>
      <sz val="8"/>
      <color rgb="FF000000"/>
      <name val="Arial"/>
      <family val="2"/>
      <charset val="238"/>
    </font>
    <font>
      <sz val="8"/>
      <color rgb="FF000000"/>
      <name val="Arial"/>
      <family val="2"/>
      <charset val="238"/>
    </font>
    <font>
      <sz val="8"/>
      <color rgb="FFC65911"/>
      <name val="Arial"/>
      <family val="2"/>
      <charset val="238"/>
    </font>
    <font>
      <sz val="8"/>
      <color indexed="53"/>
      <name val="Arial"/>
      <family val="2"/>
      <charset val="238"/>
    </font>
    <font>
      <vertAlign val="superscript"/>
      <sz val="8"/>
      <color indexed="53"/>
      <name val="Arial"/>
      <family val="2"/>
      <charset val="238"/>
    </font>
    <font>
      <vertAlign val="subscript"/>
      <sz val="8"/>
      <color indexed="53"/>
      <name val="Arial"/>
      <family val="2"/>
      <charset val="238"/>
    </font>
    <font>
      <b/>
      <sz val="8"/>
      <color theme="1"/>
      <name val="Calibri"/>
      <family val="2"/>
      <charset val="238"/>
      <scheme val="minor"/>
    </font>
    <font>
      <sz val="11"/>
      <color theme="0"/>
      <name val="Arial Narrow"/>
      <family val="2"/>
      <charset val="238"/>
    </font>
    <font>
      <sz val="8"/>
      <name val="Tahoma"/>
      <family val="2"/>
      <charset val="238"/>
    </font>
    <font>
      <strike/>
      <sz val="8"/>
      <name val="Arial Narrow"/>
      <family val="2"/>
      <charset val="238"/>
    </font>
    <font>
      <sz val="8"/>
      <color theme="1"/>
      <name val="Aptos Narrow"/>
      <family val="2"/>
    </font>
    <font>
      <sz val="11"/>
      <color theme="2" tint="-0.249977111117893"/>
      <name val="Arial Narrow"/>
      <family val="2"/>
      <charset val="238"/>
    </font>
    <font>
      <sz val="8"/>
      <color theme="2" tint="-0.249977111117893"/>
      <name val="Arial Narrow"/>
      <family val="2"/>
      <charset val="238"/>
    </font>
    <font>
      <b/>
      <sz val="8"/>
      <color theme="2" tint="-0.249977111117893"/>
      <name val="Arial Narrow"/>
      <family val="2"/>
      <charset val="238"/>
    </font>
  </fonts>
  <fills count="62">
    <fill>
      <patternFill patternType="none"/>
    </fill>
    <fill>
      <patternFill patternType="gray125"/>
    </fill>
    <fill>
      <patternFill patternType="gray0625">
        <bgColor theme="0"/>
      </patternFill>
    </fill>
    <fill>
      <patternFill patternType="solid">
        <fgColor theme="0"/>
        <bgColor indexed="64"/>
      </patternFill>
    </fill>
    <fill>
      <patternFill patternType="solid">
        <fgColor theme="9" tint="0.79998168889431442"/>
        <bgColor indexed="64"/>
      </patternFill>
    </fill>
    <fill>
      <patternFill patternType="solid">
        <fgColor indexed="65"/>
        <bgColor indexed="64"/>
      </patternFill>
    </fill>
    <fill>
      <patternFill patternType="solid">
        <fgColor theme="9" tint="0.59996337778862885"/>
        <bgColor indexed="64"/>
      </patternFill>
    </fill>
    <fill>
      <patternFill patternType="solid">
        <fgColor theme="9" tint="0.39994506668294322"/>
        <bgColor indexed="64"/>
      </patternFill>
    </fill>
    <fill>
      <patternFill patternType="solid">
        <fgColor theme="7" tint="0.59996337778862885"/>
        <bgColor indexed="64"/>
      </patternFill>
    </fill>
    <fill>
      <patternFill patternType="solid">
        <fgColor theme="5" tint="0.79998168889431442"/>
        <bgColor indexed="64"/>
      </patternFill>
    </fill>
    <fill>
      <patternFill patternType="solid">
        <fgColor theme="5" tint="0.59996337778862885"/>
        <bgColor indexed="64"/>
      </patternFill>
    </fill>
    <fill>
      <patternFill patternType="solid">
        <fgColor theme="5" tint="0.39994506668294322"/>
        <bgColor indexed="64"/>
      </patternFill>
    </fill>
    <fill>
      <patternFill patternType="solid">
        <fgColor theme="5" tint="-0.24994659260841701"/>
        <bgColor indexed="64"/>
      </patternFill>
    </fill>
    <fill>
      <patternFill patternType="solid">
        <fgColor theme="7" tint="0.39994506668294322"/>
        <bgColor indexed="64"/>
      </patternFill>
    </fill>
    <fill>
      <patternFill patternType="solid">
        <fgColor rgb="FFFFF2CC"/>
        <bgColor indexed="64"/>
      </patternFill>
    </fill>
    <fill>
      <patternFill patternType="solid">
        <fgColor rgb="FFE2EFDA"/>
        <bgColor indexed="64"/>
      </patternFill>
    </fill>
    <fill>
      <patternFill patternType="solid">
        <fgColor rgb="FFFFFFFF"/>
        <bgColor indexed="64"/>
      </patternFill>
    </fill>
    <fill>
      <patternFill patternType="solid">
        <fgColor theme="0" tint="-4.9989318521683403E-2"/>
        <bgColor indexed="64"/>
      </patternFill>
    </fill>
    <fill>
      <patternFill patternType="solid">
        <fgColor theme="2"/>
        <bgColor indexed="64"/>
      </patternFill>
    </fill>
    <fill>
      <patternFill patternType="solid">
        <fgColor rgb="FFFFFF00"/>
        <bgColor indexed="64"/>
      </patternFill>
    </fill>
    <fill>
      <patternFill patternType="solid">
        <fgColor theme="4" tint="0.79998168889431442"/>
        <bgColor indexed="64"/>
      </patternFill>
    </fill>
    <fill>
      <patternFill patternType="solid">
        <fgColor rgb="FF92D050"/>
        <bgColor indexed="64"/>
      </patternFill>
    </fill>
    <fill>
      <patternFill patternType="solid">
        <fgColor indexed="50"/>
        <bgColor indexed="64"/>
      </patternFill>
    </fill>
    <fill>
      <patternFill patternType="solid">
        <fgColor indexed="52"/>
        <bgColor indexed="64"/>
      </patternFill>
    </fill>
    <fill>
      <patternFill patternType="solid">
        <fgColor indexed="22"/>
        <bgColor indexed="64"/>
      </patternFill>
    </fill>
    <fill>
      <patternFill patternType="solid">
        <fgColor indexed="9"/>
        <bgColor indexed="64"/>
      </patternFill>
    </fill>
    <fill>
      <patternFill patternType="solid">
        <fgColor theme="0" tint="-0.249977111117893"/>
        <bgColor indexed="64"/>
      </patternFill>
    </fill>
    <fill>
      <patternFill patternType="solid">
        <fgColor theme="3" tint="0.59999389629810485"/>
        <bgColor indexed="64"/>
      </patternFill>
    </fill>
    <fill>
      <patternFill patternType="solid">
        <fgColor indexed="22"/>
        <bgColor indexed="9"/>
      </patternFill>
    </fill>
    <fill>
      <patternFill patternType="solid">
        <fgColor indexed="27"/>
        <bgColor indexed="9"/>
      </patternFill>
    </fill>
    <fill>
      <patternFill patternType="solid">
        <fgColor indexed="45"/>
        <bgColor indexed="9"/>
      </patternFill>
    </fill>
    <fill>
      <patternFill patternType="solid">
        <fgColor rgb="FFFF0000"/>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bgColor indexed="64"/>
      </patternFill>
    </fill>
    <fill>
      <patternFill patternType="solid">
        <fgColor indexed="22"/>
      </patternFill>
    </fill>
    <fill>
      <patternFill patternType="solid">
        <fgColor indexed="55"/>
      </patternFill>
    </fill>
    <fill>
      <patternFill patternType="solid">
        <fgColor indexed="47"/>
        <bgColor indexed="64"/>
      </patternFill>
    </fill>
    <fill>
      <patternFill patternType="solid">
        <fgColor indexed="43"/>
      </patternFill>
    </fill>
    <fill>
      <patternFill patternType="solid">
        <fgColor indexed="26"/>
      </patternFill>
    </fill>
    <fill>
      <patternFill patternType="solid">
        <fgColor indexed="26"/>
        <bgColor indexed="64"/>
      </patternFill>
    </fill>
    <fill>
      <patternFill patternType="gray0625"/>
    </fill>
    <fill>
      <patternFill patternType="solid">
        <fgColor theme="8" tint="0.79998168889431442"/>
        <bgColor indexed="64"/>
      </patternFill>
    </fill>
    <fill>
      <patternFill patternType="solid">
        <fgColor theme="4" tint="0.59999389629810485"/>
        <bgColor indexed="64"/>
      </patternFill>
    </fill>
  </fills>
  <borders count="164">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style="medium">
        <color indexed="64"/>
      </right>
      <top/>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style="medium">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top style="thin">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style="thin">
        <color rgb="FF000000"/>
      </right>
      <top style="medium">
        <color indexed="64"/>
      </top>
      <bottom style="thin">
        <color indexed="64"/>
      </bottom>
      <diagonal/>
    </border>
    <border>
      <left style="medium">
        <color indexed="64"/>
      </left>
      <right style="thin">
        <color rgb="FF000000"/>
      </right>
      <top/>
      <bottom style="thin">
        <color indexed="64"/>
      </bottom>
      <diagonal/>
    </border>
    <border>
      <left style="medium">
        <color indexed="64"/>
      </left>
      <right style="thin">
        <color rgb="FF000000"/>
      </right>
      <top style="thin">
        <color indexed="64"/>
      </top>
      <bottom style="thin">
        <color indexed="64"/>
      </bottom>
      <diagonal/>
    </border>
    <border>
      <left style="medium">
        <color indexed="64"/>
      </left>
      <right style="thin">
        <color rgb="FF000000"/>
      </right>
      <top style="thin">
        <color indexed="64"/>
      </top>
      <bottom style="medium">
        <color indexed="64"/>
      </bottom>
      <diagonal/>
    </border>
    <border>
      <left/>
      <right style="medium">
        <color rgb="FF000000"/>
      </right>
      <top style="medium">
        <color indexed="64"/>
      </top>
      <bottom/>
      <diagonal/>
    </border>
    <border>
      <left/>
      <right style="medium">
        <color rgb="FF000000"/>
      </right>
      <top/>
      <bottom/>
      <diagonal/>
    </border>
    <border>
      <left/>
      <right style="medium">
        <color rgb="FF000000"/>
      </right>
      <top style="medium">
        <color indexed="64"/>
      </top>
      <bottom style="medium">
        <color indexed="64"/>
      </bottom>
      <diagonal/>
    </border>
    <border>
      <left/>
      <right style="medium">
        <color rgb="FF000000"/>
      </right>
      <top/>
      <bottom style="medium">
        <color indexed="64"/>
      </bottom>
      <diagonal/>
    </border>
    <border>
      <left style="medium">
        <color indexed="64"/>
      </left>
      <right style="medium">
        <color rgb="FF000000"/>
      </right>
      <top style="medium">
        <color indexed="64"/>
      </top>
      <bottom/>
      <diagonal/>
    </border>
    <border>
      <left style="medium">
        <color indexed="64"/>
      </left>
      <right style="medium">
        <color rgb="FF000000"/>
      </right>
      <top/>
      <bottom style="medium">
        <color indexed="64"/>
      </bottom>
      <diagonal/>
    </border>
    <border>
      <left style="medium">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indexed="64"/>
      </bottom>
      <diagonal/>
    </border>
    <border>
      <left/>
      <right style="medium">
        <color rgb="FF000000"/>
      </right>
      <top style="medium">
        <color indexed="64"/>
      </top>
      <bottom style="medium">
        <color rgb="FF000000"/>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
      <left/>
      <right/>
      <top/>
      <bottom style="medium">
        <color rgb="FF000000"/>
      </bottom>
      <diagonal/>
    </border>
    <border>
      <left style="medium">
        <color indexed="64"/>
      </left>
      <right/>
      <top style="thin">
        <color indexed="64"/>
      </top>
      <bottom style="medium">
        <color indexed="64"/>
      </bottom>
      <diagonal/>
    </border>
    <border>
      <left/>
      <right/>
      <top style="thin">
        <color indexed="23"/>
      </top>
      <bottom/>
      <diagonal/>
    </border>
    <border>
      <left/>
      <right style="thin">
        <color theme="0" tint="-0.249977111117893"/>
      </right>
      <top style="thin">
        <color indexed="23"/>
      </top>
      <bottom/>
      <diagonal/>
    </border>
    <border>
      <left/>
      <right style="thin">
        <color theme="0" tint="-0.249977111117893"/>
      </right>
      <top/>
      <bottom/>
      <diagonal/>
    </border>
    <border>
      <left/>
      <right style="thin">
        <color indexed="23"/>
      </right>
      <top style="thin">
        <color indexed="23"/>
      </top>
      <bottom/>
      <diagonal/>
    </border>
    <border>
      <left/>
      <right style="thin">
        <color indexed="23"/>
      </right>
      <top/>
      <bottom/>
      <diagonal/>
    </border>
    <border>
      <left/>
      <right/>
      <top/>
      <bottom style="thin">
        <color indexed="23"/>
      </bottom>
      <diagonal/>
    </border>
    <border>
      <left/>
      <right style="thin">
        <color indexed="23"/>
      </right>
      <top/>
      <bottom style="thin">
        <color indexed="23"/>
      </bottom>
      <diagonal/>
    </border>
    <border>
      <left style="thin">
        <color theme="0" tint="-0.249977111117893"/>
      </left>
      <right/>
      <top/>
      <bottom style="thin">
        <color indexed="23"/>
      </bottom>
      <diagonal/>
    </border>
    <border>
      <left/>
      <right style="thin">
        <color theme="0" tint="-0.249977111117893"/>
      </right>
      <top/>
      <bottom style="thin">
        <color indexed="23"/>
      </bottom>
      <diagonal/>
    </border>
    <border>
      <left/>
      <right style="thin">
        <color theme="0" tint="-0.34998626667073579"/>
      </right>
      <top/>
      <bottom/>
      <diagonal/>
    </border>
    <border>
      <left/>
      <right/>
      <top style="thin">
        <color theme="0" tint="-0.34998626667073579"/>
      </top>
      <bottom/>
      <diagonal/>
    </border>
    <border>
      <left/>
      <right/>
      <top/>
      <bottom style="thin">
        <color theme="0" tint="-0.34998626667073579"/>
      </bottom>
      <diagonal/>
    </border>
    <border>
      <left style="thin">
        <color theme="0" tint="-0.34998626667073579"/>
      </left>
      <right/>
      <top/>
      <bottom style="thin">
        <color indexed="23"/>
      </bottom>
      <diagonal/>
    </border>
    <border>
      <left style="thin">
        <color theme="0" tint="-0.34998626667073579"/>
      </left>
      <right/>
      <top style="thin">
        <color indexed="23"/>
      </top>
      <bottom/>
      <diagonal/>
    </border>
    <border>
      <left style="thin">
        <color theme="0" tint="-0.34998626667073579"/>
      </left>
      <right/>
      <top/>
      <bottom/>
      <diagonal/>
    </border>
    <border>
      <left style="thin">
        <color theme="0" tint="-0.34998626667073579"/>
      </left>
      <right/>
      <top style="thin">
        <color theme="0" tint="-0.34998626667073579"/>
      </top>
      <bottom/>
      <diagonal/>
    </border>
    <border>
      <left style="thin">
        <color theme="0" tint="-0.34998626667073579"/>
      </left>
      <right/>
      <top/>
      <bottom style="thin">
        <color theme="0" tint="-0.34998626667073579"/>
      </bottom>
      <diagonal/>
    </border>
    <border>
      <left/>
      <right style="thin">
        <color theme="0" tint="-0.34998626667073579"/>
      </right>
      <top style="thin">
        <color theme="0" tint="-0.34998626667073579"/>
      </top>
      <bottom/>
      <diagonal/>
    </border>
    <border>
      <left/>
      <right style="thin">
        <color theme="0" tint="-0.34998626667073579"/>
      </right>
      <top/>
      <bottom style="thin">
        <color theme="0" tint="-0.34998626667073579"/>
      </bottom>
      <diagonal/>
    </border>
    <border>
      <left/>
      <right style="thin">
        <color theme="0" tint="-0.34998626667073579"/>
      </right>
      <top/>
      <bottom style="thin">
        <color indexed="23"/>
      </bottom>
      <diagonal/>
    </border>
    <border>
      <left/>
      <right style="thin">
        <color theme="0" tint="-0.34998626667073579"/>
      </right>
      <top style="thin">
        <color indexed="23"/>
      </top>
      <bottom/>
      <diagonal/>
    </border>
    <border>
      <left/>
      <right style="thin">
        <color indexed="23"/>
      </right>
      <top/>
      <bottom style="thin">
        <color theme="0" tint="-0.34998626667073579"/>
      </bottom>
      <diagonal/>
    </border>
    <border>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top style="thin">
        <color rgb="FF000000"/>
      </top>
      <bottom style="medium">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diagonal/>
    </border>
    <border>
      <left style="hair">
        <color auto="1"/>
      </left>
      <right style="hair">
        <color auto="1"/>
      </right>
      <top/>
      <bottom style="hair">
        <color auto="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auto="1"/>
      </left>
      <right/>
      <top/>
      <bottom/>
      <diagonal/>
    </border>
    <border>
      <left/>
      <right style="hair">
        <color auto="1"/>
      </right>
      <top/>
      <bottom/>
      <diagonal/>
    </border>
    <border>
      <left style="hair">
        <color indexed="64"/>
      </left>
      <right style="thin">
        <color indexed="55"/>
      </right>
      <top style="hair">
        <color indexed="64"/>
      </top>
      <bottom/>
      <diagonal/>
    </border>
    <border>
      <left style="thin">
        <color indexed="55"/>
      </left>
      <right style="hair">
        <color indexed="64"/>
      </right>
      <top style="hair">
        <color indexed="64"/>
      </top>
      <bottom/>
      <diagonal/>
    </border>
    <border>
      <left/>
      <right style="thin">
        <color indexed="55"/>
      </right>
      <top/>
      <bottom/>
      <diagonal/>
    </border>
    <border>
      <left style="thin">
        <color indexed="55"/>
      </left>
      <right style="hair">
        <color indexed="64"/>
      </right>
      <top/>
      <bottom/>
      <diagonal/>
    </border>
    <border>
      <left style="hair">
        <color indexed="64"/>
      </left>
      <right style="thin">
        <color indexed="55"/>
      </right>
      <top/>
      <bottom/>
      <diagonal/>
    </border>
    <border>
      <left style="hair">
        <color indexed="64"/>
      </left>
      <right style="thin">
        <color indexed="55"/>
      </right>
      <top/>
      <bottom style="hair">
        <color indexed="64"/>
      </bottom>
      <diagonal/>
    </border>
    <border>
      <left style="thin">
        <color indexed="55"/>
      </left>
      <right style="hair">
        <color indexed="64"/>
      </right>
      <top/>
      <bottom style="hair">
        <color indexed="64"/>
      </bottom>
      <diagonal/>
    </border>
    <border>
      <left style="thin">
        <color indexed="55"/>
      </left>
      <right style="thin">
        <color indexed="55"/>
      </right>
      <top/>
      <bottom style="thin">
        <color indexed="55"/>
      </bottom>
      <diagonal/>
    </border>
    <border>
      <left/>
      <right style="medium">
        <color rgb="FF000000"/>
      </right>
      <top style="medium">
        <color rgb="FF000000"/>
      </top>
      <bottom/>
      <diagonal/>
    </border>
    <border>
      <left style="thin">
        <color indexed="8"/>
      </left>
      <right style="thin">
        <color indexed="8"/>
      </right>
      <top style="thin">
        <color indexed="8"/>
      </top>
      <bottom/>
      <diagonal/>
    </border>
    <border>
      <left style="hair">
        <color auto="1"/>
      </left>
      <right style="hair">
        <color auto="1"/>
      </right>
      <top/>
      <bottom/>
      <diagonal/>
    </border>
  </borders>
  <cellStyleXfs count="163">
    <xf numFmtId="0" fontId="0" fillId="0" borderId="0"/>
    <xf numFmtId="43" fontId="10" fillId="0" borderId="0" applyFont="0" applyFill="0" applyBorder="0" applyAlignment="0" applyProtection="0"/>
    <xf numFmtId="9" fontId="10" fillId="0" borderId="0" applyFont="0" applyFill="0" applyBorder="0" applyAlignment="0" applyProtection="0"/>
    <xf numFmtId="0" fontId="12" fillId="0" borderId="0" applyNumberFormat="0" applyFill="0" applyBorder="0" applyAlignment="0" applyProtection="0"/>
    <xf numFmtId="0" fontId="84" fillId="0" borderId="0"/>
    <xf numFmtId="0" fontId="84" fillId="0" borderId="0"/>
    <xf numFmtId="0" fontId="92" fillId="0" borderId="0"/>
    <xf numFmtId="0" fontId="84" fillId="0" borderId="0"/>
    <xf numFmtId="0" fontId="92" fillId="0" borderId="0"/>
    <xf numFmtId="164" fontId="92" fillId="0" borderId="0" applyFont="0" applyFill="0" applyBorder="0" applyAlignment="0" applyProtection="0"/>
    <xf numFmtId="0" fontId="93" fillId="0" borderId="0"/>
    <xf numFmtId="0" fontId="94" fillId="0" borderId="0"/>
    <xf numFmtId="0" fontId="84" fillId="0" borderId="0"/>
    <xf numFmtId="0" fontId="84" fillId="0" borderId="0"/>
    <xf numFmtId="0" fontId="2" fillId="0" borderId="0"/>
    <xf numFmtId="0" fontId="10" fillId="0" borderId="0"/>
    <xf numFmtId="0" fontId="2" fillId="0" borderId="0"/>
    <xf numFmtId="0" fontId="84" fillId="0" borderId="0"/>
    <xf numFmtId="9" fontId="94" fillId="0" borderId="0"/>
    <xf numFmtId="9" fontId="93" fillId="0" borderId="0" applyFont="0" applyFill="0" applyBorder="0" applyAlignment="0" applyProtection="0"/>
    <xf numFmtId="9" fontId="92" fillId="0" borderId="0" applyFont="0" applyFill="0" applyBorder="0" applyAlignment="0" applyProtection="0"/>
    <xf numFmtId="9" fontId="10" fillId="0" borderId="0" applyFont="0" applyFill="0" applyBorder="0" applyAlignment="0" applyProtection="0"/>
    <xf numFmtId="9" fontId="95" fillId="0" borderId="0" applyFont="0" applyFill="0" applyBorder="0" applyAlignment="0" applyProtection="0"/>
    <xf numFmtId="0" fontId="96" fillId="0" borderId="0"/>
    <xf numFmtId="176" fontId="84" fillId="0" borderId="0" applyFont="0" applyFill="0" applyBorder="0" applyAlignment="0" applyProtection="0"/>
    <xf numFmtId="44" fontId="10" fillId="0" borderId="0" applyFont="0" applyFill="0" applyBorder="0" applyAlignment="0" applyProtection="0"/>
    <xf numFmtId="0" fontId="92" fillId="0" borderId="0"/>
    <xf numFmtId="0" fontId="84" fillId="0" borderId="0"/>
    <xf numFmtId="0" fontId="124" fillId="0" borderId="0"/>
    <xf numFmtId="164" fontId="84" fillId="0" borderId="0" applyFill="0" applyBorder="0" applyAlignment="0" applyProtection="0"/>
    <xf numFmtId="0" fontId="84" fillId="0" borderId="0"/>
    <xf numFmtId="0" fontId="92" fillId="0" borderId="0"/>
    <xf numFmtId="0" fontId="124" fillId="34" borderId="0" applyNumberFormat="0" applyBorder="0" applyAlignment="0" applyProtection="0"/>
    <xf numFmtId="0" fontId="124" fillId="35" borderId="0" applyNumberFormat="0" applyBorder="0" applyAlignment="0" applyProtection="0"/>
    <xf numFmtId="0" fontId="124" fillId="36" borderId="0" applyNumberFormat="0" applyBorder="0" applyAlignment="0" applyProtection="0"/>
    <xf numFmtId="0" fontId="124" fillId="37" borderId="0" applyNumberFormat="0" applyBorder="0" applyAlignment="0" applyProtection="0"/>
    <xf numFmtId="0" fontId="124" fillId="38" borderId="0" applyNumberFormat="0" applyBorder="0" applyAlignment="0" applyProtection="0"/>
    <xf numFmtId="0" fontId="124" fillId="39" borderId="0" applyNumberFormat="0" applyBorder="0" applyAlignment="0" applyProtection="0"/>
    <xf numFmtId="0" fontId="124" fillId="40" borderId="0" applyNumberFormat="0" applyBorder="0" applyAlignment="0" applyProtection="0"/>
    <xf numFmtId="0" fontId="124" fillId="41" borderId="0" applyNumberFormat="0" applyBorder="0" applyAlignment="0" applyProtection="0"/>
    <xf numFmtId="0" fontId="124" fillId="42" borderId="0" applyNumberFormat="0" applyBorder="0" applyAlignment="0" applyProtection="0"/>
    <xf numFmtId="0" fontId="124" fillId="37" borderId="0" applyNumberFormat="0" applyBorder="0" applyAlignment="0" applyProtection="0"/>
    <xf numFmtId="0" fontId="124" fillId="40" borderId="0" applyNumberFormat="0" applyBorder="0" applyAlignment="0" applyProtection="0"/>
    <xf numFmtId="0" fontId="124" fillId="43" borderId="0" applyNumberFormat="0" applyBorder="0" applyAlignment="0" applyProtection="0"/>
    <xf numFmtId="0" fontId="144" fillId="44" borderId="0" applyNumberFormat="0" applyBorder="0" applyAlignment="0" applyProtection="0"/>
    <xf numFmtId="0" fontId="144" fillId="41" borderId="0" applyNumberFormat="0" applyBorder="0" applyAlignment="0" applyProtection="0"/>
    <xf numFmtId="0" fontId="144" fillId="42" borderId="0" applyNumberFormat="0" applyBorder="0" applyAlignment="0" applyProtection="0"/>
    <xf numFmtId="0" fontId="144" fillId="45" borderId="0" applyNumberFormat="0" applyBorder="0" applyAlignment="0" applyProtection="0"/>
    <xf numFmtId="0" fontId="144" fillId="46" borderId="0" applyNumberFormat="0" applyBorder="0" applyAlignment="0" applyProtection="0"/>
    <xf numFmtId="0" fontId="144" fillId="47" borderId="0" applyNumberFormat="0" applyBorder="0" applyAlignment="0" applyProtection="0"/>
    <xf numFmtId="0" fontId="144" fillId="48" borderId="0" applyNumberFormat="0" applyBorder="0" applyAlignment="0" applyProtection="0"/>
    <xf numFmtId="0" fontId="144" fillId="49" borderId="0" applyNumberFormat="0" applyBorder="0" applyAlignment="0" applyProtection="0"/>
    <xf numFmtId="0" fontId="144" fillId="50" borderId="0" applyNumberFormat="0" applyBorder="0" applyAlignment="0" applyProtection="0"/>
    <xf numFmtId="0" fontId="144" fillId="45" borderId="0" applyNumberFormat="0" applyBorder="0" applyAlignment="0" applyProtection="0"/>
    <xf numFmtId="0" fontId="144" fillId="46" borderId="0" applyNumberFormat="0" applyBorder="0" applyAlignment="0" applyProtection="0"/>
    <xf numFmtId="0" fontId="144" fillId="51" borderId="0" applyNumberFormat="0" applyBorder="0" applyAlignment="0" applyProtection="0"/>
    <xf numFmtId="4" fontId="84" fillId="52" borderId="5" applyNumberFormat="0" applyFont="0" applyBorder="0" applyAlignment="0">
      <alignment horizontal="center"/>
      <protection locked="0"/>
    </xf>
    <xf numFmtId="4" fontId="84" fillId="52" borderId="5" applyNumberFormat="0" applyFont="0" applyBorder="0" applyAlignment="0">
      <alignment horizontal="center"/>
      <protection locked="0"/>
    </xf>
    <xf numFmtId="0" fontId="145" fillId="35" borderId="0" applyNumberFormat="0" applyBorder="0" applyAlignment="0" applyProtection="0"/>
    <xf numFmtId="0" fontId="146" fillId="53" borderId="133" applyNumberFormat="0" applyAlignment="0" applyProtection="0"/>
    <xf numFmtId="0" fontId="147" fillId="54" borderId="134" applyNumberFormat="0" applyAlignment="0" applyProtection="0"/>
    <xf numFmtId="0" fontId="148" fillId="55" borderId="130">
      <alignment horizontal="center" vertical="center"/>
    </xf>
    <xf numFmtId="0" fontId="148" fillId="55" borderId="130">
      <alignment horizontal="center" vertical="center"/>
    </xf>
    <xf numFmtId="183" fontId="148" fillId="55" borderId="130">
      <alignment horizontal="right" vertical="center"/>
    </xf>
    <xf numFmtId="183" fontId="148" fillId="55" borderId="130">
      <alignment horizontal="right" vertical="center"/>
    </xf>
    <xf numFmtId="184" fontId="92" fillId="0" borderId="0" applyFont="0" applyFill="0" applyBorder="0" applyAlignment="0" applyProtection="0"/>
    <xf numFmtId="0" fontId="149" fillId="0" borderId="0" applyNumberFormat="0" applyFill="0" applyBorder="0" applyAlignment="0" applyProtection="0"/>
    <xf numFmtId="0" fontId="150" fillId="36" borderId="0" applyNumberFormat="0" applyBorder="0" applyAlignment="0" applyProtection="0"/>
    <xf numFmtId="0" fontId="151" fillId="0" borderId="135" applyNumberFormat="0" applyFill="0" applyAlignment="0" applyProtection="0"/>
    <xf numFmtId="0" fontId="152" fillId="0" borderId="136" applyNumberFormat="0" applyFill="0" applyAlignment="0" applyProtection="0"/>
    <xf numFmtId="0" fontId="153" fillId="0" borderId="137" applyNumberFormat="0" applyFill="0" applyAlignment="0" applyProtection="0"/>
    <xf numFmtId="0" fontId="153" fillId="0" borderId="0" applyNumberFormat="0" applyFill="0" applyBorder="0" applyAlignment="0" applyProtection="0"/>
    <xf numFmtId="0" fontId="12" fillId="0" borderId="0" applyNumberFormat="0" applyFill="0" applyBorder="0" applyAlignment="0" applyProtection="0"/>
    <xf numFmtId="0" fontId="154" fillId="39" borderId="133" applyNumberFormat="0" applyAlignment="0" applyProtection="0"/>
    <xf numFmtId="0" fontId="155" fillId="0" borderId="138" applyNumberFormat="0" applyFill="0" applyAlignment="0" applyProtection="0"/>
    <xf numFmtId="0" fontId="156" fillId="56" borderId="0" applyNumberFormat="0" applyBorder="0" applyAlignment="0" applyProtection="0"/>
    <xf numFmtId="0" fontId="94" fillId="0" borderId="0"/>
    <xf numFmtId="0" fontId="94" fillId="0" borderId="0"/>
    <xf numFmtId="0" fontId="94"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7" fillId="0" borderId="0"/>
    <xf numFmtId="0" fontId="1" fillId="0" borderId="0"/>
    <xf numFmtId="0" fontId="10" fillId="0" borderId="0"/>
    <xf numFmtId="0" fontId="10" fillId="0" borderId="0"/>
    <xf numFmtId="0" fontId="10" fillId="0" borderId="0"/>
    <xf numFmtId="0" fontId="10" fillId="0" borderId="0"/>
    <xf numFmtId="0" fontId="94"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5" fillId="0" borderId="0"/>
    <xf numFmtId="0" fontId="10" fillId="0" borderId="0"/>
    <xf numFmtId="0" fontId="10" fillId="0" borderId="0"/>
    <xf numFmtId="0" fontId="10" fillId="0" borderId="0"/>
    <xf numFmtId="0" fontId="94" fillId="0" borderId="0"/>
    <xf numFmtId="0" fontId="94"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8" fillId="0" borderId="0"/>
    <xf numFmtId="0" fontId="92" fillId="0" borderId="0"/>
    <xf numFmtId="0" fontId="10" fillId="0" borderId="0"/>
    <xf numFmtId="0" fontId="10" fillId="0" borderId="0"/>
    <xf numFmtId="0" fontId="10" fillId="0" borderId="0"/>
    <xf numFmtId="0" fontId="10" fillId="0" borderId="0"/>
    <xf numFmtId="0" fontId="10" fillId="0" borderId="0"/>
    <xf numFmtId="0" fontId="10" fillId="0" borderId="0"/>
    <xf numFmtId="0" fontId="94" fillId="0" borderId="0"/>
    <xf numFmtId="0" fontId="94" fillId="0" borderId="0"/>
    <xf numFmtId="0" fontId="94" fillId="0" borderId="0"/>
    <xf numFmtId="0" fontId="94" fillId="0" borderId="0"/>
    <xf numFmtId="0" fontId="159" fillId="57" borderId="139" applyNumberFormat="0" applyFont="0" applyAlignment="0" applyProtection="0"/>
    <xf numFmtId="0" fontId="160" fillId="53" borderId="140" applyNumberFormat="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61" fillId="58" borderId="130">
      <alignment horizontal="center" vertical="center"/>
    </xf>
    <xf numFmtId="0" fontId="161" fillId="58" borderId="130">
      <alignment horizontal="center" vertical="center"/>
    </xf>
    <xf numFmtId="183" fontId="161" fillId="58" borderId="130">
      <alignment horizontal="right" vertical="center"/>
    </xf>
    <xf numFmtId="183" fontId="161" fillId="58" borderId="130">
      <alignment horizontal="right" vertical="center"/>
    </xf>
    <xf numFmtId="0" fontId="162" fillId="0" borderId="0" applyNumberFormat="0" applyFill="0" applyBorder="0" applyAlignment="0" applyProtection="0"/>
    <xf numFmtId="0" fontId="163" fillId="0" borderId="141" applyNumberFormat="0" applyFill="0" applyAlignment="0" applyProtection="0"/>
    <xf numFmtId="183" fontId="164" fillId="0" borderId="0">
      <alignment horizontal="right" vertical="center"/>
    </xf>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92" fillId="0" borderId="0" applyFont="0" applyFill="0" applyBorder="0" applyAlignment="0" applyProtection="0"/>
    <xf numFmtId="44" fontId="92" fillId="0" borderId="0" applyFont="0" applyFill="0" applyBorder="0" applyAlignment="0" applyProtection="0"/>
    <xf numFmtId="0" fontId="165" fillId="0" borderId="0" applyNumberFormat="0" applyFill="0" applyBorder="0" applyAlignment="0" applyProtection="0"/>
  </cellStyleXfs>
  <cellXfs count="4669">
    <xf numFmtId="0" fontId="0" fillId="0" borderId="0" xfId="0"/>
    <xf numFmtId="0" fontId="9" fillId="0" borderId="0" xfId="0" applyFont="1" applyAlignment="1">
      <alignment vertical="center"/>
    </xf>
    <xf numFmtId="0" fontId="0" fillId="0" borderId="0" xfId="0" applyAlignment="1">
      <alignment vertical="center"/>
    </xf>
    <xf numFmtId="0" fontId="3" fillId="3" borderId="0" xfId="0" applyFont="1" applyFill="1" applyAlignment="1">
      <alignment vertical="center"/>
    </xf>
    <xf numFmtId="0" fontId="4" fillId="0" borderId="0" xfId="0" applyFont="1" applyAlignment="1">
      <alignment vertical="center"/>
    </xf>
    <xf numFmtId="0" fontId="5" fillId="0" borderId="0" xfId="0" applyFont="1" applyAlignment="1">
      <alignment vertical="center"/>
    </xf>
    <xf numFmtId="0" fontId="7" fillId="0" borderId="0" xfId="0" applyFont="1" applyAlignment="1">
      <alignment vertical="center" wrapText="1"/>
    </xf>
    <xf numFmtId="0" fontId="7" fillId="0" borderId="0" xfId="0" applyFont="1" applyAlignment="1">
      <alignment horizontal="center" vertical="center"/>
    </xf>
    <xf numFmtId="0" fontId="7" fillId="0" borderId="0" xfId="0" applyFont="1" applyAlignment="1">
      <alignment vertical="center"/>
    </xf>
    <xf numFmtId="0" fontId="6" fillId="0" borderId="0" xfId="0" applyFont="1" applyAlignment="1">
      <alignment vertical="center"/>
    </xf>
    <xf numFmtId="0" fontId="11" fillId="0" borderId="0" xfId="0" applyFont="1" applyAlignment="1">
      <alignment vertical="center"/>
    </xf>
    <xf numFmtId="0" fontId="14" fillId="17" borderId="77" xfId="0" applyFont="1" applyFill="1" applyBorder="1" applyAlignment="1">
      <alignment horizontal="center" vertical="center"/>
    </xf>
    <xf numFmtId="0" fontId="14" fillId="17" borderId="70" xfId="0" applyFont="1" applyFill="1" applyBorder="1" applyAlignment="1">
      <alignment horizontal="center" vertical="center"/>
    </xf>
    <xf numFmtId="0" fontId="14" fillId="17" borderId="52" xfId="0" applyFont="1" applyFill="1" applyBorder="1" applyAlignment="1">
      <alignment vertical="center"/>
    </xf>
    <xf numFmtId="0" fontId="15" fillId="17" borderId="77" xfId="0" applyFont="1" applyFill="1" applyBorder="1" applyAlignment="1">
      <alignment horizontal="center" vertical="center"/>
    </xf>
    <xf numFmtId="0" fontId="14" fillId="0" borderId="73" xfId="0" applyFont="1" applyBorder="1" applyAlignment="1">
      <alignment horizontal="center" vertical="center"/>
    </xf>
    <xf numFmtId="0" fontId="14" fillId="0" borderId="74" xfId="0" applyFont="1" applyBorder="1" applyAlignment="1">
      <alignment horizontal="center" vertical="center"/>
    </xf>
    <xf numFmtId="0" fontId="16" fillId="0" borderId="63" xfId="0" applyFont="1" applyBorder="1" applyAlignment="1">
      <alignment vertical="center"/>
    </xf>
    <xf numFmtId="0" fontId="14" fillId="0" borderId="72" xfId="0" applyFont="1" applyBorder="1" applyAlignment="1">
      <alignment horizontal="center" vertical="center"/>
    </xf>
    <xf numFmtId="0" fontId="16" fillId="0" borderId="18" xfId="0" applyFont="1" applyBorder="1" applyAlignment="1">
      <alignment vertical="top"/>
    </xf>
    <xf numFmtId="0" fontId="14" fillId="0" borderId="22" xfId="0" applyFont="1" applyBorder="1" applyAlignment="1">
      <alignment vertical="top" wrapText="1"/>
    </xf>
    <xf numFmtId="0" fontId="14" fillId="0" borderId="64" xfId="0" applyFont="1" applyBorder="1" applyAlignment="1">
      <alignment vertical="top" wrapText="1"/>
    </xf>
    <xf numFmtId="0" fontId="14" fillId="0" borderId="72" xfId="0" applyFont="1" applyBorder="1" applyAlignment="1">
      <alignment vertical="top"/>
    </xf>
    <xf numFmtId="0" fontId="16" fillId="0" borderId="63" xfId="0" applyFont="1" applyBorder="1" applyAlignment="1">
      <alignment horizontal="center" vertical="center"/>
    </xf>
    <xf numFmtId="0" fontId="14" fillId="0" borderId="65" xfId="0" applyFont="1" applyBorder="1" applyAlignment="1">
      <alignment vertical="center"/>
    </xf>
    <xf numFmtId="0" fontId="16" fillId="0" borderId="18" xfId="0" applyFont="1" applyBorder="1" applyAlignment="1">
      <alignment horizontal="center" vertical="center"/>
    </xf>
    <xf numFmtId="0" fontId="14" fillId="0" borderId="22" xfId="0" applyFont="1" applyBorder="1" applyAlignment="1">
      <alignment vertical="center"/>
    </xf>
    <xf numFmtId="0" fontId="16" fillId="0" borderId="55" xfId="0" applyFont="1" applyBorder="1" applyAlignment="1">
      <alignment horizontal="center" vertical="center"/>
    </xf>
    <xf numFmtId="0" fontId="14" fillId="0" borderId="64" xfId="0" applyFont="1" applyBorder="1" applyAlignment="1">
      <alignment vertical="center"/>
    </xf>
    <xf numFmtId="0" fontId="14" fillId="0" borderId="65" xfId="0" applyFont="1" applyBorder="1" applyAlignment="1">
      <alignment vertical="center" wrapText="1"/>
    </xf>
    <xf numFmtId="0" fontId="14" fillId="0" borderId="22" xfId="0" applyFont="1" applyBorder="1" applyAlignment="1">
      <alignment vertical="center" wrapText="1"/>
    </xf>
    <xf numFmtId="0" fontId="14" fillId="0" borderId="64" xfId="0" applyFont="1" applyBorder="1" applyAlignment="1">
      <alignment vertical="center" wrapText="1"/>
    </xf>
    <xf numFmtId="0" fontId="14" fillId="0" borderId="73" xfId="0" applyFont="1" applyBorder="1" applyAlignment="1">
      <alignment vertical="top"/>
    </xf>
    <xf numFmtId="0" fontId="14" fillId="0" borderId="73" xfId="0" applyFont="1" applyBorder="1" applyAlignment="1">
      <alignment horizontal="center" vertical="top"/>
    </xf>
    <xf numFmtId="0" fontId="16" fillId="0" borderId="57" xfId="0" applyFont="1" applyBorder="1" applyAlignment="1">
      <alignment horizontal="left" vertical="center"/>
    </xf>
    <xf numFmtId="0" fontId="14" fillId="0" borderId="56" xfId="0" applyFont="1" applyBorder="1" applyAlignment="1">
      <alignment vertical="center"/>
    </xf>
    <xf numFmtId="0" fontId="14" fillId="0" borderId="76" xfId="0" applyFont="1" applyBorder="1" applyAlignment="1">
      <alignment horizontal="center" vertical="center"/>
    </xf>
    <xf numFmtId="0" fontId="17" fillId="0" borderId="78" xfId="3" applyFont="1" applyFill="1" applyBorder="1" applyAlignment="1">
      <alignment horizontal="left" vertical="center"/>
    </xf>
    <xf numFmtId="0" fontId="17" fillId="0" borderId="73" xfId="3" applyFont="1" applyBorder="1" applyAlignment="1">
      <alignment horizontal="left" vertical="center"/>
    </xf>
    <xf numFmtId="0" fontId="17" fillId="0" borderId="74" xfId="3" applyFont="1" applyBorder="1" applyAlignment="1">
      <alignment horizontal="left" vertical="center"/>
    </xf>
    <xf numFmtId="0" fontId="17" fillId="0" borderId="72" xfId="3" applyFont="1" applyBorder="1" applyAlignment="1">
      <alignment horizontal="left" vertical="center"/>
    </xf>
    <xf numFmtId="0" fontId="17" fillId="0" borderId="75" xfId="3" applyFont="1" applyBorder="1" applyAlignment="1">
      <alignment horizontal="left" vertical="center"/>
    </xf>
    <xf numFmtId="0" fontId="17" fillId="0" borderId="76" xfId="3" applyFont="1" applyBorder="1" applyAlignment="1">
      <alignment horizontal="left" vertical="center"/>
    </xf>
    <xf numFmtId="0" fontId="18" fillId="0" borderId="35" xfId="0" applyFont="1" applyBorder="1" applyAlignment="1">
      <alignment vertical="center"/>
    </xf>
    <xf numFmtId="0" fontId="19" fillId="0" borderId="36" xfId="0" applyFont="1" applyBorder="1" applyAlignment="1">
      <alignment vertical="center"/>
    </xf>
    <xf numFmtId="0" fontId="20" fillId="0" borderId="36" xfId="0" applyFont="1" applyBorder="1" applyAlignment="1">
      <alignment vertical="center"/>
    </xf>
    <xf numFmtId="0" fontId="20" fillId="0" borderId="37" xfId="0" applyFont="1" applyBorder="1" applyAlignment="1">
      <alignment vertical="center"/>
    </xf>
    <xf numFmtId="0" fontId="20" fillId="0" borderId="0" xfId="0" applyFont="1" applyAlignment="1">
      <alignment horizontal="center" vertical="center"/>
    </xf>
    <xf numFmtId="0" fontId="21" fillId="0" borderId="42" xfId="0" applyFont="1" applyBorder="1" applyAlignment="1">
      <alignment vertical="center"/>
    </xf>
    <xf numFmtId="0" fontId="21" fillId="0" borderId="0" xfId="0" applyFont="1" applyAlignment="1">
      <alignment vertical="center"/>
    </xf>
    <xf numFmtId="0" fontId="21" fillId="0" borderId="43" xfId="0" applyFont="1" applyBorder="1" applyAlignment="1">
      <alignment vertical="center"/>
    </xf>
    <xf numFmtId="0" fontId="18" fillId="0" borderId="42" xfId="0" applyFont="1" applyBorder="1" applyAlignment="1">
      <alignment vertical="center"/>
    </xf>
    <xf numFmtId="0" fontId="20" fillId="0" borderId="0" xfId="0" applyFont="1" applyAlignment="1">
      <alignment vertical="center"/>
    </xf>
    <xf numFmtId="0" fontId="20" fillId="0" borderId="42" xfId="0" applyFont="1" applyBorder="1" applyAlignment="1">
      <alignment horizontal="center" vertical="top"/>
    </xf>
    <xf numFmtId="0" fontId="20" fillId="0" borderId="42" xfId="0" applyFont="1" applyBorder="1" applyAlignment="1">
      <alignment vertical="center"/>
    </xf>
    <xf numFmtId="0" fontId="20" fillId="0" borderId="43" xfId="0" applyFont="1" applyBorder="1" applyAlignment="1">
      <alignment vertical="center"/>
    </xf>
    <xf numFmtId="0" fontId="20" fillId="0" borderId="38" xfId="0" applyFont="1" applyBorder="1" applyAlignment="1">
      <alignment vertical="center"/>
    </xf>
    <xf numFmtId="0" fontId="26" fillId="0" borderId="0" xfId="0" applyFont="1" applyAlignment="1">
      <alignment vertical="center"/>
    </xf>
    <xf numFmtId="0" fontId="27" fillId="0" borderId="0" xfId="0" applyFont="1" applyAlignment="1">
      <alignment vertical="center"/>
    </xf>
    <xf numFmtId="0" fontId="28" fillId="0" borderId="69" xfId="0" applyFont="1" applyBorder="1" applyAlignment="1">
      <alignment horizontal="center" vertical="center"/>
    </xf>
    <xf numFmtId="0" fontId="27" fillId="0" borderId="1" xfId="0" applyFont="1" applyBorder="1" applyAlignment="1">
      <alignment horizontal="center" vertical="center"/>
    </xf>
    <xf numFmtId="0" fontId="27" fillId="0" borderId="5" xfId="0" applyFont="1" applyBorder="1" applyAlignment="1">
      <alignment horizontal="center" vertical="center"/>
    </xf>
    <xf numFmtId="0" fontId="27" fillId="0" borderId="0" xfId="0" applyFont="1" applyAlignment="1">
      <alignment vertical="center" wrapText="1"/>
    </xf>
    <xf numFmtId="0" fontId="27" fillId="0" borderId="32" xfId="0" applyFont="1" applyBorder="1" applyAlignment="1">
      <alignment horizontal="center" vertical="center"/>
    </xf>
    <xf numFmtId="0" fontId="27" fillId="0" borderId="0" xfId="0" applyFont="1" applyAlignment="1">
      <alignment horizontal="center" vertical="center"/>
    </xf>
    <xf numFmtId="0" fontId="28" fillId="0" borderId="29" xfId="0" applyFont="1" applyBorder="1" applyAlignment="1">
      <alignment horizontal="center" vertical="center"/>
    </xf>
    <xf numFmtId="0" fontId="27" fillId="0" borderId="3" xfId="0" applyFont="1" applyBorder="1" applyAlignment="1">
      <alignment vertical="center"/>
    </xf>
    <xf numFmtId="0" fontId="27" fillId="0" borderId="4" xfId="0" applyFont="1" applyBorder="1" applyAlignment="1">
      <alignment vertical="center"/>
    </xf>
    <xf numFmtId="0" fontId="27" fillId="0" borderId="6" xfId="0" applyFont="1" applyBorder="1" applyAlignment="1">
      <alignment vertical="center"/>
    </xf>
    <xf numFmtId="0" fontId="27" fillId="0" borderId="9" xfId="0" applyFont="1" applyBorder="1" applyAlignment="1">
      <alignment vertical="center"/>
    </xf>
    <xf numFmtId="0" fontId="27" fillId="0" borderId="0" xfId="0" applyFont="1" applyAlignment="1">
      <alignment horizontal="left" vertical="center"/>
    </xf>
    <xf numFmtId="0" fontId="28" fillId="0" borderId="12" xfId="0" applyFont="1" applyBorder="1" applyAlignment="1">
      <alignment horizontal="center" vertical="center"/>
    </xf>
    <xf numFmtId="0" fontId="28" fillId="0" borderId="53" xfId="0" applyFont="1" applyBorder="1" applyAlignment="1">
      <alignment vertical="center"/>
    </xf>
    <xf numFmtId="0" fontId="27" fillId="0" borderId="25" xfId="0" applyFont="1" applyBorder="1" applyAlignment="1">
      <alignment horizontal="center" vertical="center"/>
    </xf>
    <xf numFmtId="0" fontId="30" fillId="0" borderId="0" xfId="0" applyFont="1" applyAlignment="1">
      <alignment vertical="center"/>
    </xf>
    <xf numFmtId="0" fontId="27" fillId="0" borderId="35" xfId="0" applyFont="1" applyBorder="1" applyAlignment="1">
      <alignment horizontal="center" vertical="center"/>
    </xf>
    <xf numFmtId="0" fontId="27" fillId="0" borderId="55" xfId="0" applyFont="1" applyBorder="1" applyAlignment="1">
      <alignment horizontal="center" vertical="center"/>
    </xf>
    <xf numFmtId="0" fontId="27" fillId="0" borderId="4" xfId="0" applyFont="1" applyBorder="1" applyAlignment="1">
      <alignment horizontal="center" vertical="center"/>
    </xf>
    <xf numFmtId="0" fontId="27" fillId="0" borderId="7" xfId="0" applyFont="1" applyBorder="1" applyAlignment="1">
      <alignment horizontal="center" vertical="center"/>
    </xf>
    <xf numFmtId="0" fontId="27" fillId="0" borderId="34" xfId="0" applyFont="1" applyBorder="1" applyAlignment="1">
      <alignment horizontal="center" vertical="center"/>
    </xf>
    <xf numFmtId="0" fontId="27" fillId="0" borderId="31" xfId="0" applyFont="1" applyBorder="1" applyAlignment="1">
      <alignment vertical="center"/>
    </xf>
    <xf numFmtId="0" fontId="28" fillId="0" borderId="35" xfId="0" applyFont="1" applyBorder="1" applyAlignment="1">
      <alignment horizontal="center" vertical="center"/>
    </xf>
    <xf numFmtId="0" fontId="27" fillId="0" borderId="29" xfId="0" applyFont="1" applyBorder="1" applyAlignment="1">
      <alignment horizontal="center" vertical="center"/>
    </xf>
    <xf numFmtId="0" fontId="31" fillId="0" borderId="0" xfId="0" applyFont="1" applyAlignment="1">
      <alignment vertical="center"/>
    </xf>
    <xf numFmtId="0" fontId="27" fillId="0" borderId="3" xfId="0" applyFont="1" applyBorder="1" applyAlignment="1">
      <alignment horizontal="center" vertical="center"/>
    </xf>
    <xf numFmtId="9" fontId="27" fillId="0" borderId="4" xfId="2" applyFont="1" applyBorder="1" applyAlignment="1">
      <alignment horizontal="center" vertical="center"/>
    </xf>
    <xf numFmtId="0" fontId="27" fillId="0" borderId="9" xfId="0" applyFont="1" applyBorder="1" applyAlignment="1">
      <alignment horizontal="center" vertical="center"/>
    </xf>
    <xf numFmtId="9" fontId="27" fillId="0" borderId="39" xfId="2" applyFont="1" applyBorder="1" applyAlignment="1">
      <alignment horizontal="center" vertical="center"/>
    </xf>
    <xf numFmtId="9" fontId="27" fillId="0" borderId="0" xfId="2" applyFont="1" applyBorder="1" applyAlignment="1">
      <alignment horizontal="center" vertical="center"/>
    </xf>
    <xf numFmtId="0" fontId="27" fillId="0" borderId="6" xfId="0" applyFont="1" applyBorder="1" applyAlignment="1">
      <alignment horizontal="center" vertical="center"/>
    </xf>
    <xf numFmtId="0" fontId="32" fillId="0" borderId="0" xfId="0" applyFont="1" applyAlignment="1">
      <alignment vertical="center"/>
    </xf>
    <xf numFmtId="9" fontId="27" fillId="0" borderId="34" xfId="2" applyFont="1" applyBorder="1" applyAlignment="1">
      <alignment horizontal="center" vertical="center"/>
    </xf>
    <xf numFmtId="0" fontId="34" fillId="14" borderId="7" xfId="0" applyFont="1" applyFill="1" applyBorder="1" applyAlignment="1">
      <alignment vertical="center"/>
    </xf>
    <xf numFmtId="0" fontId="34" fillId="15" borderId="34" xfId="0" applyFont="1" applyFill="1" applyBorder="1" applyAlignment="1">
      <alignment vertical="center"/>
    </xf>
    <xf numFmtId="0" fontId="37" fillId="0" borderId="0" xfId="0" applyFont="1" applyAlignment="1">
      <alignment vertical="center"/>
    </xf>
    <xf numFmtId="0" fontId="37" fillId="0" borderId="0" xfId="0" applyFont="1" applyAlignment="1">
      <alignment horizontal="center" vertical="center"/>
    </xf>
    <xf numFmtId="0" fontId="33" fillId="0" borderId="1" xfId="0" applyFont="1" applyBorder="1" applyAlignment="1">
      <alignment horizontal="center" vertical="center"/>
    </xf>
    <xf numFmtId="0" fontId="33" fillId="0" borderId="32" xfId="0" applyFont="1" applyBorder="1" applyAlignment="1">
      <alignment horizontal="center" vertical="center"/>
    </xf>
    <xf numFmtId="0" fontId="33" fillId="0" borderId="9" xfId="0" applyFont="1" applyBorder="1" applyAlignment="1">
      <alignment horizontal="center" vertical="center"/>
    </xf>
    <xf numFmtId="0" fontId="38" fillId="0" borderId="29" xfId="0" applyFont="1" applyBorder="1" applyAlignment="1">
      <alignment horizontal="center" vertical="center"/>
    </xf>
    <xf numFmtId="0" fontId="27" fillId="0" borderId="53" xfId="0" applyFont="1" applyBorder="1" applyAlignment="1">
      <alignment vertical="center"/>
    </xf>
    <xf numFmtId="0" fontId="27" fillId="0" borderId="54" xfId="0" applyFont="1" applyBorder="1" applyAlignment="1">
      <alignment vertical="center"/>
    </xf>
    <xf numFmtId="0" fontId="33" fillId="0" borderId="18" xfId="0" applyFont="1" applyBorder="1" applyAlignment="1">
      <alignment horizontal="center" vertical="center"/>
    </xf>
    <xf numFmtId="0" fontId="33" fillId="0" borderId="0" xfId="0" applyFont="1" applyAlignment="1">
      <alignment vertical="center"/>
    </xf>
    <xf numFmtId="0" fontId="33" fillId="0" borderId="55" xfId="0" applyFont="1" applyBorder="1" applyAlignment="1">
      <alignment horizontal="center" vertical="center"/>
    </xf>
    <xf numFmtId="0" fontId="33" fillId="0" borderId="24" xfId="0" applyFont="1" applyBorder="1" applyAlignment="1">
      <alignment vertical="center"/>
    </xf>
    <xf numFmtId="0" fontId="33" fillId="0" borderId="21" xfId="0" applyFont="1" applyBorder="1" applyAlignment="1">
      <alignment vertical="center"/>
    </xf>
    <xf numFmtId="0" fontId="33" fillId="0" borderId="63" xfId="0" applyFont="1" applyBorder="1" applyAlignment="1">
      <alignment horizontal="center" vertical="center"/>
    </xf>
    <xf numFmtId="0" fontId="33" fillId="0" borderId="25" xfId="0" applyFont="1" applyBorder="1" applyAlignment="1">
      <alignment horizontal="center" vertical="center"/>
    </xf>
    <xf numFmtId="0" fontId="33" fillId="0" borderId="0" xfId="0" applyFont="1" applyAlignment="1">
      <alignment horizontal="center" vertical="center"/>
    </xf>
    <xf numFmtId="0" fontId="33" fillId="0" borderId="5" xfId="0" applyFont="1" applyBorder="1" applyAlignment="1">
      <alignment horizontal="center" vertical="center"/>
    </xf>
    <xf numFmtId="0" fontId="33" fillId="0" borderId="6" xfId="0" applyFont="1" applyBorder="1" applyAlignment="1">
      <alignment vertical="center"/>
    </xf>
    <xf numFmtId="0" fontId="33" fillId="0" borderId="6" xfId="0" applyFont="1" applyBorder="1" applyAlignment="1">
      <alignment vertical="center" wrapText="1"/>
    </xf>
    <xf numFmtId="0" fontId="33" fillId="0" borderId="8" xfId="0" applyFont="1" applyBorder="1" applyAlignment="1">
      <alignment horizontal="center" vertical="center"/>
    </xf>
    <xf numFmtId="0" fontId="33" fillId="0" borderId="9" xfId="0" applyFont="1" applyBorder="1" applyAlignment="1">
      <alignment vertical="center"/>
    </xf>
    <xf numFmtId="0" fontId="38" fillId="0" borderId="12" xfId="0" applyFont="1" applyBorder="1" applyAlignment="1">
      <alignment horizontal="center" vertical="center"/>
    </xf>
    <xf numFmtId="0" fontId="33" fillId="0" borderId="14" xfId="0" applyFont="1" applyBorder="1" applyAlignment="1">
      <alignment vertical="center"/>
    </xf>
    <xf numFmtId="0" fontId="33" fillId="0" borderId="3" xfId="0" applyFont="1" applyBorder="1" applyAlignment="1">
      <alignment horizontal="center" vertical="center"/>
    </xf>
    <xf numFmtId="0" fontId="33" fillId="0" borderId="57" xfId="0" applyFont="1" applyBorder="1" applyAlignment="1">
      <alignment vertical="center"/>
    </xf>
    <xf numFmtId="3" fontId="33" fillId="0" borderId="6" xfId="0" applyNumberFormat="1" applyFont="1" applyBorder="1" applyAlignment="1">
      <alignment horizontal="center" vertical="center"/>
    </xf>
    <xf numFmtId="0" fontId="33" fillId="0" borderId="6" xfId="0" applyFont="1" applyBorder="1" applyAlignment="1">
      <alignment horizontal="center" vertical="center"/>
    </xf>
    <xf numFmtId="4" fontId="33" fillId="0" borderId="6" xfId="0" applyNumberFormat="1" applyFont="1" applyBorder="1" applyAlignment="1">
      <alignment horizontal="center" vertical="center"/>
    </xf>
    <xf numFmtId="4" fontId="33" fillId="0" borderId="7" xfId="0" applyNumberFormat="1" applyFont="1" applyBorder="1" applyAlignment="1">
      <alignment horizontal="center" vertical="center"/>
    </xf>
    <xf numFmtId="4" fontId="33" fillId="0" borderId="6" xfId="0" applyNumberFormat="1" applyFont="1" applyBorder="1" applyAlignment="1">
      <alignment horizontal="center" vertical="center" wrapText="1"/>
    </xf>
    <xf numFmtId="0" fontId="33" fillId="0" borderId="24" xfId="0" applyFont="1" applyBorder="1" applyAlignment="1">
      <alignment horizontal="center" vertical="center"/>
    </xf>
    <xf numFmtId="0" fontId="33" fillId="0" borderId="64" xfId="0" applyFont="1" applyBorder="1" applyAlignment="1">
      <alignment horizontal="center" vertical="center"/>
    </xf>
    <xf numFmtId="0" fontId="33" fillId="0" borderId="7" xfId="0" applyFont="1" applyBorder="1" applyAlignment="1">
      <alignment horizontal="center" vertical="center"/>
    </xf>
    <xf numFmtId="2" fontId="33" fillId="0" borderId="6" xfId="0" applyNumberFormat="1" applyFont="1" applyBorder="1" applyAlignment="1">
      <alignment horizontal="center" vertical="center"/>
    </xf>
    <xf numFmtId="167" fontId="33" fillId="0" borderId="6" xfId="0" applyNumberFormat="1" applyFont="1" applyBorder="1" applyAlignment="1">
      <alignment horizontal="center" vertical="center"/>
    </xf>
    <xf numFmtId="0" fontId="42" fillId="0" borderId="0" xfId="0" applyFont="1" applyAlignment="1">
      <alignment vertical="center"/>
    </xf>
    <xf numFmtId="0" fontId="33" fillId="0" borderId="9" xfId="0" applyFont="1" applyBorder="1" applyAlignment="1">
      <alignment horizontal="center" vertical="center" wrapText="1"/>
    </xf>
    <xf numFmtId="4" fontId="33" fillId="0" borderId="9" xfId="0" applyNumberFormat="1" applyFont="1" applyBorder="1" applyAlignment="1">
      <alignment horizontal="center" vertical="center"/>
    </xf>
    <xf numFmtId="4" fontId="33" fillId="0" borderId="34" xfId="0" applyNumberFormat="1" applyFont="1" applyBorder="1" applyAlignment="1">
      <alignment horizontal="center" vertical="center"/>
    </xf>
    <xf numFmtId="4" fontId="33" fillId="0" borderId="21" xfId="0" applyNumberFormat="1" applyFont="1" applyBorder="1" applyAlignment="1">
      <alignment horizontal="center" vertical="center"/>
    </xf>
    <xf numFmtId="4" fontId="33" fillId="0" borderId="24" xfId="0" applyNumberFormat="1" applyFont="1" applyBorder="1" applyAlignment="1">
      <alignment horizontal="center" vertical="center"/>
    </xf>
    <xf numFmtId="4" fontId="33" fillId="0" borderId="64" xfId="0" applyNumberFormat="1" applyFont="1" applyBorder="1" applyAlignment="1">
      <alignment horizontal="center" vertical="center"/>
    </xf>
    <xf numFmtId="0" fontId="33" fillId="0" borderId="57" xfId="0" applyFont="1" applyBorder="1" applyAlignment="1">
      <alignment horizontal="center" vertical="center"/>
    </xf>
    <xf numFmtId="0" fontId="33" fillId="0" borderId="50" xfId="0" applyFont="1" applyBorder="1" applyAlignment="1">
      <alignment horizontal="center" vertical="center"/>
    </xf>
    <xf numFmtId="0" fontId="33" fillId="0" borderId="33" xfId="0" applyFont="1" applyBorder="1" applyAlignment="1">
      <alignment horizontal="center" vertical="center"/>
    </xf>
    <xf numFmtId="0" fontId="33" fillId="0" borderId="3" xfId="0" applyFont="1" applyBorder="1" applyAlignment="1">
      <alignment vertical="center"/>
    </xf>
    <xf numFmtId="0" fontId="33" fillId="0" borderId="6" xfId="0" applyFont="1" applyBorder="1" applyAlignment="1">
      <alignment horizontal="center" vertical="center" wrapText="1"/>
    </xf>
    <xf numFmtId="0" fontId="38" fillId="0" borderId="60" xfId="0" applyFont="1" applyBorder="1" applyAlignment="1">
      <alignment horizontal="center" vertical="center"/>
    </xf>
    <xf numFmtId="0" fontId="33" fillId="0" borderId="46" xfId="0" applyFont="1" applyBorder="1" applyAlignment="1">
      <alignment horizontal="center" vertical="center"/>
    </xf>
    <xf numFmtId="4" fontId="33" fillId="0" borderId="19" xfId="0" applyNumberFormat="1" applyFont="1" applyBorder="1" applyAlignment="1">
      <alignment horizontal="center" vertical="center"/>
    </xf>
    <xf numFmtId="4" fontId="33" fillId="0" borderId="22" xfId="0" applyNumberFormat="1" applyFont="1" applyBorder="1" applyAlignment="1">
      <alignment horizontal="center" vertical="center"/>
    </xf>
    <xf numFmtId="4" fontId="27" fillId="0" borderId="7" xfId="0" applyNumberFormat="1" applyFont="1" applyBorder="1" applyAlignment="1">
      <alignment horizontal="center" vertical="center"/>
    </xf>
    <xf numFmtId="0" fontId="38" fillId="0" borderId="69" xfId="0" applyFont="1" applyBorder="1" applyAlignment="1">
      <alignment horizontal="center" vertical="center"/>
    </xf>
    <xf numFmtId="0" fontId="33" fillId="3" borderId="6" xfId="0" applyFont="1" applyFill="1" applyBorder="1" applyAlignment="1">
      <alignment horizontal="center" vertical="center" wrapText="1"/>
    </xf>
    <xf numFmtId="4" fontId="33" fillId="0" borderId="26" xfId="0" applyNumberFormat="1" applyFont="1" applyBorder="1" applyAlignment="1">
      <alignment horizontal="center" vertical="center"/>
    </xf>
    <xf numFmtId="4" fontId="15" fillId="0" borderId="0" xfId="0" applyNumberFormat="1" applyFont="1" applyAlignment="1">
      <alignment horizontal="center" vertical="center"/>
    </xf>
    <xf numFmtId="4" fontId="20" fillId="0" borderId="0" xfId="0" applyNumberFormat="1" applyFont="1" applyAlignment="1">
      <alignment horizontal="center" vertical="center"/>
    </xf>
    <xf numFmtId="0" fontId="33" fillId="0" borderId="21" xfId="0" applyFont="1" applyBorder="1" applyAlignment="1">
      <alignment horizontal="center" vertical="center"/>
    </xf>
    <xf numFmtId="4" fontId="27" fillId="0" borderId="6" xfId="0" applyNumberFormat="1" applyFont="1" applyBorder="1" applyAlignment="1">
      <alignment horizontal="center" vertical="center"/>
    </xf>
    <xf numFmtId="4" fontId="27" fillId="0" borderId="9" xfId="0" applyNumberFormat="1" applyFont="1" applyBorder="1" applyAlignment="1">
      <alignment horizontal="center" vertical="center"/>
    </xf>
    <xf numFmtId="4" fontId="27" fillId="0" borderId="34" xfId="0" applyNumberFormat="1" applyFont="1" applyBorder="1" applyAlignment="1">
      <alignment horizontal="center" vertical="center"/>
    </xf>
    <xf numFmtId="2" fontId="33" fillId="0" borderId="24" xfId="0" applyNumberFormat="1" applyFont="1" applyBorder="1" applyAlignment="1">
      <alignment horizontal="center" vertical="center"/>
    </xf>
    <xf numFmtId="2" fontId="33" fillId="0" borderId="21" xfId="0" applyNumberFormat="1" applyFont="1" applyBorder="1" applyAlignment="1">
      <alignment horizontal="center" vertical="center"/>
    </xf>
    <xf numFmtId="2" fontId="27" fillId="0" borderId="6" xfId="0" applyNumberFormat="1" applyFont="1" applyBorder="1" applyAlignment="1">
      <alignment horizontal="center" vertical="center"/>
    </xf>
    <xf numFmtId="2" fontId="27" fillId="0" borderId="7" xfId="0" applyNumberFormat="1" applyFont="1" applyBorder="1" applyAlignment="1">
      <alignment horizontal="center" vertical="center"/>
    </xf>
    <xf numFmtId="2" fontId="27" fillId="0" borderId="9" xfId="0" applyNumberFormat="1" applyFont="1" applyBorder="1" applyAlignment="1">
      <alignment horizontal="center" vertical="center"/>
    </xf>
    <xf numFmtId="4" fontId="33" fillId="0" borderId="3" xfId="0" applyNumberFormat="1" applyFont="1" applyBorder="1" applyAlignment="1">
      <alignment horizontal="center" vertical="center"/>
    </xf>
    <xf numFmtId="4" fontId="33" fillId="0" borderId="4" xfId="0" applyNumberFormat="1" applyFont="1" applyBorder="1" applyAlignment="1">
      <alignment horizontal="center" vertical="center"/>
    </xf>
    <xf numFmtId="0" fontId="33" fillId="0" borderId="36" xfId="0" applyFont="1" applyBorder="1" applyAlignment="1">
      <alignment vertical="center"/>
    </xf>
    <xf numFmtId="0" fontId="38" fillId="0" borderId="0" xfId="0" applyFont="1" applyAlignment="1">
      <alignment horizontal="center" vertical="center"/>
    </xf>
    <xf numFmtId="168" fontId="33" fillId="0" borderId="0" xfId="0" applyNumberFormat="1" applyFont="1" applyAlignment="1">
      <alignment horizontal="center" vertical="center"/>
    </xf>
    <xf numFmtId="0" fontId="33" fillId="0" borderId="47" xfId="0" applyFont="1" applyBorder="1" applyAlignment="1">
      <alignment vertical="center"/>
    </xf>
    <xf numFmtId="0" fontId="33" fillId="0" borderId="19" xfId="0" applyFont="1" applyBorder="1" applyAlignment="1">
      <alignment horizontal="center" vertical="center"/>
    </xf>
    <xf numFmtId="0" fontId="33" fillId="0" borderId="46" xfId="0" applyFont="1" applyBorder="1" applyAlignment="1">
      <alignment vertical="center"/>
    </xf>
    <xf numFmtId="0" fontId="33" fillId="0" borderId="9" xfId="0" applyFont="1" applyBorder="1" applyAlignment="1">
      <alignment vertical="center" wrapText="1"/>
    </xf>
    <xf numFmtId="0" fontId="33" fillId="0" borderId="19" xfId="0" applyFont="1" applyBorder="1" applyAlignment="1">
      <alignment vertical="center" wrapText="1"/>
    </xf>
    <xf numFmtId="0" fontId="33" fillId="0" borderId="19" xfId="0" applyFont="1" applyBorder="1" applyAlignment="1">
      <alignment horizontal="center" vertical="center" wrapText="1"/>
    </xf>
    <xf numFmtId="0" fontId="33" fillId="0" borderId="27" xfId="0" applyFont="1" applyBorder="1" applyAlignment="1">
      <alignment horizontal="center" vertical="center"/>
    </xf>
    <xf numFmtId="0" fontId="33" fillId="0" borderId="38" xfId="0" applyFont="1" applyBorder="1" applyAlignment="1">
      <alignment horizontal="center" vertical="center"/>
    </xf>
    <xf numFmtId="0" fontId="38" fillId="0" borderId="1" xfId="0" applyFont="1" applyBorder="1" applyAlignment="1">
      <alignment horizontal="center" vertical="center"/>
    </xf>
    <xf numFmtId="0" fontId="14" fillId="0" borderId="0" xfId="0" applyFont="1" applyAlignment="1">
      <alignment vertical="center"/>
    </xf>
    <xf numFmtId="0" fontId="38" fillId="0" borderId="5" xfId="0" applyFont="1" applyBorder="1" applyAlignment="1">
      <alignment horizontal="center" vertical="center"/>
    </xf>
    <xf numFmtId="0" fontId="33" fillId="3" borderId="6" xfId="0" applyFont="1" applyFill="1" applyBorder="1" applyAlignment="1">
      <alignment horizontal="center" vertical="center"/>
    </xf>
    <xf numFmtId="0" fontId="33" fillId="3" borderId="9" xfId="0" applyFont="1" applyFill="1" applyBorder="1" applyAlignment="1">
      <alignment horizontal="center" vertical="center"/>
    </xf>
    <xf numFmtId="0" fontId="27" fillId="0" borderId="26" xfId="0" applyFont="1" applyBorder="1" applyAlignment="1">
      <alignment vertical="center"/>
    </xf>
    <xf numFmtId="0" fontId="27" fillId="3" borderId="28" xfId="0" applyFont="1" applyFill="1" applyBorder="1" applyAlignment="1">
      <alignment horizontal="center" vertical="center"/>
    </xf>
    <xf numFmtId="0" fontId="27" fillId="3" borderId="24" xfId="0" applyFont="1" applyFill="1" applyBorder="1" applyAlignment="1">
      <alignment vertical="center"/>
    </xf>
    <xf numFmtId="0" fontId="45" fillId="3" borderId="24" xfId="0" applyFont="1" applyFill="1" applyBorder="1" applyAlignment="1">
      <alignment horizontal="center" vertical="center"/>
    </xf>
    <xf numFmtId="0" fontId="27" fillId="4" borderId="24" xfId="0" applyFont="1" applyFill="1" applyBorder="1" applyAlignment="1">
      <alignment horizontal="center" vertical="center"/>
    </xf>
    <xf numFmtId="0" fontId="27" fillId="3" borderId="64" xfId="0" applyFont="1" applyFill="1" applyBorder="1" applyAlignment="1">
      <alignment horizontal="center" vertical="center"/>
    </xf>
    <xf numFmtId="0" fontId="27" fillId="3" borderId="6" xfId="0" applyFont="1" applyFill="1" applyBorder="1" applyAlignment="1">
      <alignment vertical="center" wrapText="1"/>
    </xf>
    <xf numFmtId="0" fontId="45" fillId="3" borderId="6" xfId="0" applyFont="1" applyFill="1" applyBorder="1" applyAlignment="1">
      <alignment horizontal="center" vertical="center"/>
    </xf>
    <xf numFmtId="0" fontId="27" fillId="6" borderId="6" xfId="0" applyFont="1" applyFill="1" applyBorder="1" applyAlignment="1">
      <alignment horizontal="center" vertical="center"/>
    </xf>
    <xf numFmtId="0" fontId="27" fillId="3" borderId="7" xfId="0" applyFont="1" applyFill="1" applyBorder="1" applyAlignment="1">
      <alignment horizontal="center" vertical="center"/>
    </xf>
    <xf numFmtId="0" fontId="27" fillId="3" borderId="6" xfId="0" applyFont="1" applyFill="1" applyBorder="1" applyAlignment="1">
      <alignment vertical="center"/>
    </xf>
    <xf numFmtId="0" fontId="27" fillId="7" borderId="6" xfId="0" applyFont="1" applyFill="1" applyBorder="1" applyAlignment="1">
      <alignment horizontal="center" vertical="center"/>
    </xf>
    <xf numFmtId="0" fontId="27" fillId="8" borderId="6" xfId="0" applyFont="1" applyFill="1" applyBorder="1" applyAlignment="1">
      <alignment horizontal="center" vertical="center"/>
    </xf>
    <xf numFmtId="0" fontId="27" fillId="13" borderId="6" xfId="0" applyFont="1" applyFill="1" applyBorder="1" applyAlignment="1">
      <alignment horizontal="center" vertical="center"/>
    </xf>
    <xf numFmtId="0" fontId="27" fillId="9" borderId="6" xfId="0" applyFont="1" applyFill="1" applyBorder="1" applyAlignment="1">
      <alignment horizontal="center" vertical="center"/>
    </xf>
    <xf numFmtId="0" fontId="27" fillId="10" borderId="6" xfId="0" applyFont="1" applyFill="1" applyBorder="1" applyAlignment="1">
      <alignment horizontal="center" vertical="center"/>
    </xf>
    <xf numFmtId="0" fontId="27" fillId="11" borderId="6" xfId="0" applyFont="1" applyFill="1" applyBorder="1" applyAlignment="1">
      <alignment horizontal="center" vertical="center"/>
    </xf>
    <xf numFmtId="0" fontId="45" fillId="3" borderId="26" xfId="0" applyFont="1" applyFill="1" applyBorder="1" applyAlignment="1">
      <alignment horizontal="center" vertical="center"/>
    </xf>
    <xf numFmtId="0" fontId="27" fillId="12" borderId="26" xfId="0" applyFont="1" applyFill="1" applyBorder="1" applyAlignment="1">
      <alignment horizontal="center" vertical="center"/>
    </xf>
    <xf numFmtId="0" fontId="27" fillId="0" borderId="28" xfId="0" applyFont="1" applyBorder="1" applyAlignment="1">
      <alignment horizontal="center" vertical="center"/>
    </xf>
    <xf numFmtId="0" fontId="48" fillId="0" borderId="29" xfId="0" applyFont="1" applyBorder="1" applyAlignment="1">
      <alignment horizontal="center" vertical="center"/>
    </xf>
    <xf numFmtId="0" fontId="20" fillId="0" borderId="0" xfId="0" applyFont="1" applyAlignment="1">
      <alignment horizontal="left" vertical="center"/>
    </xf>
    <xf numFmtId="4" fontId="20" fillId="0" borderId="0" xfId="0" applyNumberFormat="1" applyFont="1" applyAlignment="1">
      <alignment vertical="center"/>
    </xf>
    <xf numFmtId="4" fontId="20" fillId="0" borderId="0" xfId="0" applyNumberFormat="1" applyFont="1"/>
    <xf numFmtId="4" fontId="20" fillId="0" borderId="0" xfId="0" applyNumberFormat="1" applyFont="1" applyAlignment="1">
      <alignment vertical="center" wrapText="1"/>
    </xf>
    <xf numFmtId="0" fontId="20" fillId="0" borderId="0" xfId="0" applyFont="1"/>
    <xf numFmtId="4" fontId="27" fillId="0" borderId="0" xfId="0" applyNumberFormat="1" applyFont="1" applyAlignment="1">
      <alignment vertical="center"/>
    </xf>
    <xf numFmtId="4" fontId="27" fillId="0" borderId="0" xfId="0" applyNumberFormat="1" applyFont="1" applyAlignment="1">
      <alignment vertical="center" wrapText="1"/>
    </xf>
    <xf numFmtId="0" fontId="29" fillId="0" borderId="29" xfId="0" applyFont="1" applyBorder="1" applyAlignment="1">
      <alignment horizontal="center" vertical="center"/>
    </xf>
    <xf numFmtId="4" fontId="29" fillId="0" borderId="30" xfId="0" applyNumberFormat="1" applyFont="1" applyBorder="1" applyAlignment="1">
      <alignment horizontal="center" vertical="center"/>
    </xf>
    <xf numFmtId="4" fontId="27" fillId="0" borderId="0" xfId="0" applyNumberFormat="1" applyFont="1"/>
    <xf numFmtId="0" fontId="33" fillId="5" borderId="1" xfId="0" applyFont="1" applyFill="1" applyBorder="1" applyAlignment="1">
      <alignment horizontal="center" vertical="center"/>
    </xf>
    <xf numFmtId="4" fontId="33" fillId="17" borderId="3" xfId="0" applyNumberFormat="1" applyFont="1" applyFill="1" applyBorder="1" applyAlignment="1">
      <alignment horizontal="center" vertical="center"/>
    </xf>
    <xf numFmtId="4" fontId="33" fillId="3" borderId="3" xfId="0" applyNumberFormat="1" applyFont="1" applyFill="1" applyBorder="1" applyAlignment="1">
      <alignment horizontal="center" vertical="center"/>
    </xf>
    <xf numFmtId="4" fontId="33" fillId="17" borderId="4" xfId="0" applyNumberFormat="1" applyFont="1" applyFill="1" applyBorder="1" applyAlignment="1">
      <alignment horizontal="center" vertical="center"/>
    </xf>
    <xf numFmtId="0" fontId="33" fillId="5" borderId="5" xfId="0" applyFont="1" applyFill="1" applyBorder="1" applyAlignment="1">
      <alignment horizontal="center" vertical="center"/>
    </xf>
    <xf numFmtId="4" fontId="33" fillId="17" borderId="6" xfId="0" applyNumberFormat="1" applyFont="1" applyFill="1" applyBorder="1" applyAlignment="1">
      <alignment horizontal="center" vertical="center"/>
    </xf>
    <xf numFmtId="4" fontId="33" fillId="3" borderId="6" xfId="0" applyNumberFormat="1" applyFont="1" applyFill="1" applyBorder="1" applyAlignment="1">
      <alignment horizontal="center" vertical="center"/>
    </xf>
    <xf numFmtId="4" fontId="33" fillId="17" borderId="7" xfId="0" applyNumberFormat="1" applyFont="1" applyFill="1" applyBorder="1" applyAlignment="1">
      <alignment horizontal="center" vertical="center"/>
    </xf>
    <xf numFmtId="4" fontId="33" fillId="17" borderId="56" xfId="0" applyNumberFormat="1" applyFont="1" applyFill="1" applyBorder="1" applyAlignment="1">
      <alignment vertical="center"/>
    </xf>
    <xf numFmtId="4" fontId="33" fillId="17" borderId="23" xfId="0" applyNumberFormat="1" applyFont="1" applyFill="1" applyBorder="1" applyAlignment="1">
      <alignment vertical="center"/>
    </xf>
    <xf numFmtId="4" fontId="33" fillId="17" borderId="57" xfId="0" applyNumberFormat="1" applyFont="1" applyFill="1" applyBorder="1" applyAlignment="1">
      <alignment vertical="center"/>
    </xf>
    <xf numFmtId="0" fontId="33" fillId="5" borderId="32" xfId="0" applyFont="1" applyFill="1" applyBorder="1" applyAlignment="1">
      <alignment horizontal="center" vertical="center"/>
    </xf>
    <xf numFmtId="4" fontId="33" fillId="3" borderId="9" xfId="0" applyNumberFormat="1" applyFont="1" applyFill="1" applyBorder="1" applyAlignment="1">
      <alignment horizontal="center" vertical="center"/>
    </xf>
    <xf numFmtId="4" fontId="33" fillId="17" borderId="9" xfId="0" applyNumberFormat="1" applyFont="1" applyFill="1" applyBorder="1" applyAlignment="1">
      <alignment horizontal="center" vertical="center"/>
    </xf>
    <xf numFmtId="4" fontId="33" fillId="17" borderId="34" xfId="0" applyNumberFormat="1" applyFont="1" applyFill="1" applyBorder="1" applyAlignment="1">
      <alignment horizontal="center" vertical="center"/>
    </xf>
    <xf numFmtId="4" fontId="33" fillId="3" borderId="30" xfId="0" applyNumberFormat="1" applyFont="1" applyFill="1" applyBorder="1" applyAlignment="1">
      <alignment horizontal="center" vertical="center"/>
    </xf>
    <xf numFmtId="0" fontId="33" fillId="5" borderId="0" xfId="0" applyFont="1" applyFill="1" applyAlignment="1">
      <alignment horizontal="center" vertical="center"/>
    </xf>
    <xf numFmtId="4" fontId="33" fillId="0" borderId="0" xfId="0" applyNumberFormat="1" applyFont="1" applyAlignment="1">
      <alignment vertical="center"/>
    </xf>
    <xf numFmtId="4" fontId="27" fillId="3" borderId="0" xfId="0" applyNumberFormat="1" applyFont="1" applyFill="1" applyAlignment="1">
      <alignment vertical="center"/>
    </xf>
    <xf numFmtId="4" fontId="33" fillId="17" borderId="21" xfId="0" applyNumberFormat="1" applyFont="1" applyFill="1" applyBorder="1" applyAlignment="1">
      <alignment horizontal="center" vertical="center"/>
    </xf>
    <xf numFmtId="4" fontId="33" fillId="17" borderId="6" xfId="0" applyNumberFormat="1" applyFont="1" applyFill="1" applyBorder="1" applyAlignment="1">
      <alignment horizontal="center" vertical="center" wrapText="1"/>
    </xf>
    <xf numFmtId="4" fontId="27" fillId="0" borderId="56" xfId="0" applyNumberFormat="1" applyFont="1" applyBorder="1" applyAlignment="1">
      <alignment horizontal="center" vertical="center"/>
    </xf>
    <xf numFmtId="4" fontId="27" fillId="0" borderId="62" xfId="0" applyNumberFormat="1" applyFont="1" applyBorder="1" applyAlignment="1">
      <alignment horizontal="center" vertical="center"/>
    </xf>
    <xf numFmtId="4" fontId="33" fillId="17" borderId="24" xfId="0" applyNumberFormat="1" applyFont="1" applyFill="1" applyBorder="1" applyAlignment="1">
      <alignment horizontal="center" vertical="center"/>
    </xf>
    <xf numFmtId="4" fontId="33" fillId="0" borderId="0" xfId="0" applyNumberFormat="1" applyFont="1" applyAlignment="1">
      <alignment horizontal="center" vertical="center"/>
    </xf>
    <xf numFmtId="4" fontId="33" fillId="17" borderId="26" xfId="0" applyNumberFormat="1" applyFont="1" applyFill="1" applyBorder="1" applyAlignment="1">
      <alignment horizontal="center" vertical="center"/>
    </xf>
    <xf numFmtId="4" fontId="50" fillId="17" borderId="56" xfId="0" applyNumberFormat="1" applyFont="1" applyFill="1" applyBorder="1" applyAlignment="1">
      <alignment vertical="center"/>
    </xf>
    <xf numFmtId="4" fontId="50" fillId="17" borderId="23" xfId="0" applyNumberFormat="1" applyFont="1" applyFill="1" applyBorder="1" applyAlignment="1">
      <alignment vertical="center"/>
    </xf>
    <xf numFmtId="4" fontId="50" fillId="17" borderId="57" xfId="0" applyNumberFormat="1" applyFont="1" applyFill="1" applyBorder="1" applyAlignment="1">
      <alignment vertical="center"/>
    </xf>
    <xf numFmtId="4" fontId="33" fillId="0" borderId="38" xfId="0" applyNumberFormat="1" applyFont="1" applyBorder="1" applyAlignment="1">
      <alignment horizontal="center" vertical="center"/>
    </xf>
    <xf numFmtId="0" fontId="33" fillId="5" borderId="25" xfId="0" applyFont="1" applyFill="1" applyBorder="1" applyAlignment="1">
      <alignment horizontal="center" vertical="center"/>
    </xf>
    <xf numFmtId="4" fontId="33" fillId="3" borderId="26" xfId="0" applyNumberFormat="1" applyFont="1" applyFill="1" applyBorder="1" applyAlignment="1">
      <alignment horizontal="center" vertical="center"/>
    </xf>
    <xf numFmtId="0" fontId="27" fillId="5" borderId="0" xfId="0" applyFont="1" applyFill="1" applyAlignment="1">
      <alignment horizontal="center" vertical="center"/>
    </xf>
    <xf numFmtId="0" fontId="33" fillId="5" borderId="55" xfId="0" applyFont="1" applyFill="1" applyBorder="1" applyAlignment="1">
      <alignment horizontal="center" vertical="center"/>
    </xf>
    <xf numFmtId="4" fontId="33" fillId="17" borderId="24" xfId="0" applyNumberFormat="1" applyFont="1" applyFill="1" applyBorder="1" applyAlignment="1">
      <alignment horizontal="center" vertical="center" wrapText="1"/>
    </xf>
    <xf numFmtId="4" fontId="33" fillId="3" borderId="24" xfId="0" applyNumberFormat="1" applyFont="1" applyFill="1" applyBorder="1" applyAlignment="1">
      <alignment horizontal="center" vertical="center"/>
    </xf>
    <xf numFmtId="4" fontId="27" fillId="0" borderId="24" xfId="0" applyNumberFormat="1" applyFont="1" applyBorder="1" applyAlignment="1">
      <alignment horizontal="center" vertical="center"/>
    </xf>
    <xf numFmtId="4" fontId="27" fillId="0" borderId="64" xfId="0" applyNumberFormat="1" applyFont="1" applyBorder="1" applyAlignment="1">
      <alignment horizontal="center" vertical="center"/>
    </xf>
    <xf numFmtId="4" fontId="33" fillId="3" borderId="2" xfId="0" applyNumberFormat="1" applyFont="1" applyFill="1" applyBorder="1" applyAlignment="1">
      <alignment horizontal="center" vertical="center"/>
    </xf>
    <xf numFmtId="4" fontId="33" fillId="17" borderId="9" xfId="0" applyNumberFormat="1" applyFont="1" applyFill="1" applyBorder="1" applyAlignment="1">
      <alignment horizontal="center" vertical="center" wrapText="1"/>
    </xf>
    <xf numFmtId="4" fontId="33" fillId="3" borderId="0" xfId="0" applyNumberFormat="1" applyFont="1" applyFill="1" applyAlignment="1">
      <alignment vertical="center"/>
    </xf>
    <xf numFmtId="4" fontId="27" fillId="0" borderId="3" xfId="0" applyNumberFormat="1" applyFont="1" applyBorder="1" applyAlignment="1">
      <alignment horizontal="center" vertical="center"/>
    </xf>
    <xf numFmtId="4" fontId="33" fillId="17" borderId="57" xfId="0" applyNumberFormat="1" applyFont="1" applyFill="1" applyBorder="1" applyAlignment="1">
      <alignment horizontal="center" vertical="center"/>
    </xf>
    <xf numFmtId="4" fontId="33" fillId="17" borderId="0" xfId="0" applyNumberFormat="1" applyFont="1" applyFill="1" applyAlignment="1">
      <alignment horizontal="center" vertical="center"/>
    </xf>
    <xf numFmtId="4" fontId="33" fillId="17" borderId="5" xfId="0" applyNumberFormat="1" applyFont="1" applyFill="1" applyBorder="1" applyAlignment="1">
      <alignment horizontal="center" vertical="center"/>
    </xf>
    <xf numFmtId="4" fontId="33" fillId="17" borderId="43" xfId="0" applyNumberFormat="1" applyFont="1" applyFill="1" applyBorder="1" applyAlignment="1">
      <alignment horizontal="center" vertical="center"/>
    </xf>
    <xf numFmtId="4" fontId="33" fillId="17" borderId="63" xfId="0" applyNumberFormat="1" applyFont="1" applyFill="1" applyBorder="1" applyAlignment="1">
      <alignment horizontal="center" vertical="center" wrapText="1"/>
    </xf>
    <xf numFmtId="4" fontId="27" fillId="5" borderId="72" xfId="0" applyNumberFormat="1" applyFont="1" applyFill="1" applyBorder="1" applyAlignment="1">
      <alignment horizontal="center" vertical="center"/>
    </xf>
    <xf numFmtId="4" fontId="33" fillId="17" borderId="46" xfId="0" applyNumberFormat="1" applyFont="1" applyFill="1" applyBorder="1" applyAlignment="1">
      <alignment horizontal="center" vertical="center"/>
    </xf>
    <xf numFmtId="4" fontId="33" fillId="17" borderId="65" xfId="0" applyNumberFormat="1" applyFont="1" applyFill="1" applyBorder="1" applyAlignment="1">
      <alignment horizontal="center" vertical="center"/>
    </xf>
    <xf numFmtId="4" fontId="33" fillId="17" borderId="63" xfId="0" applyNumberFormat="1" applyFont="1" applyFill="1" applyBorder="1" applyAlignment="1">
      <alignment horizontal="center" vertical="center"/>
    </xf>
    <xf numFmtId="4" fontId="33" fillId="17" borderId="25" xfId="0" applyNumberFormat="1" applyFont="1" applyFill="1" applyBorder="1" applyAlignment="1">
      <alignment horizontal="center" vertical="center" wrapText="1"/>
    </xf>
    <xf numFmtId="0" fontId="33" fillId="3" borderId="1" xfId="0" applyFont="1" applyFill="1" applyBorder="1" applyAlignment="1">
      <alignment horizontal="center" vertical="center"/>
    </xf>
    <xf numFmtId="4" fontId="33" fillId="17" borderId="13" xfId="0" applyNumberFormat="1" applyFont="1" applyFill="1" applyBorder="1" applyAlignment="1">
      <alignment horizontal="left" vertical="center" wrapText="1"/>
    </xf>
    <xf numFmtId="4" fontId="33" fillId="3" borderId="14" xfId="0" applyNumberFormat="1" applyFont="1" applyFill="1" applyBorder="1" applyAlignment="1">
      <alignment horizontal="center" vertical="center"/>
    </xf>
    <xf numFmtId="4" fontId="33" fillId="3" borderId="4" xfId="1" applyNumberFormat="1" applyFont="1" applyFill="1" applyBorder="1" applyAlignment="1">
      <alignment horizontal="center" vertical="center"/>
    </xf>
    <xf numFmtId="0" fontId="33" fillId="3" borderId="55" xfId="0" applyFont="1" applyFill="1" applyBorder="1" applyAlignment="1">
      <alignment horizontal="center" vertical="center"/>
    </xf>
    <xf numFmtId="4" fontId="50" fillId="17" borderId="48" xfId="0" applyNumberFormat="1" applyFont="1" applyFill="1" applyBorder="1" applyAlignment="1">
      <alignment horizontal="left" vertical="center"/>
    </xf>
    <xf numFmtId="4" fontId="33" fillId="3" borderId="64" xfId="1" applyNumberFormat="1" applyFont="1" applyFill="1" applyBorder="1" applyAlignment="1">
      <alignment horizontal="center" vertical="center"/>
    </xf>
    <xf numFmtId="0" fontId="33" fillId="3" borderId="5" xfId="0" applyFont="1" applyFill="1" applyBorder="1" applyAlignment="1">
      <alignment horizontal="center" vertical="center"/>
    </xf>
    <xf numFmtId="4" fontId="33" fillId="17" borderId="56" xfId="0" applyNumberFormat="1" applyFont="1" applyFill="1" applyBorder="1" applyAlignment="1">
      <alignment horizontal="left" vertical="center" wrapText="1"/>
    </xf>
    <xf numFmtId="4" fontId="33" fillId="3" borderId="57" xfId="0" applyNumberFormat="1" applyFont="1" applyFill="1" applyBorder="1" applyAlignment="1">
      <alignment horizontal="center" vertical="center"/>
    </xf>
    <xf numFmtId="4" fontId="33" fillId="3" borderId="7" xfId="1" applyNumberFormat="1" applyFont="1" applyFill="1" applyBorder="1" applyAlignment="1">
      <alignment horizontal="center" vertical="center"/>
    </xf>
    <xf numFmtId="4" fontId="50" fillId="17" borderId="56" xfId="0" applyNumberFormat="1" applyFont="1" applyFill="1" applyBorder="1" applyAlignment="1">
      <alignment horizontal="left" vertical="center" wrapText="1"/>
    </xf>
    <xf numFmtId="4" fontId="33" fillId="3" borderId="56" xfId="0" applyNumberFormat="1" applyFont="1" applyFill="1" applyBorder="1" applyAlignment="1">
      <alignment horizontal="center" vertical="center"/>
    </xf>
    <xf numFmtId="4" fontId="33" fillId="17" borderId="56" xfId="0" applyNumberFormat="1" applyFont="1" applyFill="1" applyBorder="1" applyAlignment="1">
      <alignment horizontal="left" vertical="center"/>
    </xf>
    <xf numFmtId="4" fontId="50" fillId="17" borderId="56" xfId="0" applyNumberFormat="1" applyFont="1" applyFill="1" applyBorder="1" applyAlignment="1">
      <alignment horizontal="left" vertical="center"/>
    </xf>
    <xf numFmtId="4" fontId="50" fillId="17" borderId="44" xfId="0" applyNumberFormat="1" applyFont="1" applyFill="1" applyBorder="1" applyAlignment="1">
      <alignment horizontal="left" vertical="center"/>
    </xf>
    <xf numFmtId="0" fontId="33" fillId="3" borderId="32" xfId="0" applyFont="1" applyFill="1" applyBorder="1" applyAlignment="1">
      <alignment horizontal="center" vertical="center" wrapText="1"/>
    </xf>
    <xf numFmtId="4" fontId="33" fillId="17" borderId="51" xfId="0" applyNumberFormat="1" applyFont="1" applyFill="1" applyBorder="1" applyAlignment="1">
      <alignment horizontal="left" vertical="center" wrapText="1"/>
    </xf>
    <xf numFmtId="4" fontId="33" fillId="3" borderId="28" xfId="1" applyNumberFormat="1" applyFont="1" applyFill="1" applyBorder="1" applyAlignment="1">
      <alignment horizontal="center" vertical="center" wrapText="1"/>
    </xf>
    <xf numFmtId="4" fontId="27" fillId="3" borderId="0" xfId="0" applyNumberFormat="1" applyFont="1" applyFill="1" applyAlignment="1">
      <alignment vertical="center" wrapText="1"/>
    </xf>
    <xf numFmtId="4" fontId="27" fillId="0" borderId="0" xfId="0" applyNumberFormat="1" applyFont="1" applyAlignment="1">
      <alignment wrapText="1"/>
    </xf>
    <xf numFmtId="4" fontId="33" fillId="17" borderId="8" xfId="0" applyNumberFormat="1" applyFont="1" applyFill="1" applyBorder="1" applyAlignment="1">
      <alignment horizontal="center" vertical="center"/>
    </xf>
    <xf numFmtId="4" fontId="38" fillId="3" borderId="28" xfId="0" applyNumberFormat="1" applyFont="1" applyFill="1" applyBorder="1" applyAlignment="1">
      <alignment horizontal="center" vertical="center"/>
    </xf>
    <xf numFmtId="4" fontId="33" fillId="17" borderId="27" xfId="0" applyNumberFormat="1" applyFont="1" applyFill="1" applyBorder="1" applyAlignment="1">
      <alignment vertical="center"/>
    </xf>
    <xf numFmtId="0" fontId="27" fillId="3" borderId="0" xfId="0" applyFont="1" applyFill="1" applyAlignment="1">
      <alignment horizontal="center" vertical="center"/>
    </xf>
    <xf numFmtId="0" fontId="27" fillId="3" borderId="0" xfId="0" applyFont="1" applyFill="1" applyAlignment="1">
      <alignment vertical="center"/>
    </xf>
    <xf numFmtId="4" fontId="33" fillId="17" borderId="13" xfId="0" applyNumberFormat="1" applyFont="1" applyFill="1" applyBorder="1" applyAlignment="1">
      <alignment vertical="center" wrapText="1"/>
    </xf>
    <xf numFmtId="4" fontId="33" fillId="17" borderId="56" xfId="0" applyNumberFormat="1" applyFont="1" applyFill="1" applyBorder="1" applyAlignment="1">
      <alignment vertical="center" wrapText="1"/>
    </xf>
    <xf numFmtId="4" fontId="27" fillId="3" borderId="6" xfId="0" applyNumberFormat="1" applyFont="1" applyFill="1" applyBorder="1" applyAlignment="1">
      <alignment horizontal="center" vertical="center"/>
    </xf>
    <xf numFmtId="4" fontId="27" fillId="3" borderId="7" xfId="0" applyNumberFormat="1" applyFont="1" applyFill="1" applyBorder="1" applyAlignment="1">
      <alignment horizontal="center" vertical="center"/>
    </xf>
    <xf numFmtId="0" fontId="33" fillId="3" borderId="25" xfId="0" applyFont="1" applyFill="1" applyBorder="1" applyAlignment="1">
      <alignment horizontal="center" vertical="center"/>
    </xf>
    <xf numFmtId="4" fontId="33" fillId="17" borderId="51" xfId="0" applyNumberFormat="1" applyFont="1" applyFill="1" applyBorder="1" applyAlignment="1">
      <alignment vertical="center" wrapText="1"/>
    </xf>
    <xf numFmtId="4" fontId="27" fillId="3" borderId="26" xfId="0" applyNumberFormat="1" applyFont="1" applyFill="1" applyBorder="1" applyAlignment="1">
      <alignment horizontal="center" vertical="center"/>
    </xf>
    <xf numFmtId="4" fontId="27" fillId="3" borderId="28" xfId="0" applyNumberFormat="1" applyFont="1" applyFill="1" applyBorder="1" applyAlignment="1">
      <alignment horizontal="center" vertical="center"/>
    </xf>
    <xf numFmtId="4" fontId="33" fillId="17" borderId="69" xfId="0" applyNumberFormat="1" applyFont="1" applyFill="1" applyBorder="1" applyAlignment="1">
      <alignment vertical="center"/>
    </xf>
    <xf numFmtId="4" fontId="27" fillId="3" borderId="30" xfId="0" applyNumberFormat="1" applyFont="1" applyFill="1" applyBorder="1" applyAlignment="1">
      <alignment horizontal="center" vertical="center"/>
    </xf>
    <xf numFmtId="4" fontId="33" fillId="17" borderId="30" xfId="0" applyNumberFormat="1" applyFont="1" applyFill="1" applyBorder="1" applyAlignment="1">
      <alignment horizontal="center" vertical="center"/>
    </xf>
    <xf numFmtId="4" fontId="33" fillId="3" borderId="31" xfId="0" applyNumberFormat="1" applyFont="1" applyFill="1" applyBorder="1" applyAlignment="1">
      <alignment horizontal="center" vertical="center"/>
    </xf>
    <xf numFmtId="0" fontId="38" fillId="3" borderId="0" xfId="0" applyFont="1" applyFill="1" applyAlignment="1">
      <alignment horizontal="center" vertical="center"/>
    </xf>
    <xf numFmtId="4" fontId="38" fillId="3" borderId="0" xfId="0" applyNumberFormat="1" applyFont="1" applyFill="1" applyAlignment="1">
      <alignment vertical="center"/>
    </xf>
    <xf numFmtId="4" fontId="33" fillId="17" borderId="36" xfId="0" applyNumberFormat="1" applyFont="1" applyFill="1" applyBorder="1" applyAlignment="1">
      <alignment horizontal="center" vertical="center"/>
    </xf>
    <xf numFmtId="4" fontId="33" fillId="17" borderId="17" xfId="0" applyNumberFormat="1" applyFont="1" applyFill="1" applyBorder="1" applyAlignment="1">
      <alignment horizontal="center" vertical="center"/>
    </xf>
    <xf numFmtId="4" fontId="33" fillId="3" borderId="53" xfId="0" applyNumberFormat="1" applyFont="1" applyFill="1" applyBorder="1" applyAlignment="1">
      <alignment vertical="center"/>
    </xf>
    <xf numFmtId="0" fontId="33" fillId="3" borderId="0" xfId="0" applyFont="1" applyFill="1" applyAlignment="1">
      <alignment horizontal="center" vertical="center"/>
    </xf>
    <xf numFmtId="4" fontId="33" fillId="17" borderId="53" xfId="0" applyNumberFormat="1" applyFont="1" applyFill="1" applyBorder="1" applyAlignment="1">
      <alignment vertical="center"/>
    </xf>
    <xf numFmtId="4" fontId="27" fillId="17" borderId="53" xfId="0" applyNumberFormat="1" applyFont="1" applyFill="1" applyBorder="1" applyAlignment="1">
      <alignment vertical="center"/>
    </xf>
    <xf numFmtId="4" fontId="27" fillId="17" borderId="70" xfId="0" applyNumberFormat="1" applyFont="1" applyFill="1" applyBorder="1" applyAlignment="1">
      <alignment vertical="center"/>
    </xf>
    <xf numFmtId="4" fontId="27" fillId="17" borderId="53" xfId="0" applyNumberFormat="1" applyFont="1" applyFill="1" applyBorder="1" applyAlignment="1">
      <alignment horizontal="center" vertical="center"/>
    </xf>
    <xf numFmtId="4" fontId="27" fillId="0" borderId="30" xfId="0" applyNumberFormat="1" applyFont="1" applyBorder="1" applyAlignment="1">
      <alignment horizontal="center" vertical="center"/>
    </xf>
    <xf numFmtId="4" fontId="33" fillId="17" borderId="31" xfId="0" applyNumberFormat="1" applyFont="1" applyFill="1" applyBorder="1" applyAlignment="1">
      <alignment horizontal="center" vertical="center"/>
    </xf>
    <xf numFmtId="4" fontId="33" fillId="17" borderId="52" xfId="0" applyNumberFormat="1" applyFont="1" applyFill="1" applyBorder="1" applyAlignment="1">
      <alignment horizontal="center" vertical="center"/>
    </xf>
    <xf numFmtId="4" fontId="33" fillId="17" borderId="70" xfId="0" applyNumberFormat="1" applyFont="1" applyFill="1" applyBorder="1" applyAlignment="1">
      <alignment horizontal="center" vertical="center"/>
    </xf>
    <xf numFmtId="4" fontId="33" fillId="17" borderId="53" xfId="0" applyNumberFormat="1" applyFont="1" applyFill="1" applyBorder="1" applyAlignment="1">
      <alignment horizontal="center" vertical="center"/>
    </xf>
    <xf numFmtId="0" fontId="28" fillId="3" borderId="29" xfId="0" applyFont="1" applyFill="1" applyBorder="1" applyAlignment="1">
      <alignment horizontal="center" vertical="center"/>
    </xf>
    <xf numFmtId="4" fontId="33" fillId="3" borderId="4" xfId="0" applyNumberFormat="1" applyFont="1" applyFill="1" applyBorder="1" applyAlignment="1">
      <alignment horizontal="center" vertical="center"/>
    </xf>
    <xf numFmtId="4" fontId="33" fillId="3" borderId="67" xfId="0" applyNumberFormat="1" applyFont="1" applyFill="1" applyBorder="1" applyAlignment="1">
      <alignment horizontal="center" vertical="center"/>
    </xf>
    <xf numFmtId="4" fontId="33" fillId="3" borderId="7" xfId="0" applyNumberFormat="1" applyFont="1" applyFill="1" applyBorder="1" applyAlignment="1">
      <alignment horizontal="center" vertical="center"/>
    </xf>
    <xf numFmtId="4" fontId="33" fillId="3" borderId="62" xfId="0" applyNumberFormat="1" applyFont="1" applyFill="1" applyBorder="1" applyAlignment="1">
      <alignment horizontal="center" vertical="center"/>
    </xf>
    <xf numFmtId="0" fontId="33" fillId="3" borderId="32" xfId="0" applyFont="1" applyFill="1" applyBorder="1" applyAlignment="1">
      <alignment horizontal="center" vertical="center"/>
    </xf>
    <xf numFmtId="4" fontId="33" fillId="3" borderId="65" xfId="0" applyNumberFormat="1" applyFont="1" applyFill="1" applyBorder="1" applyAlignment="1">
      <alignment horizontal="center" vertical="center"/>
    </xf>
    <xf numFmtId="4" fontId="33" fillId="3" borderId="68" xfId="0" applyNumberFormat="1" applyFont="1" applyFill="1" applyBorder="1" applyAlignment="1">
      <alignment horizontal="center" vertical="center"/>
    </xf>
    <xf numFmtId="4" fontId="38" fillId="3" borderId="52" xfId="0" applyNumberFormat="1" applyFont="1" applyFill="1" applyBorder="1" applyAlignment="1">
      <alignment horizontal="center" vertical="center"/>
    </xf>
    <xf numFmtId="4" fontId="38" fillId="3" borderId="31" xfId="0" applyNumberFormat="1" applyFont="1" applyFill="1" applyBorder="1" applyAlignment="1">
      <alignment horizontal="center" vertical="center"/>
    </xf>
    <xf numFmtId="0" fontId="33" fillId="3" borderId="29" xfId="0" applyFont="1" applyFill="1" applyBorder="1" applyAlignment="1">
      <alignment horizontal="center" vertical="center"/>
    </xf>
    <xf numFmtId="4" fontId="33" fillId="17" borderId="52" xfId="0" applyNumberFormat="1" applyFont="1" applyFill="1" applyBorder="1" applyAlignment="1">
      <alignment vertical="center"/>
    </xf>
    <xf numFmtId="4" fontId="33" fillId="17" borderId="70" xfId="0" applyNumberFormat="1" applyFont="1" applyFill="1" applyBorder="1" applyAlignment="1">
      <alignment vertical="center"/>
    </xf>
    <xf numFmtId="0" fontId="33" fillId="3" borderId="69" xfId="0" applyFont="1" applyFill="1" applyBorder="1" applyAlignment="1">
      <alignment horizontal="center" vertical="center"/>
    </xf>
    <xf numFmtId="4" fontId="33" fillId="3" borderId="69" xfId="0" applyNumberFormat="1" applyFont="1" applyFill="1" applyBorder="1" applyAlignment="1">
      <alignment vertical="center"/>
    </xf>
    <xf numFmtId="4" fontId="33" fillId="17" borderId="54" xfId="0" applyNumberFormat="1" applyFont="1" applyFill="1" applyBorder="1" applyAlignment="1">
      <alignment vertical="center"/>
    </xf>
    <xf numFmtId="4" fontId="33" fillId="3" borderId="54" xfId="0" applyNumberFormat="1" applyFont="1" applyFill="1" applyBorder="1" applyAlignment="1">
      <alignment vertical="center"/>
    </xf>
    <xf numFmtId="4" fontId="33" fillId="3" borderId="10" xfId="0" applyNumberFormat="1" applyFont="1" applyFill="1" applyBorder="1" applyAlignment="1">
      <alignment horizontal="center" vertical="center"/>
    </xf>
    <xf numFmtId="4" fontId="33" fillId="3" borderId="34" xfId="0" applyNumberFormat="1" applyFont="1" applyFill="1" applyBorder="1" applyAlignment="1">
      <alignment horizontal="center" vertical="center"/>
    </xf>
    <xf numFmtId="4" fontId="33" fillId="3" borderId="13" xfId="0" applyNumberFormat="1" applyFont="1" applyFill="1" applyBorder="1" applyAlignment="1">
      <alignment horizontal="center" vertical="center"/>
    </xf>
    <xf numFmtId="4" fontId="38" fillId="3" borderId="51" xfId="0" applyNumberFormat="1" applyFont="1" applyFill="1" applyBorder="1" applyAlignment="1">
      <alignment horizontal="center" vertical="center"/>
    </xf>
    <xf numFmtId="0" fontId="38" fillId="3" borderId="38" xfId="0" applyFont="1" applyFill="1" applyBorder="1" applyAlignment="1">
      <alignment horizontal="center" vertical="center"/>
    </xf>
    <xf numFmtId="4" fontId="38" fillId="3" borderId="38" xfId="0" applyNumberFormat="1" applyFont="1" applyFill="1" applyBorder="1" applyAlignment="1">
      <alignment vertical="center"/>
    </xf>
    <xf numFmtId="4" fontId="33" fillId="3" borderId="38" xfId="0" applyNumberFormat="1" applyFont="1" applyFill="1" applyBorder="1" applyAlignment="1">
      <alignment vertical="center"/>
    </xf>
    <xf numFmtId="4" fontId="38" fillId="3" borderId="53" xfId="0" applyNumberFormat="1" applyFont="1" applyFill="1" applyBorder="1" applyAlignment="1">
      <alignment horizontal="center" vertical="center"/>
    </xf>
    <xf numFmtId="0" fontId="28" fillId="0" borderId="77" xfId="0" applyFont="1" applyBorder="1" applyAlignment="1">
      <alignment horizontal="center" vertical="center"/>
    </xf>
    <xf numFmtId="4" fontId="27" fillId="0" borderId="0" xfId="0" applyNumberFormat="1" applyFont="1" applyAlignment="1">
      <alignment horizontal="center" vertical="center"/>
    </xf>
    <xf numFmtId="4" fontId="27" fillId="0" borderId="52" xfId="0" applyNumberFormat="1" applyFont="1" applyBorder="1" applyAlignment="1">
      <alignment horizontal="center" vertical="center"/>
    </xf>
    <xf numFmtId="4" fontId="33" fillId="3" borderId="77" xfId="0" applyNumberFormat="1" applyFont="1" applyFill="1" applyBorder="1" applyAlignment="1">
      <alignment horizontal="center" vertical="center"/>
    </xf>
    <xf numFmtId="4" fontId="27" fillId="0" borderId="59" xfId="0" applyNumberFormat="1" applyFont="1" applyBorder="1" applyAlignment="1">
      <alignment horizontal="center" vertical="center"/>
    </xf>
    <xf numFmtId="4" fontId="27" fillId="0" borderId="43" xfId="0" applyNumberFormat="1" applyFont="1" applyBorder="1"/>
    <xf numFmtId="4" fontId="27" fillId="0" borderId="72" xfId="0" applyNumberFormat="1" applyFont="1" applyBorder="1" applyAlignment="1">
      <alignment vertical="center"/>
    </xf>
    <xf numFmtId="4" fontId="27" fillId="0" borderId="49" xfId="0" applyNumberFormat="1" applyFont="1" applyBorder="1" applyAlignment="1">
      <alignment vertical="center"/>
    </xf>
    <xf numFmtId="4" fontId="27" fillId="0" borderId="43" xfId="0" applyNumberFormat="1" applyFont="1" applyBorder="1" applyAlignment="1">
      <alignment vertical="center"/>
    </xf>
    <xf numFmtId="4" fontId="51" fillId="0" borderId="0" xfId="0" applyNumberFormat="1" applyFont="1" applyAlignment="1">
      <alignment horizontal="center" vertical="center"/>
    </xf>
    <xf numFmtId="4" fontId="27" fillId="0" borderId="33" xfId="0" applyNumberFormat="1" applyFont="1" applyBorder="1" applyAlignment="1">
      <alignment horizontal="center" vertical="center"/>
    </xf>
    <xf numFmtId="4" fontId="33" fillId="17" borderId="48" xfId="0" applyNumberFormat="1" applyFont="1" applyFill="1" applyBorder="1" applyAlignment="1">
      <alignment horizontal="left" vertical="center" wrapText="1"/>
    </xf>
    <xf numFmtId="4" fontId="27" fillId="5" borderId="41" xfId="0" applyNumberFormat="1" applyFont="1" applyFill="1" applyBorder="1" applyAlignment="1">
      <alignment horizontal="center" vertical="center"/>
    </xf>
    <xf numFmtId="4" fontId="33" fillId="17" borderId="33" xfId="0" applyNumberFormat="1" applyFont="1" applyFill="1" applyBorder="1" applyAlignment="1">
      <alignment horizontal="center" vertical="center"/>
    </xf>
    <xf numFmtId="0" fontId="28" fillId="0" borderId="0" xfId="0" applyFont="1" applyAlignment="1">
      <alignment vertical="center"/>
    </xf>
    <xf numFmtId="0" fontId="52" fillId="0" borderId="0" xfId="0" applyFont="1" applyAlignment="1">
      <alignment vertical="center"/>
    </xf>
    <xf numFmtId="0" fontId="26" fillId="0" borderId="0" xfId="0" applyFont="1" applyAlignment="1">
      <alignment horizontal="left" vertical="center"/>
    </xf>
    <xf numFmtId="0" fontId="27" fillId="0" borderId="40" xfId="0" applyFont="1" applyBorder="1" applyAlignment="1">
      <alignment horizontal="center" vertical="center"/>
    </xf>
    <xf numFmtId="0" fontId="27" fillId="0" borderId="72" xfId="0" applyFont="1" applyBorder="1" applyAlignment="1">
      <alignment vertical="center"/>
    </xf>
    <xf numFmtId="0" fontId="27" fillId="17" borderId="6" xfId="0" applyFont="1" applyFill="1" applyBorder="1" applyAlignment="1">
      <alignment vertical="center"/>
    </xf>
    <xf numFmtId="0" fontId="27" fillId="17" borderId="6" xfId="0" applyFont="1" applyFill="1" applyBorder="1" applyAlignment="1">
      <alignment horizontal="center" vertical="center"/>
    </xf>
    <xf numFmtId="0" fontId="27" fillId="17" borderId="7" xfId="0" applyFont="1" applyFill="1" applyBorder="1" applyAlignment="1">
      <alignment horizontal="center" vertical="center"/>
    </xf>
    <xf numFmtId="0" fontId="27" fillId="17" borderId="9" xfId="0" applyFont="1" applyFill="1" applyBorder="1" applyAlignment="1">
      <alignment horizontal="center" vertical="center"/>
    </xf>
    <xf numFmtId="0" fontId="27" fillId="17" borderId="34" xfId="0" applyFont="1" applyFill="1" applyBorder="1" applyAlignment="1">
      <alignment horizontal="center" vertical="center"/>
    </xf>
    <xf numFmtId="0" fontId="33" fillId="0" borderId="72" xfId="0" applyFont="1" applyBorder="1" applyAlignment="1">
      <alignment vertical="center"/>
    </xf>
    <xf numFmtId="0" fontId="33" fillId="17" borderId="57" xfId="0" applyFont="1" applyFill="1" applyBorder="1" applyAlignment="1">
      <alignment horizontal="center" vertical="center" wrapText="1"/>
    </xf>
    <xf numFmtId="0" fontId="27" fillId="17" borderId="6" xfId="0" applyFont="1" applyFill="1" applyBorder="1" applyAlignment="1">
      <alignment horizontal="center" vertical="center" wrapText="1"/>
    </xf>
    <xf numFmtId="0" fontId="33" fillId="17" borderId="24" xfId="0" applyFont="1" applyFill="1" applyBorder="1" applyAlignment="1">
      <alignment horizontal="center" vertical="center" wrapText="1"/>
    </xf>
    <xf numFmtId="0" fontId="27" fillId="17" borderId="43" xfId="0" applyFont="1" applyFill="1" applyBorder="1" applyAlignment="1">
      <alignment horizontal="center" vertical="center"/>
    </xf>
    <xf numFmtId="0" fontId="33" fillId="17" borderId="5" xfId="0" applyFont="1" applyFill="1" applyBorder="1" applyAlignment="1">
      <alignment horizontal="center" vertical="center" wrapText="1"/>
    </xf>
    <xf numFmtId="0" fontId="33" fillId="17" borderId="33" xfId="0" applyFont="1" applyFill="1" applyBorder="1" applyAlignment="1">
      <alignment horizontal="center" vertical="center"/>
    </xf>
    <xf numFmtId="0" fontId="33" fillId="17" borderId="9" xfId="0" applyFont="1" applyFill="1" applyBorder="1" applyAlignment="1">
      <alignment horizontal="center" vertical="center"/>
    </xf>
    <xf numFmtId="0" fontId="33" fillId="17" borderId="34" xfId="0" applyFont="1" applyFill="1" applyBorder="1" applyAlignment="1">
      <alignment horizontal="center" vertical="center"/>
    </xf>
    <xf numFmtId="0" fontId="33" fillId="17" borderId="32" xfId="0" applyFont="1" applyFill="1" applyBorder="1" applyAlignment="1">
      <alignment horizontal="center" vertical="center"/>
    </xf>
    <xf numFmtId="3" fontId="33" fillId="0" borderId="36" xfId="0" applyNumberFormat="1" applyFont="1" applyBorder="1" applyAlignment="1">
      <alignment horizontal="center" vertical="center"/>
    </xf>
    <xf numFmtId="0" fontId="33" fillId="0" borderId="41" xfId="0" applyFont="1" applyBorder="1" applyAlignment="1">
      <alignment vertical="center"/>
    </xf>
    <xf numFmtId="3" fontId="33" fillId="0" borderId="38" xfId="0" applyNumberFormat="1" applyFont="1" applyBorder="1" applyAlignment="1">
      <alignment horizontal="center" vertical="center"/>
    </xf>
    <xf numFmtId="3" fontId="33" fillId="0" borderId="0" xfId="0" applyNumberFormat="1" applyFont="1" applyAlignment="1">
      <alignment horizontal="center" vertical="center"/>
    </xf>
    <xf numFmtId="3" fontId="27" fillId="0" borderId="0" xfId="0" applyNumberFormat="1" applyFont="1" applyAlignment="1">
      <alignment horizontal="center" vertical="center"/>
    </xf>
    <xf numFmtId="166" fontId="27" fillId="0" borderId="0" xfId="0" applyNumberFormat="1" applyFont="1" applyAlignment="1">
      <alignment horizontal="center" vertical="center"/>
    </xf>
    <xf numFmtId="0" fontId="27" fillId="0" borderId="43" xfId="0" applyFont="1" applyBorder="1" applyAlignment="1">
      <alignment vertical="center"/>
    </xf>
    <xf numFmtId="4" fontId="27" fillId="0" borderId="2" xfId="0" applyNumberFormat="1" applyFont="1" applyBorder="1" applyAlignment="1">
      <alignment horizontal="center" vertical="center"/>
    </xf>
    <xf numFmtId="3" fontId="27" fillId="0" borderId="36" xfId="0" applyNumberFormat="1" applyFont="1" applyBorder="1" applyAlignment="1">
      <alignment horizontal="center" vertical="center"/>
    </xf>
    <xf numFmtId="3" fontId="27" fillId="0" borderId="37" xfId="0" applyNumberFormat="1" applyFont="1" applyBorder="1" applyAlignment="1">
      <alignment horizontal="center" vertical="center"/>
    </xf>
    <xf numFmtId="3" fontId="27" fillId="0" borderId="38" xfId="0" applyNumberFormat="1" applyFont="1" applyBorder="1" applyAlignment="1">
      <alignment horizontal="center" vertical="center"/>
    </xf>
    <xf numFmtId="3" fontId="27" fillId="0" borderId="39" xfId="0" applyNumberFormat="1" applyFont="1" applyBorder="1" applyAlignment="1">
      <alignment horizontal="center" vertical="center"/>
    </xf>
    <xf numFmtId="0" fontId="33" fillId="17" borderId="53" xfId="0" applyFont="1" applyFill="1" applyBorder="1" applyAlignment="1">
      <alignment vertical="center"/>
    </xf>
    <xf numFmtId="0" fontId="33" fillId="17" borderId="70" xfId="0" applyFont="1" applyFill="1" applyBorder="1" applyAlignment="1">
      <alignment vertical="center"/>
    </xf>
    <xf numFmtId="0" fontId="33" fillId="17" borderId="31" xfId="0" applyFont="1" applyFill="1" applyBorder="1" applyAlignment="1">
      <alignment horizontal="center" vertical="center"/>
    </xf>
    <xf numFmtId="0" fontId="33" fillId="17" borderId="4" xfId="0" applyFont="1" applyFill="1" applyBorder="1" applyAlignment="1">
      <alignment horizontal="center" vertical="center"/>
    </xf>
    <xf numFmtId="0" fontId="33" fillId="17" borderId="64" xfId="0" applyFont="1" applyFill="1" applyBorder="1" applyAlignment="1">
      <alignment horizontal="center" vertical="center"/>
    </xf>
    <xf numFmtId="0" fontId="33" fillId="17" borderId="7" xfId="0" applyFont="1" applyFill="1" applyBorder="1" applyAlignment="1">
      <alignment horizontal="center" vertical="center"/>
    </xf>
    <xf numFmtId="0" fontId="55" fillId="0" borderId="0" xfId="0" applyFont="1" applyAlignment="1">
      <alignment vertical="center"/>
    </xf>
    <xf numFmtId="0" fontId="21" fillId="0" borderId="0" xfId="0" applyFont="1"/>
    <xf numFmtId="0" fontId="27" fillId="0" borderId="0" xfId="0" applyFont="1"/>
    <xf numFmtId="0" fontId="45" fillId="0" borderId="9" xfId="0" applyFont="1" applyBorder="1" applyAlignment="1">
      <alignment horizontal="center" vertical="center"/>
    </xf>
    <xf numFmtId="0" fontId="45" fillId="0" borderId="38" xfId="0" applyFont="1" applyBorder="1" applyAlignment="1">
      <alignment horizontal="center" vertical="center"/>
    </xf>
    <xf numFmtId="0" fontId="45" fillId="0" borderId="0" xfId="0" applyFont="1" applyAlignment="1">
      <alignment horizontal="center"/>
    </xf>
    <xf numFmtId="0" fontId="51" fillId="0" borderId="0" xfId="0" applyFont="1"/>
    <xf numFmtId="0" fontId="45" fillId="0" borderId="3" xfId="0" applyFont="1" applyBorder="1"/>
    <xf numFmtId="0" fontId="45" fillId="0" borderId="3" xfId="0" applyFont="1" applyBorder="1" applyAlignment="1">
      <alignment horizontal="center" vertical="center"/>
    </xf>
    <xf numFmtId="0" fontId="45" fillId="0" borderId="4" xfId="0" applyFont="1" applyBorder="1" applyAlignment="1">
      <alignment horizontal="center" vertical="center"/>
    </xf>
    <xf numFmtId="0" fontId="33" fillId="0" borderId="0" xfId="0" applyFont="1"/>
    <xf numFmtId="0" fontId="51" fillId="0" borderId="6" xfId="0" applyFont="1" applyBorder="1"/>
    <xf numFmtId="0" fontId="45" fillId="0" borderId="6" xfId="0" applyFont="1" applyBorder="1" applyAlignment="1">
      <alignment horizontal="center" vertical="center"/>
    </xf>
    <xf numFmtId="0" fontId="45" fillId="0" borderId="7" xfId="0" applyFont="1" applyBorder="1" applyAlignment="1">
      <alignment horizontal="center" vertical="center"/>
    </xf>
    <xf numFmtId="3" fontId="27" fillId="0" borderId="6" xfId="0" applyNumberFormat="1" applyFont="1" applyBorder="1" applyAlignment="1">
      <alignment horizontal="center" vertical="center"/>
    </xf>
    <xf numFmtId="0" fontId="51" fillId="0" borderId="7" xfId="0" applyFont="1" applyBorder="1" applyAlignment="1">
      <alignment horizontal="center" vertical="center"/>
    </xf>
    <xf numFmtId="1" fontId="27" fillId="0" borderId="6" xfId="0" applyNumberFormat="1" applyFont="1" applyBorder="1" applyAlignment="1">
      <alignment horizontal="center" vertical="center"/>
    </xf>
    <xf numFmtId="0" fontId="51" fillId="0" borderId="6" xfId="0" applyFont="1" applyBorder="1" applyAlignment="1">
      <alignment vertical="center" wrapText="1"/>
    </xf>
    <xf numFmtId="0" fontId="51" fillId="0" borderId="56" xfId="0" applyFont="1" applyBorder="1" applyAlignment="1">
      <alignment horizontal="center" vertical="center"/>
    </xf>
    <xf numFmtId="0" fontId="51" fillId="0" borderId="6" xfId="0" applyFont="1" applyBorder="1" applyAlignment="1">
      <alignment wrapText="1"/>
    </xf>
    <xf numFmtId="0" fontId="51" fillId="0" borderId="21" xfId="0" applyFont="1" applyBorder="1"/>
    <xf numFmtId="0" fontId="51" fillId="0" borderId="44" xfId="0" applyFont="1" applyBorder="1" applyAlignment="1">
      <alignment horizontal="center" vertical="center"/>
    </xf>
    <xf numFmtId="3" fontId="27" fillId="0" borderId="21" xfId="0" applyNumberFormat="1" applyFont="1" applyBorder="1" applyAlignment="1">
      <alignment horizontal="center" vertical="center"/>
    </xf>
    <xf numFmtId="0" fontId="51" fillId="0" borderId="65" xfId="0" applyFont="1" applyBorder="1" applyAlignment="1">
      <alignment horizontal="center" vertical="center"/>
    </xf>
    <xf numFmtId="0" fontId="51" fillId="0" borderId="9" xfId="0" applyFont="1" applyBorder="1"/>
    <xf numFmtId="0" fontId="51" fillId="0" borderId="10" xfId="0" applyFont="1" applyBorder="1" applyAlignment="1">
      <alignment horizontal="center" vertical="center"/>
    </xf>
    <xf numFmtId="1" fontId="27" fillId="0" borderId="9" xfId="0" applyNumberFormat="1" applyFont="1" applyBorder="1" applyAlignment="1">
      <alignment horizontal="center" vertical="center"/>
    </xf>
    <xf numFmtId="0" fontId="51" fillId="0" borderId="34" xfId="0" applyFont="1" applyBorder="1" applyAlignment="1">
      <alignment horizontal="center" vertical="center"/>
    </xf>
    <xf numFmtId="0" fontId="51" fillId="0" borderId="0" xfId="0" applyFont="1" applyAlignment="1">
      <alignment horizontal="center"/>
    </xf>
    <xf numFmtId="0" fontId="27" fillId="0" borderId="0" xfId="0" applyFont="1" applyAlignment="1">
      <alignment horizontal="center"/>
    </xf>
    <xf numFmtId="0" fontId="51" fillId="0" borderId="24" xfId="0" applyFont="1" applyBorder="1" applyAlignment="1">
      <alignment vertical="center" wrapText="1"/>
    </xf>
    <xf numFmtId="0" fontId="51" fillId="0" borderId="24" xfId="0" applyFont="1" applyBorder="1" applyAlignment="1">
      <alignment horizontal="center" vertical="center"/>
    </xf>
    <xf numFmtId="0" fontId="51" fillId="0" borderId="64" xfId="0" applyFont="1" applyBorder="1" applyAlignment="1">
      <alignment horizontal="center" vertical="center"/>
    </xf>
    <xf numFmtId="0" fontId="51" fillId="0" borderId="6" xfId="0" applyFont="1" applyBorder="1" applyAlignment="1">
      <alignment horizontal="center" vertical="center" wrapText="1"/>
    </xf>
    <xf numFmtId="0" fontId="51" fillId="0" borderId="7" xfId="0" applyFont="1" applyBorder="1" applyAlignment="1">
      <alignment horizontal="center" vertical="center" wrapText="1"/>
    </xf>
    <xf numFmtId="0" fontId="53" fillId="0" borderId="0" xfId="0" applyFont="1" applyAlignment="1">
      <alignment horizontal="left" vertical="center"/>
    </xf>
    <xf numFmtId="0" fontId="51" fillId="0" borderId="6" xfId="0" applyFont="1" applyBorder="1" applyAlignment="1">
      <alignment vertical="center"/>
    </xf>
    <xf numFmtId="0" fontId="51" fillId="0" borderId="6" xfId="0" applyFont="1" applyBorder="1" applyAlignment="1">
      <alignment horizontal="center" vertical="center"/>
    </xf>
    <xf numFmtId="0" fontId="51" fillId="0" borderId="9" xfId="0" applyFont="1" applyBorder="1" applyAlignment="1">
      <alignment vertical="center"/>
    </xf>
    <xf numFmtId="0" fontId="51" fillId="0" borderId="9" xfId="0" applyFont="1" applyBorder="1" applyAlignment="1">
      <alignment horizontal="center" vertical="center" wrapText="1"/>
    </xf>
    <xf numFmtId="0" fontId="55" fillId="0" borderId="0" xfId="0" applyFont="1"/>
    <xf numFmtId="0" fontId="56" fillId="0" borderId="84" xfId="0" applyFont="1" applyBorder="1" applyAlignment="1">
      <alignment horizontal="center" vertical="center" wrapText="1"/>
    </xf>
    <xf numFmtId="0" fontId="56" fillId="0" borderId="85" xfId="0" applyFont="1" applyBorder="1" applyAlignment="1">
      <alignment horizontal="center" vertical="center" wrapText="1"/>
    </xf>
    <xf numFmtId="0" fontId="58" fillId="0" borderId="86" xfId="0" applyFont="1" applyBorder="1" applyAlignment="1">
      <alignment vertical="center" wrapText="1"/>
    </xf>
    <xf numFmtId="0" fontId="58" fillId="0" borderId="86" xfId="0" applyFont="1" applyBorder="1" applyAlignment="1">
      <alignment horizontal="center" vertical="center" wrapText="1"/>
    </xf>
    <xf numFmtId="0" fontId="58" fillId="0" borderId="92" xfId="0" applyFont="1" applyBorder="1" applyAlignment="1">
      <alignment vertical="center"/>
    </xf>
    <xf numFmtId="0" fontId="58" fillId="0" borderId="93" xfId="0" applyFont="1" applyBorder="1" applyAlignment="1">
      <alignment horizontal="center" vertical="center" wrapText="1"/>
    </xf>
    <xf numFmtId="0" fontId="58" fillId="0" borderId="87" xfId="0" applyFont="1" applyBorder="1" applyAlignment="1">
      <alignment vertical="center"/>
    </xf>
    <xf numFmtId="0" fontId="58" fillId="0" borderId="87" xfId="0" applyFont="1" applyBorder="1" applyAlignment="1">
      <alignment horizontal="center" vertical="center" wrapText="1"/>
    </xf>
    <xf numFmtId="0" fontId="58" fillId="0" borderId="86" xfId="0" applyFont="1" applyBorder="1" applyAlignment="1">
      <alignment vertical="center"/>
    </xf>
    <xf numFmtId="0" fontId="58" fillId="0" borderId="87" xfId="0" applyFont="1" applyBorder="1" applyAlignment="1">
      <alignment vertical="center" wrapText="1"/>
    </xf>
    <xf numFmtId="0" fontId="58" fillId="0" borderId="94" xfId="0" applyFont="1" applyBorder="1" applyAlignment="1">
      <alignment vertical="center" wrapText="1"/>
    </xf>
    <xf numFmtId="0" fontId="58" fillId="0" borderId="92" xfId="0" applyFont="1" applyBorder="1" applyAlignment="1">
      <alignment horizontal="center" vertical="center" wrapText="1"/>
    </xf>
    <xf numFmtId="0" fontId="58" fillId="0" borderId="93" xfId="0" applyFont="1" applyBorder="1" applyAlignment="1">
      <alignment vertical="center" wrapText="1"/>
    </xf>
    <xf numFmtId="0" fontId="58" fillId="0" borderId="95" xfId="0" applyFont="1" applyBorder="1" applyAlignment="1">
      <alignment horizontal="center" vertical="center" wrapText="1"/>
    </xf>
    <xf numFmtId="0" fontId="58" fillId="0" borderId="92" xfId="0" applyFont="1" applyBorder="1" applyAlignment="1">
      <alignment vertical="center" wrapText="1"/>
    </xf>
    <xf numFmtId="0" fontId="51" fillId="0" borderId="0" xfId="0" applyFont="1" applyAlignment="1">
      <alignment vertical="center"/>
    </xf>
    <xf numFmtId="0" fontId="60" fillId="0" borderId="0" xfId="0" applyFont="1" applyAlignment="1">
      <alignment vertical="center"/>
    </xf>
    <xf numFmtId="0" fontId="56" fillId="0" borderId="77" xfId="0" applyFont="1" applyBorder="1" applyAlignment="1">
      <alignment horizontal="center" vertical="center"/>
    </xf>
    <xf numFmtId="0" fontId="56" fillId="0" borderId="86" xfId="0" applyFont="1" applyBorder="1" applyAlignment="1">
      <alignment horizontal="center" vertical="center"/>
    </xf>
    <xf numFmtId="0" fontId="56" fillId="0" borderId="86" xfId="0" applyFont="1" applyBorder="1" applyAlignment="1">
      <alignment horizontal="center" vertical="center" wrapText="1"/>
    </xf>
    <xf numFmtId="0" fontId="58" fillId="0" borderId="90" xfId="0" applyFont="1" applyBorder="1" applyAlignment="1">
      <alignment vertical="center" wrapText="1"/>
    </xf>
    <xf numFmtId="0" fontId="58" fillId="0" borderId="91" xfId="0" applyFont="1" applyBorder="1" applyAlignment="1">
      <alignment horizontal="center" vertical="center" wrapText="1"/>
    </xf>
    <xf numFmtId="0" fontId="58" fillId="0" borderId="87" xfId="0" applyFont="1" applyBorder="1" applyAlignment="1">
      <alignment horizontal="justify" vertical="center" wrapText="1"/>
    </xf>
    <xf numFmtId="0" fontId="28" fillId="5" borderId="6" xfId="0" applyFont="1" applyFill="1" applyBorder="1" applyAlignment="1">
      <alignment horizontal="center" vertical="center"/>
    </xf>
    <xf numFmtId="0" fontId="28" fillId="3" borderId="6" xfId="0" applyFont="1" applyFill="1" applyBorder="1" applyAlignment="1">
      <alignment vertical="center"/>
    </xf>
    <xf numFmtId="0" fontId="33" fillId="5" borderId="6" xfId="0" applyFont="1" applyFill="1" applyBorder="1" applyAlignment="1">
      <alignment horizontal="center" vertical="center"/>
    </xf>
    <xf numFmtId="0" fontId="33" fillId="17" borderId="6" xfId="0" applyFont="1" applyFill="1" applyBorder="1" applyAlignment="1">
      <alignment vertical="center"/>
    </xf>
    <xf numFmtId="0" fontId="45" fillId="17" borderId="6" xfId="0" applyFont="1" applyFill="1" applyBorder="1" applyAlignment="1">
      <alignment horizontal="center" vertical="center"/>
    </xf>
    <xf numFmtId="167" fontId="33" fillId="3" borderId="6" xfId="0" applyNumberFormat="1" applyFont="1" applyFill="1" applyBorder="1" applyAlignment="1">
      <alignment horizontal="center" vertical="center"/>
    </xf>
    <xf numFmtId="1" fontId="33" fillId="3" borderId="6" xfId="0" applyNumberFormat="1" applyFont="1" applyFill="1" applyBorder="1" applyAlignment="1">
      <alignment horizontal="center" vertical="center"/>
    </xf>
    <xf numFmtId="3" fontId="33" fillId="3" borderId="6" xfId="0" applyNumberFormat="1" applyFont="1" applyFill="1" applyBorder="1" applyAlignment="1">
      <alignment horizontal="center" vertical="center"/>
    </xf>
    <xf numFmtId="2" fontId="33" fillId="3" borderId="6" xfId="0" applyNumberFormat="1" applyFont="1" applyFill="1" applyBorder="1" applyAlignment="1">
      <alignment horizontal="center" vertical="center"/>
    </xf>
    <xf numFmtId="168" fontId="33" fillId="3" borderId="6" xfId="0" applyNumberFormat="1" applyFont="1" applyFill="1" applyBorder="1" applyAlignment="1">
      <alignment horizontal="center" vertical="center"/>
    </xf>
    <xf numFmtId="0" fontId="45" fillId="17" borderId="6" xfId="0" applyFont="1" applyFill="1" applyBorder="1" applyAlignment="1">
      <alignment horizontal="center" vertical="center" wrapText="1"/>
    </xf>
    <xf numFmtId="0" fontId="33" fillId="17" borderId="6" xfId="0" applyFont="1" applyFill="1" applyBorder="1" applyAlignment="1">
      <alignment horizontal="center" vertical="center"/>
    </xf>
    <xf numFmtId="2" fontId="33" fillId="17" borderId="6" xfId="0" applyNumberFormat="1" applyFont="1" applyFill="1" applyBorder="1" applyAlignment="1">
      <alignment horizontal="center" vertical="center"/>
    </xf>
    <xf numFmtId="0" fontId="33" fillId="3" borderId="0" xfId="0" applyFont="1" applyFill="1" applyAlignment="1">
      <alignment vertical="center"/>
    </xf>
    <xf numFmtId="0" fontId="33" fillId="17" borderId="6" xfId="0" applyFont="1" applyFill="1" applyBorder="1" applyAlignment="1">
      <alignment vertical="center" wrapText="1"/>
    </xf>
    <xf numFmtId="0" fontId="20" fillId="3" borderId="0" xfId="0" applyFont="1" applyFill="1" applyAlignment="1">
      <alignment vertical="center"/>
    </xf>
    <xf numFmtId="0" fontId="64" fillId="5" borderId="6" xfId="0" applyFont="1" applyFill="1" applyBorder="1" applyAlignment="1">
      <alignment horizontal="center" vertical="center"/>
    </xf>
    <xf numFmtId="0" fontId="38" fillId="3" borderId="6" xfId="0" applyFont="1" applyFill="1" applyBorder="1" applyAlignment="1">
      <alignment horizontal="center" vertical="center"/>
    </xf>
    <xf numFmtId="0" fontId="29" fillId="0" borderId="6" xfId="0" applyFont="1" applyBorder="1" applyAlignment="1">
      <alignment horizontal="center" vertical="center"/>
    </xf>
    <xf numFmtId="0" fontId="29" fillId="0" borderId="0" xfId="0" applyFont="1" applyAlignment="1">
      <alignment horizontal="center" vertical="center"/>
    </xf>
    <xf numFmtId="0" fontId="29" fillId="0" borderId="0" xfId="0" applyFont="1" applyAlignment="1">
      <alignment vertical="center"/>
    </xf>
    <xf numFmtId="0" fontId="28" fillId="0" borderId="6" xfId="0" applyFont="1" applyBorder="1" applyAlignment="1">
      <alignment horizontal="center" vertical="center"/>
    </xf>
    <xf numFmtId="0" fontId="28" fillId="0" borderId="6" xfId="0" applyFont="1" applyBorder="1" applyAlignment="1">
      <alignment vertical="center"/>
    </xf>
    <xf numFmtId="0" fontId="40" fillId="0" borderId="6" xfId="0" applyFont="1" applyBorder="1" applyAlignment="1">
      <alignment horizontal="center" vertical="center"/>
    </xf>
    <xf numFmtId="0" fontId="27" fillId="5" borderId="0" xfId="0" applyFont="1" applyFill="1" applyAlignment="1">
      <alignment vertical="center"/>
    </xf>
    <xf numFmtId="0" fontId="33" fillId="3" borderId="6" xfId="0" applyFont="1" applyFill="1" applyBorder="1" applyAlignment="1">
      <alignment vertical="center"/>
    </xf>
    <xf numFmtId="0" fontId="33" fillId="17" borderId="6" xfId="0" applyFont="1" applyFill="1" applyBorder="1" applyAlignment="1">
      <alignment horizontal="left" vertical="center"/>
    </xf>
    <xf numFmtId="0" fontId="48" fillId="0" borderId="0" xfId="0" applyFont="1" applyAlignment="1">
      <alignment vertical="center"/>
    </xf>
    <xf numFmtId="4" fontId="38" fillId="3" borderId="6" xfId="0" applyNumberFormat="1" applyFont="1" applyFill="1" applyBorder="1" applyAlignment="1">
      <alignment horizontal="center" vertical="center"/>
    </xf>
    <xf numFmtId="14" fontId="33" fillId="0" borderId="6" xfId="0" applyNumberFormat="1" applyFont="1" applyBorder="1" applyAlignment="1">
      <alignment horizontal="center" vertical="center"/>
    </xf>
    <xf numFmtId="0" fontId="38" fillId="0" borderId="6" xfId="0" applyFont="1" applyBorder="1" applyAlignment="1">
      <alignment horizontal="center" vertical="center"/>
    </xf>
    <xf numFmtId="0" fontId="38" fillId="0" borderId="6" xfId="0" applyFont="1" applyBorder="1" applyAlignment="1">
      <alignment vertical="center"/>
    </xf>
    <xf numFmtId="4" fontId="15" fillId="0" borderId="6" xfId="0" applyNumberFormat="1" applyFont="1" applyBorder="1" applyAlignment="1">
      <alignment horizontal="center" vertical="center"/>
    </xf>
    <xf numFmtId="0" fontId="65" fillId="17" borderId="6" xfId="0" applyFont="1" applyFill="1" applyBorder="1" applyAlignment="1">
      <alignment horizontal="center" vertical="center"/>
    </xf>
    <xf numFmtId="0" fontId="45" fillId="0" borderId="0" xfId="0" applyFont="1" applyAlignment="1">
      <alignment vertical="center"/>
    </xf>
    <xf numFmtId="0" fontId="66" fillId="17" borderId="6" xfId="0" applyFont="1" applyFill="1" applyBorder="1" applyAlignment="1">
      <alignment vertical="center"/>
    </xf>
    <xf numFmtId="0" fontId="67" fillId="17" borderId="6" xfId="0" applyFont="1" applyFill="1" applyBorder="1" applyAlignment="1">
      <alignment horizontal="center" vertical="center"/>
    </xf>
    <xf numFmtId="0" fontId="67" fillId="0" borderId="0" xfId="0" applyFont="1" applyAlignment="1">
      <alignment vertical="center"/>
    </xf>
    <xf numFmtId="4" fontId="69" fillId="3" borderId="6" xfId="0" applyNumberFormat="1" applyFont="1" applyFill="1" applyBorder="1" applyAlignment="1">
      <alignment horizontal="center" vertical="center"/>
    </xf>
    <xf numFmtId="4" fontId="67" fillId="3" borderId="6" xfId="0" applyNumberFormat="1" applyFont="1" applyFill="1" applyBorder="1" applyAlignment="1">
      <alignment horizontal="center" vertical="center"/>
    </xf>
    <xf numFmtId="4" fontId="67" fillId="3" borderId="0" xfId="0" applyNumberFormat="1" applyFont="1" applyFill="1" applyAlignment="1">
      <alignment horizontal="right" vertical="center"/>
    </xf>
    <xf numFmtId="4" fontId="67" fillId="3" borderId="6" xfId="0" applyNumberFormat="1" applyFont="1" applyFill="1" applyBorder="1" applyAlignment="1">
      <alignment horizontal="right" vertical="center"/>
    </xf>
    <xf numFmtId="4" fontId="67" fillId="3" borderId="0" xfId="0" applyNumberFormat="1" applyFont="1" applyFill="1" applyAlignment="1">
      <alignment vertical="center"/>
    </xf>
    <xf numFmtId="4" fontId="20" fillId="3" borderId="0" xfId="0" applyNumberFormat="1" applyFont="1" applyFill="1" applyAlignment="1">
      <alignment vertical="center"/>
    </xf>
    <xf numFmtId="4" fontId="67" fillId="17" borderId="6" xfId="0" applyNumberFormat="1" applyFont="1" applyFill="1" applyBorder="1" applyAlignment="1">
      <alignment horizontal="center" vertical="center"/>
    </xf>
    <xf numFmtId="4" fontId="69" fillId="17" borderId="6" xfId="0" applyNumberFormat="1" applyFont="1" applyFill="1" applyBorder="1" applyAlignment="1">
      <alignment horizontal="center" vertical="center"/>
    </xf>
    <xf numFmtId="0" fontId="20" fillId="3" borderId="0" xfId="0" applyFont="1" applyFill="1" applyAlignment="1">
      <alignment horizontal="center" vertical="center"/>
    </xf>
    <xf numFmtId="166" fontId="20" fillId="3" borderId="0" xfId="0" applyNumberFormat="1" applyFont="1" applyFill="1" applyAlignment="1">
      <alignment horizontal="center" vertical="center"/>
    </xf>
    <xf numFmtId="4" fontId="20" fillId="3" borderId="0" xfId="0" applyNumberFormat="1" applyFont="1" applyFill="1" applyAlignment="1">
      <alignment horizontal="center" vertical="center"/>
    </xf>
    <xf numFmtId="3" fontId="67" fillId="3" borderId="6" xfId="0" applyNumberFormat="1" applyFont="1" applyFill="1" applyBorder="1" applyAlignment="1">
      <alignment horizontal="center" vertical="center"/>
    </xf>
    <xf numFmtId="3" fontId="69" fillId="3" borderId="6" xfId="0" applyNumberFormat="1" applyFont="1" applyFill="1" applyBorder="1" applyAlignment="1">
      <alignment horizontal="center" vertical="center"/>
    </xf>
    <xf numFmtId="4" fontId="70" fillId="0" borderId="0" xfId="0" applyNumberFormat="1" applyFont="1" applyAlignment="1">
      <alignment vertical="center"/>
    </xf>
    <xf numFmtId="0" fontId="72" fillId="0" borderId="0" xfId="0" applyFont="1" applyAlignment="1">
      <alignment vertical="center"/>
    </xf>
    <xf numFmtId="0" fontId="70" fillId="3" borderId="0" xfId="0" applyFont="1" applyFill="1" applyAlignment="1">
      <alignment vertical="center"/>
    </xf>
    <xf numFmtId="0" fontId="70" fillId="0" borderId="0" xfId="0" applyFont="1" applyAlignment="1">
      <alignment vertical="center"/>
    </xf>
    <xf numFmtId="4" fontId="70" fillId="3" borderId="0" xfId="0" applyNumberFormat="1" applyFont="1" applyFill="1" applyAlignment="1">
      <alignment horizontal="center" vertical="center"/>
    </xf>
    <xf numFmtId="0" fontId="73" fillId="0" borderId="0" xfId="0" applyFont="1" applyAlignment="1">
      <alignment vertical="center"/>
    </xf>
    <xf numFmtId="4" fontId="71" fillId="0" borderId="6" xfId="0" applyNumberFormat="1" applyFont="1" applyBorder="1" applyAlignment="1">
      <alignment horizontal="center" vertical="center"/>
    </xf>
    <xf numFmtId="4" fontId="31" fillId="3" borderId="6" xfId="0" applyNumberFormat="1" applyFont="1" applyFill="1" applyBorder="1" applyAlignment="1">
      <alignment horizontal="center" vertical="center"/>
    </xf>
    <xf numFmtId="0" fontId="31" fillId="5" borderId="6" xfId="0" applyFont="1" applyFill="1" applyBorder="1" applyAlignment="1">
      <alignment horizontal="center" vertical="center"/>
    </xf>
    <xf numFmtId="0" fontId="46" fillId="17" borderId="6" xfId="0" applyFont="1" applyFill="1" applyBorder="1" applyAlignment="1">
      <alignment horizontal="center" vertical="center" wrapText="1"/>
    </xf>
    <xf numFmtId="167" fontId="45" fillId="17" borderId="6" xfId="0" applyNumberFormat="1" applyFont="1" applyFill="1" applyBorder="1" applyAlignment="1">
      <alignment horizontal="center" vertical="center"/>
    </xf>
    <xf numFmtId="0" fontId="75" fillId="0" borderId="0" xfId="0" applyFont="1" applyAlignment="1">
      <alignment vertical="center"/>
    </xf>
    <xf numFmtId="10" fontId="27" fillId="0" borderId="6" xfId="2" applyNumberFormat="1" applyFont="1" applyBorder="1" applyAlignment="1">
      <alignment horizontal="center" vertical="center"/>
    </xf>
    <xf numFmtId="0" fontId="53" fillId="0" borderId="0" xfId="0" applyFont="1" applyAlignment="1">
      <alignment vertical="center"/>
    </xf>
    <xf numFmtId="0" fontId="76" fillId="0" borderId="0" xfId="3" applyFont="1" applyAlignment="1">
      <alignment vertical="center"/>
    </xf>
    <xf numFmtId="170" fontId="20" fillId="0" borderId="0" xfId="0" applyNumberFormat="1" applyFont="1" applyAlignment="1">
      <alignment vertical="center"/>
    </xf>
    <xf numFmtId="171" fontId="20" fillId="0" borderId="0" xfId="0" applyNumberFormat="1" applyFont="1" applyAlignment="1">
      <alignment vertical="center"/>
    </xf>
    <xf numFmtId="0" fontId="29" fillId="3" borderId="6" xfId="0" applyFont="1" applyFill="1" applyBorder="1" applyAlignment="1">
      <alignment horizontal="center" vertical="center"/>
    </xf>
    <xf numFmtId="4" fontId="33" fillId="3" borderId="6" xfId="0" applyNumberFormat="1" applyFont="1" applyFill="1" applyBorder="1" applyAlignment="1">
      <alignment horizontal="center" vertical="center" wrapText="1"/>
    </xf>
    <xf numFmtId="2" fontId="45" fillId="17" borderId="6" xfId="0" applyNumberFormat="1" applyFont="1" applyFill="1" applyBorder="1" applyAlignment="1">
      <alignment horizontal="center" vertical="center"/>
    </xf>
    <xf numFmtId="0" fontId="33" fillId="17" borderId="6" xfId="0" applyFont="1" applyFill="1" applyBorder="1" applyAlignment="1">
      <alignment horizontal="center" vertical="center" wrapText="1"/>
    </xf>
    <xf numFmtId="167" fontId="33" fillId="17" borderId="6" xfId="0" applyNumberFormat="1" applyFont="1" applyFill="1" applyBorder="1" applyAlignment="1">
      <alignment horizontal="center" vertical="center"/>
    </xf>
    <xf numFmtId="0" fontId="77" fillId="0" borderId="0" xfId="0" applyFont="1" applyAlignment="1">
      <alignment vertical="center"/>
    </xf>
    <xf numFmtId="0" fontId="27" fillId="5" borderId="6" xfId="0" applyFont="1" applyFill="1" applyBorder="1" applyAlignment="1">
      <alignment horizontal="center" vertical="center"/>
    </xf>
    <xf numFmtId="0" fontId="27" fillId="0" borderId="44" xfId="0" applyFont="1" applyBorder="1" applyAlignment="1">
      <alignment horizontal="center" vertical="center"/>
    </xf>
    <xf numFmtId="0" fontId="27" fillId="0" borderId="45" xfId="0" applyFont="1" applyBorder="1" applyAlignment="1">
      <alignment horizontal="center" vertical="center"/>
    </xf>
    <xf numFmtId="0" fontId="27" fillId="0" borderId="46" xfId="0" applyFont="1" applyBorder="1" applyAlignment="1">
      <alignment horizontal="center" vertical="center"/>
    </xf>
    <xf numFmtId="0" fontId="27" fillId="17" borderId="6" xfId="0" applyFont="1" applyFill="1" applyBorder="1" applyAlignment="1">
      <alignment horizontal="left" vertical="center"/>
    </xf>
    <xf numFmtId="0" fontId="51" fillId="17" borderId="6" xfId="0" applyFont="1" applyFill="1" applyBorder="1" applyAlignment="1">
      <alignment horizontal="center" vertical="center"/>
    </xf>
    <xf numFmtId="0" fontId="27" fillId="0" borderId="20" xfId="0" applyFont="1" applyBorder="1" applyAlignment="1">
      <alignment horizontal="center"/>
    </xf>
    <xf numFmtId="0" fontId="27" fillId="0" borderId="47" xfId="0" applyFont="1" applyBorder="1" applyAlignment="1">
      <alignment horizontal="center"/>
    </xf>
    <xf numFmtId="3" fontId="27" fillId="3" borderId="6" xfId="0" applyNumberFormat="1" applyFont="1" applyFill="1" applyBorder="1" applyAlignment="1">
      <alignment horizontal="center" vertical="center"/>
    </xf>
    <xf numFmtId="0" fontId="20" fillId="0" borderId="48" xfId="0" applyFont="1" applyBorder="1" applyAlignment="1">
      <alignment horizontal="center"/>
    </xf>
    <xf numFmtId="0" fontId="20" fillId="0" borderId="49" xfId="0" applyFont="1" applyBorder="1" applyAlignment="1">
      <alignment horizontal="center"/>
    </xf>
    <xf numFmtId="0" fontId="20" fillId="0" borderId="50" xfId="0" applyFont="1" applyBorder="1" applyAlignment="1">
      <alignment horizontal="center"/>
    </xf>
    <xf numFmtId="0" fontId="43" fillId="17" borderId="6" xfId="0" applyFont="1" applyFill="1" applyBorder="1" applyAlignment="1">
      <alignment horizontal="center" vertical="center"/>
    </xf>
    <xf numFmtId="0" fontId="33" fillId="3" borderId="6" xfId="0" applyFont="1" applyFill="1" applyBorder="1" applyAlignment="1">
      <alignment vertical="center" wrapText="1"/>
    </xf>
    <xf numFmtId="166" fontId="33" fillId="3" borderId="6" xfId="0" applyNumberFormat="1" applyFont="1" applyFill="1" applyBorder="1" applyAlignment="1">
      <alignment horizontal="center" vertical="center"/>
    </xf>
    <xf numFmtId="0" fontId="53" fillId="3" borderId="0" xfId="0" applyFont="1" applyFill="1"/>
    <xf numFmtId="0" fontId="28" fillId="3" borderId="6" xfId="0" applyFont="1" applyFill="1" applyBorder="1" applyAlignment="1">
      <alignment horizontal="center" vertical="center"/>
    </xf>
    <xf numFmtId="0" fontId="27" fillId="3" borderId="6" xfId="0" applyFont="1" applyFill="1" applyBorder="1" applyAlignment="1">
      <alignment horizontal="center" vertical="center"/>
    </xf>
    <xf numFmtId="0" fontId="78" fillId="0" borderId="0" xfId="0" applyFont="1" applyAlignment="1">
      <alignment vertical="center"/>
    </xf>
    <xf numFmtId="0" fontId="27" fillId="0" borderId="47" xfId="0" applyFont="1" applyBorder="1" applyAlignment="1">
      <alignment horizontal="center" vertical="center"/>
    </xf>
    <xf numFmtId="0" fontId="28" fillId="3" borderId="56" xfId="0" applyFont="1" applyFill="1" applyBorder="1" applyAlignment="1">
      <alignment horizontal="left" vertical="center"/>
    </xf>
    <xf numFmtId="0" fontId="27" fillId="0" borderId="48" xfId="0" applyFont="1" applyBorder="1" applyAlignment="1">
      <alignment horizontal="center" vertical="center"/>
    </xf>
    <xf numFmtId="0" fontId="27" fillId="0" borderId="49" xfId="0" applyFont="1" applyBorder="1" applyAlignment="1">
      <alignment horizontal="center" vertical="center"/>
    </xf>
    <xf numFmtId="0" fontId="27" fillId="0" borderId="50" xfId="0" applyFont="1" applyBorder="1" applyAlignment="1">
      <alignment horizontal="center" vertical="center"/>
    </xf>
    <xf numFmtId="0" fontId="28" fillId="5" borderId="23" xfId="0" applyFont="1" applyFill="1" applyBorder="1" applyAlignment="1">
      <alignment horizontal="left" vertical="center"/>
    </xf>
    <xf numFmtId="0" fontId="28" fillId="5" borderId="57" xfId="0" applyFont="1" applyFill="1" applyBorder="1" applyAlignment="1">
      <alignment horizontal="left" vertical="center"/>
    </xf>
    <xf numFmtId="0" fontId="38" fillId="17" borderId="6" xfId="0" applyFont="1" applyFill="1" applyBorder="1" applyAlignment="1">
      <alignment vertical="center"/>
    </xf>
    <xf numFmtId="0" fontId="33" fillId="3" borderId="6" xfId="0" applyFont="1" applyFill="1" applyBorder="1" applyAlignment="1">
      <alignment horizontal="left" vertical="center"/>
    </xf>
    <xf numFmtId="4" fontId="38" fillId="0" borderId="6" xfId="0" applyNumberFormat="1" applyFont="1" applyBorder="1" applyAlignment="1">
      <alignment horizontal="center" vertical="center"/>
    </xf>
    <xf numFmtId="2" fontId="38" fillId="0" borderId="6" xfId="0" applyNumberFormat="1" applyFont="1" applyBorder="1" applyAlignment="1">
      <alignment horizontal="center" vertical="center"/>
    </xf>
    <xf numFmtId="0" fontId="79" fillId="0" borderId="0" xfId="3" applyFont="1" applyAlignment="1">
      <alignment vertical="center"/>
    </xf>
    <xf numFmtId="10" fontId="27" fillId="0" borderId="6" xfId="2" applyNumberFormat="1" applyFont="1" applyBorder="1" applyAlignment="1">
      <alignment vertical="center"/>
    </xf>
    <xf numFmtId="0" fontId="28" fillId="0" borderId="6" xfId="0" applyFont="1" applyBorder="1" applyAlignment="1">
      <alignment vertical="center" wrapText="1"/>
    </xf>
    <xf numFmtId="0" fontId="27" fillId="5" borderId="6" xfId="0" applyFont="1" applyFill="1" applyBorder="1" applyAlignment="1">
      <alignment horizontal="center"/>
    </xf>
    <xf numFmtId="0" fontId="27" fillId="17" borderId="6" xfId="0" applyFont="1" applyFill="1" applyBorder="1"/>
    <xf numFmtId="0" fontId="51" fillId="17" borderId="6" xfId="0" applyFont="1" applyFill="1" applyBorder="1" applyAlignment="1">
      <alignment horizontal="center"/>
    </xf>
    <xf numFmtId="1" fontId="33" fillId="3" borderId="6" xfId="0" applyNumberFormat="1" applyFont="1" applyFill="1" applyBorder="1" applyAlignment="1">
      <alignment horizontal="center"/>
    </xf>
    <xf numFmtId="0" fontId="27" fillId="0" borderId="44" xfId="0" applyFont="1" applyBorder="1" applyAlignment="1">
      <alignment horizontal="center"/>
    </xf>
    <xf numFmtId="0" fontId="27" fillId="0" borderId="45" xfId="0" applyFont="1" applyBorder="1" applyAlignment="1">
      <alignment horizontal="center"/>
    </xf>
    <xf numFmtId="0" fontId="27" fillId="0" borderId="46" xfId="0" applyFont="1" applyBorder="1" applyAlignment="1">
      <alignment horizontal="center"/>
    </xf>
    <xf numFmtId="0" fontId="45" fillId="17" borderId="6" xfId="0" applyFont="1" applyFill="1" applyBorder="1" applyAlignment="1">
      <alignment horizontal="center"/>
    </xf>
    <xf numFmtId="4" fontId="33" fillId="3" borderId="6" xfId="0" applyNumberFormat="1" applyFont="1" applyFill="1" applyBorder="1" applyAlignment="1">
      <alignment horizontal="center"/>
    </xf>
    <xf numFmtId="3" fontId="27" fillId="3" borderId="6" xfId="0" applyNumberFormat="1" applyFont="1" applyFill="1" applyBorder="1" applyAlignment="1">
      <alignment horizontal="center"/>
    </xf>
    <xf numFmtId="0" fontId="27" fillId="0" borderId="20" xfId="0" applyFont="1" applyBorder="1" applyAlignment="1">
      <alignment horizontal="center" vertical="center"/>
    </xf>
    <xf numFmtId="3" fontId="33" fillId="3" borderId="0" xfId="0" applyNumberFormat="1" applyFont="1" applyFill="1" applyAlignment="1">
      <alignment horizontal="center" vertical="center"/>
    </xf>
    <xf numFmtId="3" fontId="33" fillId="3" borderId="0" xfId="0" applyNumberFormat="1" applyFont="1" applyFill="1" applyAlignment="1">
      <alignment vertical="center"/>
    </xf>
    <xf numFmtId="172" fontId="33" fillId="3" borderId="6" xfId="0" applyNumberFormat="1" applyFont="1" applyFill="1" applyBorder="1" applyAlignment="1">
      <alignment horizontal="center" vertical="center"/>
    </xf>
    <xf numFmtId="169" fontId="38" fillId="3" borderId="6" xfId="0" applyNumberFormat="1" applyFont="1" applyFill="1" applyBorder="1" applyAlignment="1">
      <alignment horizontal="center" vertical="center"/>
    </xf>
    <xf numFmtId="2" fontId="38" fillId="3" borderId="6" xfId="0" applyNumberFormat="1" applyFont="1" applyFill="1" applyBorder="1" applyAlignment="1">
      <alignment horizontal="center" vertical="center"/>
    </xf>
    <xf numFmtId="0" fontId="29" fillId="0" borderId="56" xfId="0" applyFont="1" applyBorder="1" applyAlignment="1">
      <alignment vertical="center"/>
    </xf>
    <xf numFmtId="0" fontId="27" fillId="0" borderId="44" xfId="0" applyFont="1" applyBorder="1" applyAlignment="1">
      <alignment vertical="center"/>
    </xf>
    <xf numFmtId="0" fontId="27" fillId="0" borderId="47" xfId="0" applyFont="1" applyBorder="1" applyAlignment="1">
      <alignment vertical="center"/>
    </xf>
    <xf numFmtId="0" fontId="27" fillId="0" borderId="48" xfId="0" applyFont="1" applyBorder="1" applyAlignment="1">
      <alignment vertical="center"/>
    </xf>
    <xf numFmtId="0" fontId="38" fillId="2" borderId="6" xfId="0" applyFont="1" applyFill="1" applyBorder="1" applyAlignment="1">
      <alignment horizontal="left" vertical="center"/>
    </xf>
    <xf numFmtId="1" fontId="27" fillId="3" borderId="6" xfId="0" applyNumberFormat="1" applyFont="1" applyFill="1" applyBorder="1" applyAlignment="1">
      <alignment horizontal="center" vertical="center"/>
    </xf>
    <xf numFmtId="0" fontId="27" fillId="0" borderId="63" xfId="0" applyFont="1" applyBorder="1" applyAlignment="1">
      <alignment horizontal="center" vertical="center"/>
    </xf>
    <xf numFmtId="0" fontId="27" fillId="0" borderId="6" xfId="0" applyFont="1" applyBorder="1" applyAlignment="1">
      <alignment vertical="center" wrapText="1"/>
    </xf>
    <xf numFmtId="0" fontId="27" fillId="0" borderId="24" xfId="0" applyFont="1" applyBorder="1" applyAlignment="1">
      <alignment horizontal="center" vertical="center"/>
    </xf>
    <xf numFmtId="0" fontId="27" fillId="0" borderId="64" xfId="0" applyFont="1" applyBorder="1" applyAlignment="1">
      <alignment horizontal="center" vertical="center"/>
    </xf>
    <xf numFmtId="0" fontId="33" fillId="3" borderId="41" xfId="0" applyFont="1" applyFill="1" applyBorder="1" applyAlignment="1">
      <alignment horizontal="center" vertical="center"/>
    </xf>
    <xf numFmtId="0" fontId="27" fillId="17" borderId="3" xfId="0" applyFont="1" applyFill="1" applyBorder="1" applyAlignment="1">
      <alignment horizontal="center" vertical="center"/>
    </xf>
    <xf numFmtId="0" fontId="27" fillId="17" borderId="9" xfId="0" applyFont="1" applyFill="1" applyBorder="1" applyAlignment="1">
      <alignment vertical="center"/>
    </xf>
    <xf numFmtId="0" fontId="33" fillId="17" borderId="14" xfId="0" applyFont="1" applyFill="1" applyBorder="1" applyAlignment="1">
      <alignment horizontal="center" vertical="center"/>
    </xf>
    <xf numFmtId="0" fontId="33" fillId="17" borderId="57" xfId="0" applyFont="1" applyFill="1" applyBorder="1" applyAlignment="1">
      <alignment vertical="center"/>
    </xf>
    <xf numFmtId="4" fontId="27" fillId="0" borderId="10" xfId="0" applyNumberFormat="1" applyFont="1" applyBorder="1" applyAlignment="1">
      <alignment horizontal="center" vertical="center"/>
    </xf>
    <xf numFmtId="0" fontId="33" fillId="17" borderId="14" xfId="0" applyFont="1" applyFill="1" applyBorder="1" applyAlignment="1">
      <alignment vertical="center"/>
    </xf>
    <xf numFmtId="0" fontId="33" fillId="17" borderId="21" xfId="0" applyFont="1" applyFill="1" applyBorder="1" applyAlignment="1">
      <alignment horizontal="center" vertical="center"/>
    </xf>
    <xf numFmtId="0" fontId="33" fillId="17" borderId="24" xfId="0" applyFont="1" applyFill="1" applyBorder="1" applyAlignment="1">
      <alignment horizontal="center" vertical="center"/>
    </xf>
    <xf numFmtId="0" fontId="27" fillId="17" borderId="6" xfId="0" applyFont="1" applyFill="1" applyBorder="1" applyAlignment="1">
      <alignment vertical="center" wrapText="1"/>
    </xf>
    <xf numFmtId="0" fontId="27" fillId="17" borderId="6" xfId="0" applyFont="1" applyFill="1" applyBorder="1" applyAlignment="1">
      <alignment horizontal="left" vertical="center" wrapText="1"/>
    </xf>
    <xf numFmtId="0" fontId="33" fillId="17" borderId="56" xfId="0" applyFont="1" applyFill="1" applyBorder="1" applyAlignment="1">
      <alignment horizontal="center" vertical="center"/>
    </xf>
    <xf numFmtId="0" fontId="33" fillId="17" borderId="1" xfId="0" applyFont="1" applyFill="1" applyBorder="1" applyAlignment="1">
      <alignment horizontal="center" vertical="center" wrapText="1"/>
    </xf>
    <xf numFmtId="0" fontId="33" fillId="17" borderId="2" xfId="0" applyFont="1" applyFill="1" applyBorder="1" applyAlignment="1">
      <alignment vertical="center" wrapText="1"/>
    </xf>
    <xf numFmtId="0" fontId="33" fillId="17" borderId="66" xfId="0" applyFont="1" applyFill="1" applyBorder="1" applyAlignment="1">
      <alignment horizontal="center" vertical="center" wrapText="1"/>
    </xf>
    <xf numFmtId="0" fontId="33" fillId="17" borderId="8" xfId="0" applyFont="1" applyFill="1" applyBorder="1" applyAlignment="1">
      <alignment horizontal="center" vertical="center" wrapText="1"/>
    </xf>
    <xf numFmtId="0" fontId="33" fillId="17" borderId="26" xfId="0" applyFont="1" applyFill="1" applyBorder="1" applyAlignment="1">
      <alignment vertical="center" wrapText="1"/>
    </xf>
    <xf numFmtId="0" fontId="28" fillId="0" borderId="36" xfId="0" applyFont="1" applyBorder="1" applyAlignment="1">
      <alignment vertical="center" wrapText="1"/>
    </xf>
    <xf numFmtId="0" fontId="28" fillId="0" borderId="0" xfId="0" applyFont="1" applyAlignment="1">
      <alignment vertical="center" wrapText="1"/>
    </xf>
    <xf numFmtId="0" fontId="27" fillId="17" borderId="47" xfId="0" applyFont="1" applyFill="1" applyBorder="1" applyAlignment="1">
      <alignment horizontal="center" vertical="center" wrapText="1"/>
    </xf>
    <xf numFmtId="0" fontId="27" fillId="17" borderId="22" xfId="0" applyFont="1" applyFill="1" applyBorder="1" applyAlignment="1">
      <alignment horizontal="center" vertical="center" wrapText="1"/>
    </xf>
    <xf numFmtId="0" fontId="27" fillId="17" borderId="27" xfId="0" applyFont="1" applyFill="1" applyBorder="1" applyAlignment="1">
      <alignment horizontal="center" vertical="center" wrapText="1"/>
    </xf>
    <xf numFmtId="0" fontId="27" fillId="17" borderId="39" xfId="0" applyFont="1" applyFill="1" applyBorder="1" applyAlignment="1">
      <alignment horizontal="center" vertical="center" wrapText="1"/>
    </xf>
    <xf numFmtId="0" fontId="33" fillId="3" borderId="60" xfId="0" applyFont="1" applyFill="1" applyBorder="1" applyAlignment="1">
      <alignment horizontal="center" vertical="center" wrapText="1"/>
    </xf>
    <xf numFmtId="0" fontId="27" fillId="0" borderId="4" xfId="0" applyFont="1" applyBorder="1" applyAlignment="1">
      <alignment horizontal="center" vertical="center" wrapText="1"/>
    </xf>
    <xf numFmtId="0" fontId="27" fillId="0" borderId="3" xfId="0" applyFont="1" applyBorder="1" applyAlignment="1">
      <alignment horizontal="center" vertical="center" wrapText="1"/>
    </xf>
    <xf numFmtId="0" fontId="33" fillId="3" borderId="55" xfId="0" applyFont="1" applyFill="1" applyBorder="1" applyAlignment="1">
      <alignment horizontal="center" vertical="center" wrapText="1"/>
    </xf>
    <xf numFmtId="0" fontId="27" fillId="17" borderId="24" xfId="0" applyFont="1" applyFill="1" applyBorder="1" applyAlignment="1">
      <alignment vertical="center" wrapText="1"/>
    </xf>
    <xf numFmtId="0" fontId="27" fillId="0" borderId="6" xfId="0" applyFont="1" applyBorder="1" applyAlignment="1">
      <alignment horizontal="center" vertical="center" wrapText="1"/>
    </xf>
    <xf numFmtId="0" fontId="27" fillId="0" borderId="64" xfId="0" applyFont="1" applyBorder="1" applyAlignment="1">
      <alignment horizontal="center" vertical="center" wrapText="1"/>
    </xf>
    <xf numFmtId="0" fontId="27" fillId="0" borderId="24" xfId="0" applyFont="1" applyBorder="1" applyAlignment="1">
      <alignment horizontal="center" vertical="center" wrapText="1"/>
    </xf>
    <xf numFmtId="0" fontId="33" fillId="3" borderId="61" xfId="0" applyFont="1" applyFill="1" applyBorder="1" applyAlignment="1">
      <alignment horizontal="center" vertical="center" wrapText="1"/>
    </xf>
    <xf numFmtId="0" fontId="27" fillId="0" borderId="67" xfId="0" applyFont="1" applyBorder="1" applyAlignment="1">
      <alignment horizontal="center" vertical="center" wrapText="1"/>
    </xf>
    <xf numFmtId="0" fontId="33" fillId="3" borderId="5" xfId="0" applyFont="1" applyFill="1" applyBorder="1" applyAlignment="1">
      <alignment horizontal="center" vertical="center" wrapText="1"/>
    </xf>
    <xf numFmtId="2" fontId="27" fillId="0" borderId="67" xfId="0" applyNumberFormat="1" applyFont="1" applyBorder="1" applyAlignment="1">
      <alignment horizontal="center" vertical="center" wrapText="1"/>
    </xf>
    <xf numFmtId="0" fontId="33" fillId="3" borderId="18" xfId="0" applyFont="1" applyFill="1" applyBorder="1" applyAlignment="1">
      <alignment horizontal="center" vertical="center" wrapText="1"/>
    </xf>
    <xf numFmtId="0" fontId="33" fillId="3" borderId="1" xfId="0" applyFont="1" applyFill="1" applyBorder="1" applyAlignment="1">
      <alignment horizontal="center" vertical="center" wrapText="1"/>
    </xf>
    <xf numFmtId="0" fontId="33" fillId="3" borderId="25" xfId="0" applyFont="1" applyFill="1" applyBorder="1" applyAlignment="1">
      <alignment horizontal="center" vertical="center" wrapText="1"/>
    </xf>
    <xf numFmtId="0" fontId="27" fillId="17" borderId="26" xfId="0" applyFont="1" applyFill="1" applyBorder="1" applyAlignment="1">
      <alignment vertical="center" wrapText="1"/>
    </xf>
    <xf numFmtId="0" fontId="33" fillId="17" borderId="3" xfId="0" applyFont="1" applyFill="1" applyBorder="1" applyAlignment="1">
      <alignment horizontal="center" vertical="center" wrapText="1"/>
    </xf>
    <xf numFmtId="0" fontId="27" fillId="17" borderId="3" xfId="0" applyFont="1" applyFill="1" applyBorder="1" applyAlignment="1">
      <alignment horizontal="center" vertical="center" wrapText="1"/>
    </xf>
    <xf numFmtId="0" fontId="33" fillId="17" borderId="19" xfId="0" applyFont="1" applyFill="1" applyBorder="1" applyAlignment="1">
      <alignment horizontal="center" vertical="center" wrapText="1"/>
    </xf>
    <xf numFmtId="0" fontId="33" fillId="17" borderId="20" xfId="0" applyFont="1" applyFill="1" applyBorder="1" applyAlignment="1">
      <alignment horizontal="center" vertical="center" wrapText="1"/>
    </xf>
    <xf numFmtId="0" fontId="33" fillId="17" borderId="21" xfId="0" applyFont="1" applyFill="1" applyBorder="1" applyAlignment="1">
      <alignment horizontal="center" vertical="center" wrapText="1"/>
    </xf>
    <xf numFmtId="0" fontId="33" fillId="17" borderId="23" xfId="0" applyFont="1" applyFill="1" applyBorder="1" applyAlignment="1">
      <alignment horizontal="center" vertical="center" wrapText="1"/>
    </xf>
    <xf numFmtId="165" fontId="33" fillId="3" borderId="6" xfId="0" applyNumberFormat="1" applyFont="1" applyFill="1" applyBorder="1" applyAlignment="1">
      <alignment horizontal="left" vertical="center" wrapText="1"/>
    </xf>
    <xf numFmtId="165" fontId="33" fillId="3" borderId="6" xfId="0" applyNumberFormat="1" applyFont="1" applyFill="1" applyBorder="1" applyAlignment="1">
      <alignment vertical="center" wrapText="1"/>
    </xf>
    <xf numFmtId="4" fontId="33" fillId="3" borderId="24" xfId="0" applyNumberFormat="1" applyFont="1" applyFill="1" applyBorder="1" applyAlignment="1">
      <alignment horizontal="center" vertical="center" wrapText="1"/>
    </xf>
    <xf numFmtId="165" fontId="33" fillId="17" borderId="24" xfId="0" applyNumberFormat="1" applyFont="1" applyFill="1" applyBorder="1" applyAlignment="1">
      <alignment horizontal="center" vertical="center" wrapText="1"/>
    </xf>
    <xf numFmtId="0" fontId="33" fillId="3" borderId="0" xfId="0" applyFont="1" applyFill="1" applyAlignment="1">
      <alignment vertical="center" wrapText="1"/>
    </xf>
    <xf numFmtId="4" fontId="33" fillId="3" borderId="9" xfId="0" applyNumberFormat="1" applyFont="1" applyFill="1" applyBorder="1" applyAlignment="1">
      <alignment horizontal="center" vertical="center" wrapText="1"/>
    </xf>
    <xf numFmtId="165" fontId="33" fillId="17" borderId="9" xfId="0" applyNumberFormat="1" applyFont="1" applyFill="1" applyBorder="1" applyAlignment="1">
      <alignment horizontal="center" vertical="center" wrapText="1"/>
    </xf>
    <xf numFmtId="4" fontId="33" fillId="3" borderId="34" xfId="0" applyNumberFormat="1" applyFont="1" applyFill="1" applyBorder="1" applyAlignment="1">
      <alignment horizontal="center" vertical="center" wrapText="1"/>
    </xf>
    <xf numFmtId="0" fontId="27" fillId="3" borderId="0" xfId="0" applyFont="1" applyFill="1" applyAlignment="1">
      <alignment vertical="center" wrapText="1"/>
    </xf>
    <xf numFmtId="0" fontId="33" fillId="17" borderId="14" xfId="0" applyFont="1" applyFill="1" applyBorder="1" applyAlignment="1">
      <alignment vertical="center" wrapText="1"/>
    </xf>
    <xf numFmtId="4" fontId="33" fillId="3" borderId="3" xfId="0" applyNumberFormat="1" applyFont="1" applyFill="1" applyBorder="1" applyAlignment="1">
      <alignment horizontal="center" vertical="center" wrapText="1"/>
    </xf>
    <xf numFmtId="0" fontId="27" fillId="17" borderId="4" xfId="0" applyFont="1" applyFill="1" applyBorder="1" applyAlignment="1">
      <alignment horizontal="center" vertical="center" wrapText="1"/>
    </xf>
    <xf numFmtId="2" fontId="33" fillId="3" borderId="4" xfId="0" applyNumberFormat="1" applyFont="1" applyFill="1" applyBorder="1" applyAlignment="1">
      <alignment horizontal="center" vertical="center" wrapText="1"/>
    </xf>
    <xf numFmtId="0" fontId="27" fillId="17" borderId="9" xfId="0" applyFont="1" applyFill="1" applyBorder="1" applyAlignment="1">
      <alignment horizontal="center" vertical="center" wrapText="1"/>
    </xf>
    <xf numFmtId="0" fontId="27" fillId="17" borderId="34" xfId="0" applyFont="1" applyFill="1" applyBorder="1" applyAlignment="1">
      <alignment horizontal="center" vertical="center" wrapText="1"/>
    </xf>
    <xf numFmtId="2" fontId="33" fillId="3" borderId="34" xfId="0" applyNumberFormat="1" applyFont="1" applyFill="1" applyBorder="1" applyAlignment="1">
      <alignment horizontal="center" vertical="center" wrapText="1"/>
    </xf>
    <xf numFmtId="0" fontId="27" fillId="0" borderId="0" xfId="0" applyFont="1" applyAlignment="1">
      <alignment horizontal="center" vertical="center" wrapText="1"/>
    </xf>
    <xf numFmtId="0" fontId="27" fillId="3" borderId="0" xfId="0" applyFont="1" applyFill="1" applyAlignment="1">
      <alignment horizontal="center" vertical="center" wrapText="1"/>
    </xf>
    <xf numFmtId="0" fontId="27" fillId="17" borderId="7" xfId="0" applyFont="1" applyFill="1" applyBorder="1" applyAlignment="1">
      <alignment horizontal="center" vertical="center" wrapText="1"/>
    </xf>
    <xf numFmtId="0" fontId="33" fillId="3" borderId="63" xfId="0" applyFont="1" applyFill="1" applyBorder="1" applyAlignment="1">
      <alignment horizontal="center" vertical="center" wrapText="1"/>
    </xf>
    <xf numFmtId="0" fontId="33" fillId="3" borderId="7" xfId="0" applyFont="1" applyFill="1" applyBorder="1" applyAlignment="1">
      <alignment horizontal="center" vertical="center" wrapText="1"/>
    </xf>
    <xf numFmtId="0" fontId="33" fillId="17" borderId="27" xfId="0" applyFont="1" applyFill="1" applyBorder="1" applyAlignment="1">
      <alignment vertical="center" wrapText="1"/>
    </xf>
    <xf numFmtId="0" fontId="28" fillId="3" borderId="0" xfId="0" applyFont="1" applyFill="1" applyAlignment="1">
      <alignment horizontal="center" vertical="center"/>
    </xf>
    <xf numFmtId="0" fontId="62" fillId="0" borderId="0" xfId="0" applyFont="1" applyAlignment="1">
      <alignment horizontal="left" vertical="center"/>
    </xf>
    <xf numFmtId="0" fontId="29" fillId="0" borderId="0" xfId="0" applyFont="1" applyAlignment="1">
      <alignment horizontal="left" vertical="center"/>
    </xf>
    <xf numFmtId="0" fontId="29" fillId="0" borderId="35" xfId="0" applyFont="1" applyBorder="1" applyAlignment="1">
      <alignment horizontal="left" vertical="center"/>
    </xf>
    <xf numFmtId="0" fontId="29" fillId="0" borderId="36" xfId="0" applyFont="1" applyBorder="1" applyAlignment="1">
      <alignment horizontal="left" vertical="center"/>
    </xf>
    <xf numFmtId="0" fontId="27" fillId="0" borderId="36" xfId="0" applyFont="1" applyBorder="1" applyAlignment="1">
      <alignment horizontal="left" vertical="center"/>
    </xf>
    <xf numFmtId="0" fontId="27" fillId="0" borderId="37" xfId="0" applyFont="1" applyBorder="1" applyAlignment="1">
      <alignment horizontal="left" vertical="center"/>
    </xf>
    <xf numFmtId="0" fontId="29" fillId="0" borderId="42" xfId="0" applyFont="1" applyBorder="1" applyAlignment="1">
      <alignment horizontal="left" vertical="center"/>
    </xf>
    <xf numFmtId="0" fontId="27" fillId="0" borderId="43" xfId="0" applyFont="1" applyBorder="1" applyAlignment="1">
      <alignment horizontal="left" vertical="center"/>
    </xf>
    <xf numFmtId="0" fontId="29" fillId="0" borderId="43" xfId="0" applyFont="1" applyBorder="1" applyAlignment="1">
      <alignment horizontal="left" vertical="center"/>
    </xf>
    <xf numFmtId="0" fontId="29" fillId="0" borderId="8" xfId="0" applyFont="1" applyBorder="1" applyAlignment="1">
      <alignment horizontal="left" vertical="center"/>
    </xf>
    <xf numFmtId="0" fontId="29" fillId="0" borderId="38" xfId="0" applyFont="1" applyBorder="1" applyAlignment="1">
      <alignment horizontal="left" vertical="center"/>
    </xf>
    <xf numFmtId="0" fontId="29" fillId="0" borderId="39" xfId="0" applyFont="1" applyBorder="1" applyAlignment="1">
      <alignment horizontal="left" vertical="center"/>
    </xf>
    <xf numFmtId="0" fontId="28" fillId="0" borderId="30" xfId="0" applyFont="1" applyBorder="1" applyAlignment="1">
      <alignment horizontal="left" vertical="center"/>
    </xf>
    <xf numFmtId="0" fontId="28" fillId="0" borderId="2" xfId="0" applyFont="1" applyBorder="1" applyAlignment="1">
      <alignment horizontal="left" vertical="center"/>
    </xf>
    <xf numFmtId="16" fontId="33" fillId="3" borderId="5" xfId="0" applyNumberFormat="1" applyFont="1" applyFill="1" applyBorder="1" applyAlignment="1">
      <alignment horizontal="center" vertical="center"/>
    </xf>
    <xf numFmtId="0" fontId="33" fillId="0" borderId="36" xfId="0" applyFont="1" applyBorder="1" applyAlignment="1">
      <alignment horizontal="center" vertical="center"/>
    </xf>
    <xf numFmtId="0" fontId="33" fillId="0" borderId="17" xfId="0" applyFont="1" applyBorder="1" applyAlignment="1">
      <alignment horizontal="center" vertical="center"/>
    </xf>
    <xf numFmtId="0" fontId="33" fillId="3" borderId="12" xfId="0" applyFont="1" applyFill="1" applyBorder="1" applyAlignment="1">
      <alignment horizontal="center" vertical="center"/>
    </xf>
    <xf numFmtId="4" fontId="33" fillId="3" borderId="30" xfId="0" applyNumberFormat="1" applyFont="1" applyFill="1" applyBorder="1" applyAlignment="1">
      <alignment horizontal="center" vertical="center" wrapText="1"/>
    </xf>
    <xf numFmtId="4" fontId="27" fillId="0" borderId="36" xfId="0" applyNumberFormat="1" applyFont="1" applyBorder="1" applyAlignment="1">
      <alignment horizontal="center" vertical="center"/>
    </xf>
    <xf numFmtId="0" fontId="27" fillId="3" borderId="32" xfId="0" applyFont="1" applyFill="1" applyBorder="1" applyAlignment="1">
      <alignment horizontal="center" vertical="center"/>
    </xf>
    <xf numFmtId="0" fontId="27" fillId="3" borderId="63" xfId="0" applyFont="1" applyFill="1" applyBorder="1" applyAlignment="1">
      <alignment horizontal="center" vertical="center"/>
    </xf>
    <xf numFmtId="4" fontId="27" fillId="0" borderId="21" xfId="0" applyNumberFormat="1" applyFont="1" applyBorder="1" applyAlignment="1">
      <alignment horizontal="center" vertical="center"/>
    </xf>
    <xf numFmtId="0" fontId="33" fillId="3" borderId="63" xfId="0" applyFont="1" applyFill="1" applyBorder="1" applyAlignment="1">
      <alignment horizontal="center" vertical="center"/>
    </xf>
    <xf numFmtId="0" fontId="27" fillId="3" borderId="1" xfId="0" applyFont="1" applyFill="1" applyBorder="1" applyAlignment="1">
      <alignment horizontal="center" vertical="center"/>
    </xf>
    <xf numFmtId="0" fontId="27" fillId="3" borderId="5" xfId="0" applyFont="1" applyFill="1" applyBorder="1" applyAlignment="1">
      <alignment horizontal="center" vertical="center"/>
    </xf>
    <xf numFmtId="4" fontId="27" fillId="0" borderId="0" xfId="0" applyNumberFormat="1" applyFont="1" applyAlignment="1">
      <alignment horizontal="left" vertical="center"/>
    </xf>
    <xf numFmtId="0" fontId="33" fillId="0" borderId="53" xfId="0" applyFont="1" applyBorder="1" applyAlignment="1">
      <alignment horizontal="center" vertical="center"/>
    </xf>
    <xf numFmtId="0" fontId="33" fillId="0" borderId="31" xfId="0" applyFont="1" applyBorder="1" applyAlignment="1">
      <alignment horizontal="center" vertical="center"/>
    </xf>
    <xf numFmtId="2" fontId="33" fillId="3" borderId="3" xfId="0" applyNumberFormat="1" applyFont="1" applyFill="1" applyBorder="1" applyAlignment="1">
      <alignment horizontal="center" vertical="center"/>
    </xf>
    <xf numFmtId="167" fontId="33" fillId="3" borderId="9" xfId="0" applyNumberFormat="1" applyFont="1" applyFill="1" applyBorder="1" applyAlignment="1">
      <alignment horizontal="center" vertical="center"/>
    </xf>
    <xf numFmtId="2" fontId="33" fillId="3" borderId="9" xfId="0" applyNumberFormat="1" applyFont="1" applyFill="1" applyBorder="1" applyAlignment="1">
      <alignment horizontal="center" vertical="center"/>
    </xf>
    <xf numFmtId="0" fontId="33" fillId="0" borderId="2" xfId="0" applyFont="1" applyBorder="1" applyAlignment="1">
      <alignment horizontal="center" vertical="center"/>
    </xf>
    <xf numFmtId="0" fontId="33" fillId="0" borderId="34" xfId="0" applyFont="1" applyBorder="1" applyAlignment="1">
      <alignment horizontal="center" vertical="center"/>
    </xf>
    <xf numFmtId="4" fontId="33" fillId="3" borderId="64" xfId="0" applyNumberFormat="1" applyFont="1" applyFill="1" applyBorder="1" applyAlignment="1">
      <alignment horizontal="center" vertical="center"/>
    </xf>
    <xf numFmtId="0" fontId="33" fillId="3" borderId="61" xfId="0" applyFont="1" applyFill="1" applyBorder="1" applyAlignment="1">
      <alignment horizontal="center" vertical="center"/>
    </xf>
    <xf numFmtId="4" fontId="33" fillId="3" borderId="21" xfId="0" applyNumberFormat="1" applyFont="1" applyFill="1" applyBorder="1" applyAlignment="1">
      <alignment horizontal="center" vertical="center" wrapText="1"/>
    </xf>
    <xf numFmtId="4" fontId="38" fillId="3" borderId="30" xfId="0" applyNumberFormat="1" applyFont="1" applyFill="1" applyBorder="1" applyAlignment="1">
      <alignment horizontal="center" vertical="center"/>
    </xf>
    <xf numFmtId="0" fontId="33" fillId="3" borderId="29" xfId="0" applyFont="1" applyFill="1" applyBorder="1" applyAlignment="1">
      <alignment horizontal="center" vertical="center" wrapText="1"/>
    </xf>
    <xf numFmtId="168" fontId="33" fillId="3" borderId="30" xfId="0" applyNumberFormat="1" applyFont="1" applyFill="1" applyBorder="1" applyAlignment="1">
      <alignment horizontal="center" vertical="center" wrapText="1"/>
    </xf>
    <xf numFmtId="168" fontId="33" fillId="3" borderId="31" xfId="0" applyNumberFormat="1" applyFont="1" applyFill="1" applyBorder="1" applyAlignment="1">
      <alignment horizontal="center" vertical="center" wrapText="1"/>
    </xf>
    <xf numFmtId="167" fontId="33" fillId="3" borderId="30" xfId="0" applyNumberFormat="1" applyFont="1" applyFill="1" applyBorder="1" applyAlignment="1">
      <alignment horizontal="center" vertical="center" wrapText="1"/>
    </xf>
    <xf numFmtId="167" fontId="27" fillId="0" borderId="30" xfId="0" applyNumberFormat="1" applyFont="1" applyBorder="1" applyAlignment="1">
      <alignment horizontal="center" vertical="center"/>
    </xf>
    <xf numFmtId="167" fontId="33" fillId="3" borderId="54" xfId="0" applyNumberFormat="1" applyFont="1" applyFill="1" applyBorder="1" applyAlignment="1">
      <alignment horizontal="center" vertical="center" wrapText="1"/>
    </xf>
    <xf numFmtId="167" fontId="27" fillId="0" borderId="3" xfId="0" applyNumberFormat="1" applyFont="1" applyBorder="1" applyAlignment="1">
      <alignment horizontal="center" vertical="center"/>
    </xf>
    <xf numFmtId="168" fontId="33" fillId="3" borderId="24" xfId="0" applyNumberFormat="1" applyFont="1" applyFill="1" applyBorder="1" applyAlignment="1">
      <alignment horizontal="center" vertical="center" wrapText="1"/>
    </xf>
    <xf numFmtId="168" fontId="33" fillId="3" borderId="64" xfId="0" applyNumberFormat="1" applyFont="1" applyFill="1" applyBorder="1" applyAlignment="1">
      <alignment horizontal="center" vertical="center" wrapText="1"/>
    </xf>
    <xf numFmtId="0" fontId="33" fillId="3" borderId="24" xfId="0" applyFont="1" applyFill="1" applyBorder="1" applyAlignment="1">
      <alignment horizontal="center" vertical="center" wrapText="1"/>
    </xf>
    <xf numFmtId="167" fontId="27" fillId="0" borderId="24" xfId="0" applyNumberFormat="1" applyFont="1" applyBorder="1" applyAlignment="1">
      <alignment horizontal="center" vertical="center"/>
    </xf>
    <xf numFmtId="0" fontId="33" fillId="3" borderId="67" xfId="0" applyFont="1" applyFill="1" applyBorder="1" applyAlignment="1">
      <alignment horizontal="center" vertical="center" wrapText="1"/>
    </xf>
    <xf numFmtId="167" fontId="27" fillId="0" borderId="6" xfId="0" applyNumberFormat="1" applyFont="1" applyBorder="1" applyAlignment="1">
      <alignment horizontal="center" vertical="center"/>
    </xf>
    <xf numFmtId="168" fontId="33" fillId="3" borderId="6" xfId="0" applyNumberFormat="1" applyFont="1" applyFill="1" applyBorder="1" applyAlignment="1">
      <alignment horizontal="center" vertical="center" wrapText="1"/>
    </xf>
    <xf numFmtId="168" fontId="33" fillId="3" borderId="7" xfId="0" applyNumberFormat="1" applyFont="1" applyFill="1" applyBorder="1" applyAlignment="1">
      <alignment horizontal="center" vertical="center" wrapText="1"/>
    </xf>
    <xf numFmtId="0" fontId="33" fillId="3" borderId="62" xfId="0" applyFont="1" applyFill="1" applyBorder="1" applyAlignment="1">
      <alignment horizontal="center" vertical="center" wrapText="1"/>
    </xf>
    <xf numFmtId="168" fontId="33" fillId="3" borderId="21" xfId="0" applyNumberFormat="1" applyFont="1" applyFill="1" applyBorder="1" applyAlignment="1">
      <alignment horizontal="center" vertical="center" wrapText="1"/>
    </xf>
    <xf numFmtId="168" fontId="33" fillId="3" borderId="65" xfId="0" applyNumberFormat="1" applyFont="1" applyFill="1" applyBorder="1" applyAlignment="1">
      <alignment horizontal="center" vertical="center" wrapText="1"/>
    </xf>
    <xf numFmtId="0" fontId="33" fillId="3" borderId="21" xfId="0" applyFont="1" applyFill="1" applyBorder="1" applyAlignment="1">
      <alignment horizontal="center" vertical="center" wrapText="1"/>
    </xf>
    <xf numFmtId="0" fontId="33" fillId="3" borderId="68" xfId="0" applyFont="1" applyFill="1" applyBorder="1" applyAlignment="1">
      <alignment horizontal="center" vertical="center" wrapText="1"/>
    </xf>
    <xf numFmtId="0" fontId="33" fillId="3" borderId="30" xfId="0" applyFont="1" applyFill="1" applyBorder="1" applyAlignment="1">
      <alignment horizontal="center" vertical="center" wrapText="1"/>
    </xf>
    <xf numFmtId="0" fontId="33" fillId="3" borderId="54" xfId="0" applyFont="1" applyFill="1" applyBorder="1" applyAlignment="1">
      <alignment horizontal="center" vertical="center" wrapText="1"/>
    </xf>
    <xf numFmtId="0" fontId="33" fillId="3" borderId="3" xfId="0" applyFont="1" applyFill="1" applyBorder="1" applyAlignment="1">
      <alignment horizontal="center" vertical="center" wrapText="1"/>
    </xf>
    <xf numFmtId="0" fontId="33" fillId="3" borderId="59" xfId="0" applyFont="1" applyFill="1" applyBorder="1" applyAlignment="1">
      <alignment horizontal="center" vertical="center" wrapText="1"/>
    </xf>
    <xf numFmtId="0" fontId="33" fillId="3" borderId="9" xfId="0" applyFont="1" applyFill="1" applyBorder="1" applyAlignment="1">
      <alignment horizontal="center" vertical="center" wrapText="1"/>
    </xf>
    <xf numFmtId="167" fontId="27" fillId="0" borderId="26" xfId="0" applyNumberFormat="1" applyFont="1" applyBorder="1" applyAlignment="1">
      <alignment horizontal="center" vertical="center"/>
    </xf>
    <xf numFmtId="0" fontId="33" fillId="3" borderId="11" xfId="0" applyFont="1" applyFill="1" applyBorder="1" applyAlignment="1">
      <alignment horizontal="center" vertical="center" wrapText="1"/>
    </xf>
    <xf numFmtId="0" fontId="33" fillId="3" borderId="26" xfId="0" applyFont="1" applyFill="1" applyBorder="1" applyAlignment="1">
      <alignment horizontal="center" vertical="center" wrapText="1"/>
    </xf>
    <xf numFmtId="167" fontId="33" fillId="3" borderId="26" xfId="0" applyNumberFormat="1" applyFont="1" applyFill="1" applyBorder="1" applyAlignment="1">
      <alignment horizontal="center" vertical="center" wrapText="1"/>
    </xf>
    <xf numFmtId="0" fontId="33" fillId="3" borderId="39" xfId="0" applyFont="1" applyFill="1" applyBorder="1" applyAlignment="1">
      <alignment horizontal="center" vertical="center" wrapText="1"/>
    </xf>
    <xf numFmtId="0" fontId="33" fillId="3" borderId="69" xfId="0" applyFont="1" applyFill="1" applyBorder="1" applyAlignment="1">
      <alignment horizontal="center" vertical="center" wrapText="1"/>
    </xf>
    <xf numFmtId="0" fontId="33" fillId="3" borderId="60" xfId="0" applyFont="1" applyFill="1" applyBorder="1" applyAlignment="1">
      <alignment horizontal="center" vertical="center"/>
    </xf>
    <xf numFmtId="0" fontId="33" fillId="3" borderId="18" xfId="0" applyFont="1" applyFill="1" applyBorder="1" applyAlignment="1">
      <alignment horizontal="center" vertical="center"/>
    </xf>
    <xf numFmtId="0" fontId="27" fillId="0" borderId="21" xfId="0" applyFont="1" applyBorder="1" applyAlignment="1">
      <alignment horizontal="center" vertical="center"/>
    </xf>
    <xf numFmtId="0" fontId="27" fillId="0" borderId="65" xfId="0" applyFont="1" applyBorder="1" applyAlignment="1">
      <alignment horizontal="center" vertical="center"/>
    </xf>
    <xf numFmtId="2" fontId="27" fillId="0" borderId="3" xfId="0" applyNumberFormat="1" applyFont="1" applyBorder="1" applyAlignment="1">
      <alignment horizontal="center" vertical="center"/>
    </xf>
    <xf numFmtId="4" fontId="27" fillId="0" borderId="4" xfId="0" applyNumberFormat="1" applyFont="1" applyBorder="1" applyAlignment="1">
      <alignment horizontal="center" vertical="center"/>
    </xf>
    <xf numFmtId="2" fontId="33" fillId="3" borderId="64" xfId="0" applyNumberFormat="1" applyFont="1" applyFill="1" applyBorder="1" applyAlignment="1">
      <alignment horizontal="center" vertical="center"/>
    </xf>
    <xf numFmtId="2" fontId="33" fillId="3" borderId="7" xfId="0" applyNumberFormat="1" applyFont="1" applyFill="1" applyBorder="1" applyAlignment="1">
      <alignment horizontal="center" vertical="center" wrapText="1"/>
    </xf>
    <xf numFmtId="2" fontId="33" fillId="3" borderId="7" xfId="0" applyNumberFormat="1" applyFont="1" applyFill="1" applyBorder="1" applyAlignment="1">
      <alignment horizontal="center" vertical="center"/>
    </xf>
    <xf numFmtId="2" fontId="33" fillId="3" borderId="34" xfId="0" applyNumberFormat="1" applyFont="1" applyFill="1" applyBorder="1" applyAlignment="1">
      <alignment horizontal="center" vertical="center"/>
    </xf>
    <xf numFmtId="2" fontId="27" fillId="3" borderId="9" xfId="0" applyNumberFormat="1" applyFont="1" applyFill="1" applyBorder="1" applyAlignment="1">
      <alignment horizontal="center" vertical="center"/>
    </xf>
    <xf numFmtId="167" fontId="33" fillId="3" borderId="0" xfId="0" applyNumberFormat="1" applyFont="1" applyFill="1" applyAlignment="1">
      <alignment horizontal="center" vertical="center"/>
    </xf>
    <xf numFmtId="2" fontId="27" fillId="0" borderId="4" xfId="0" applyNumberFormat="1" applyFont="1" applyBorder="1" applyAlignment="1">
      <alignment horizontal="center" vertical="center"/>
    </xf>
    <xf numFmtId="2" fontId="27" fillId="0" borderId="0" xfId="0" applyNumberFormat="1" applyFont="1" applyAlignment="1">
      <alignment horizontal="center" vertical="center"/>
    </xf>
    <xf numFmtId="0" fontId="33" fillId="3" borderId="8" xfId="0" applyFont="1" applyFill="1" applyBorder="1" applyAlignment="1">
      <alignment horizontal="center" vertical="center"/>
    </xf>
    <xf numFmtId="0" fontId="28" fillId="0" borderId="36" xfId="0" applyFont="1" applyBorder="1" applyAlignment="1">
      <alignment vertical="center"/>
    </xf>
    <xf numFmtId="0" fontId="33" fillId="3" borderId="80" xfId="0" applyFont="1" applyFill="1" applyBorder="1" applyAlignment="1">
      <alignment horizontal="center" vertical="center"/>
    </xf>
    <xf numFmtId="3" fontId="33" fillId="3" borderId="3" xfId="0" applyNumberFormat="1" applyFont="1" applyFill="1" applyBorder="1" applyAlignment="1">
      <alignment horizontal="center" vertical="center"/>
    </xf>
    <xf numFmtId="0" fontId="33" fillId="3" borderId="78" xfId="0" applyFont="1" applyFill="1" applyBorder="1" applyAlignment="1">
      <alignment horizontal="center" vertical="center"/>
    </xf>
    <xf numFmtId="0" fontId="27" fillId="0" borderId="81" xfId="0" applyFont="1" applyBorder="1" applyAlignment="1">
      <alignment horizontal="center" vertical="center"/>
    </xf>
    <xf numFmtId="0" fontId="33" fillId="3" borderId="81" xfId="0" applyFont="1" applyFill="1" applyBorder="1" applyAlignment="1">
      <alignment horizontal="center" vertical="center"/>
    </xf>
    <xf numFmtId="0" fontId="27" fillId="3" borderId="82" xfId="0" applyFont="1" applyFill="1" applyBorder="1" applyAlignment="1">
      <alignment horizontal="center" vertical="center"/>
    </xf>
    <xf numFmtId="0" fontId="33" fillId="3" borderId="82" xfId="0" applyFont="1" applyFill="1" applyBorder="1" applyAlignment="1">
      <alignment horizontal="center" vertical="center"/>
    </xf>
    <xf numFmtId="2" fontId="33" fillId="0" borderId="26" xfId="0" applyNumberFormat="1" applyFont="1" applyBorder="1" applyAlignment="1">
      <alignment horizontal="center" vertical="center"/>
    </xf>
    <xf numFmtId="0" fontId="33" fillId="3" borderId="83" xfId="0" applyFont="1" applyFill="1" applyBorder="1" applyAlignment="1">
      <alignment horizontal="center" vertical="center"/>
    </xf>
    <xf numFmtId="2" fontId="33" fillId="0" borderId="2" xfId="0" applyNumberFormat="1" applyFont="1" applyBorder="1" applyAlignment="1">
      <alignment horizontal="center" vertical="center"/>
    </xf>
    <xf numFmtId="0" fontId="33" fillId="0" borderId="32" xfId="0" applyFont="1" applyBorder="1" applyAlignment="1">
      <alignment horizontal="center" vertical="center" wrapText="1"/>
    </xf>
    <xf numFmtId="0" fontId="27" fillId="3" borderId="55" xfId="0" applyFont="1" applyFill="1" applyBorder="1" applyAlignment="1">
      <alignment horizontal="center" vertical="center"/>
    </xf>
    <xf numFmtId="4" fontId="33" fillId="3" borderId="9" xfId="0" applyNumberFormat="1" applyFont="1" applyFill="1" applyBorder="1" applyAlignment="1">
      <alignment vertical="center"/>
    </xf>
    <xf numFmtId="0" fontId="27" fillId="0" borderId="73" xfId="0" applyFont="1" applyBorder="1" applyAlignment="1">
      <alignment horizontal="center" vertical="center"/>
    </xf>
    <xf numFmtId="0" fontId="27" fillId="3" borderId="75" xfId="0" applyFont="1" applyFill="1" applyBorder="1" applyAlignment="1">
      <alignment horizontal="center" vertical="center"/>
    </xf>
    <xf numFmtId="0" fontId="51" fillId="0" borderId="3" xfId="0" applyFont="1" applyBorder="1" applyAlignment="1">
      <alignment horizontal="center" vertical="center"/>
    </xf>
    <xf numFmtId="0" fontId="51" fillId="0" borderId="4" xfId="0" applyFont="1" applyBorder="1" applyAlignment="1">
      <alignment horizontal="center" vertical="center"/>
    </xf>
    <xf numFmtId="0" fontId="27" fillId="17" borderId="3" xfId="0" applyFont="1" applyFill="1" applyBorder="1" applyAlignment="1">
      <alignment horizontal="left" vertical="center"/>
    </xf>
    <xf numFmtId="0" fontId="27" fillId="17" borderId="9" xfId="0" applyFont="1" applyFill="1" applyBorder="1" applyAlignment="1">
      <alignment horizontal="left" vertical="center"/>
    </xf>
    <xf numFmtId="0" fontId="33" fillId="17" borderId="2" xfId="0" applyFont="1" applyFill="1" applyBorder="1" applyAlignment="1">
      <alignment vertical="center"/>
    </xf>
    <xf numFmtId="0" fontId="33" fillId="17" borderId="2" xfId="0" applyFont="1" applyFill="1" applyBorder="1" applyAlignment="1">
      <alignment horizontal="center" vertical="center"/>
    </xf>
    <xf numFmtId="0" fontId="33" fillId="17" borderId="3" xfId="0" applyFont="1" applyFill="1" applyBorder="1" applyAlignment="1">
      <alignment vertical="center"/>
    </xf>
    <xf numFmtId="0" fontId="33" fillId="17" borderId="3" xfId="0" applyFont="1" applyFill="1" applyBorder="1" applyAlignment="1">
      <alignment horizontal="center" vertical="center"/>
    </xf>
    <xf numFmtId="0" fontId="33" fillId="17" borderId="9" xfId="0" applyFont="1" applyFill="1" applyBorder="1" applyAlignment="1">
      <alignment vertical="center"/>
    </xf>
    <xf numFmtId="0" fontId="33" fillId="17" borderId="17" xfId="0" applyFont="1" applyFill="1" applyBorder="1" applyAlignment="1">
      <alignment horizontal="center" vertical="center"/>
    </xf>
    <xf numFmtId="0" fontId="27" fillId="17" borderId="4" xfId="0" applyFont="1" applyFill="1" applyBorder="1" applyAlignment="1">
      <alignment horizontal="center" vertical="center"/>
    </xf>
    <xf numFmtId="0" fontId="33" fillId="17" borderId="24" xfId="0" applyFont="1" applyFill="1" applyBorder="1" applyAlignment="1">
      <alignment vertical="center"/>
    </xf>
    <xf numFmtId="0" fontId="33" fillId="17" borderId="21" xfId="0" applyFont="1" applyFill="1" applyBorder="1" applyAlignment="1">
      <alignment vertical="center"/>
    </xf>
    <xf numFmtId="0" fontId="33" fillId="17" borderId="30" xfId="0" applyFont="1" applyFill="1" applyBorder="1" applyAlignment="1">
      <alignment vertical="center"/>
    </xf>
    <xf numFmtId="0" fontId="33" fillId="17" borderId="30" xfId="0" applyFont="1" applyFill="1" applyBorder="1" applyAlignment="1">
      <alignment horizontal="center" vertical="center"/>
    </xf>
    <xf numFmtId="0" fontId="33" fillId="17" borderId="30" xfId="0" applyFont="1" applyFill="1" applyBorder="1" applyAlignment="1">
      <alignment vertical="center" wrapText="1"/>
    </xf>
    <xf numFmtId="0" fontId="33" fillId="17" borderId="30" xfId="0" applyFont="1" applyFill="1" applyBorder="1" applyAlignment="1">
      <alignment horizontal="center" vertical="center" wrapText="1"/>
    </xf>
    <xf numFmtId="0" fontId="33" fillId="17" borderId="24" xfId="0" applyFont="1" applyFill="1" applyBorder="1" applyAlignment="1">
      <alignment vertical="center" wrapText="1"/>
    </xf>
    <xf numFmtId="0" fontId="33" fillId="17" borderId="21" xfId="0" applyFont="1" applyFill="1" applyBorder="1" applyAlignment="1">
      <alignment vertical="center" wrapText="1"/>
    </xf>
    <xf numFmtId="0" fontId="33" fillId="17" borderId="30" xfId="0" applyFont="1" applyFill="1" applyBorder="1" applyAlignment="1">
      <alignment horizontal="left" vertical="center" wrapText="1"/>
    </xf>
    <xf numFmtId="0" fontId="50" fillId="17" borderId="6" xfId="0" applyFont="1" applyFill="1" applyBorder="1" applyAlignment="1">
      <alignment vertical="center"/>
    </xf>
    <xf numFmtId="0" fontId="50" fillId="17" borderId="9" xfId="0" applyFont="1" applyFill="1" applyBorder="1" applyAlignment="1">
      <alignment vertical="center"/>
    </xf>
    <xf numFmtId="0" fontId="27" fillId="17" borderId="9" xfId="0" applyFont="1" applyFill="1" applyBorder="1" applyAlignment="1">
      <alignment horizontal="left" vertical="center" wrapText="1"/>
    </xf>
    <xf numFmtId="0" fontId="33" fillId="17" borderId="3" xfId="0" applyFont="1" applyFill="1" applyBorder="1" applyAlignment="1">
      <alignment horizontal="left" vertical="center"/>
    </xf>
    <xf numFmtId="0" fontId="33" fillId="17" borderId="26" xfId="0" applyFont="1" applyFill="1" applyBorder="1" applyAlignment="1">
      <alignment vertical="center"/>
    </xf>
    <xf numFmtId="0" fontId="33" fillId="17" borderId="26" xfId="0" applyFont="1" applyFill="1" applyBorder="1" applyAlignment="1">
      <alignment horizontal="center" vertical="center"/>
    </xf>
    <xf numFmtId="0" fontId="33" fillId="17" borderId="65" xfId="0" applyFont="1" applyFill="1" applyBorder="1" applyAlignment="1">
      <alignment horizontal="center" vertical="center"/>
    </xf>
    <xf numFmtId="0" fontId="33" fillId="17" borderId="28" xfId="0" applyFont="1" applyFill="1" applyBorder="1" applyAlignment="1">
      <alignment horizontal="center" vertical="center"/>
    </xf>
    <xf numFmtId="0" fontId="27" fillId="17" borderId="24" xfId="0" applyFont="1" applyFill="1" applyBorder="1" applyAlignment="1">
      <alignment horizontal="center" vertical="center"/>
    </xf>
    <xf numFmtId="0" fontId="27" fillId="17" borderId="21" xfId="0" applyFont="1" applyFill="1" applyBorder="1" applyAlignment="1">
      <alignment horizontal="center" vertical="center"/>
    </xf>
    <xf numFmtId="0" fontId="33" fillId="17" borderId="15" xfId="0" applyFont="1" applyFill="1" applyBorder="1" applyAlignment="1">
      <alignment horizontal="center" vertical="center"/>
    </xf>
    <xf numFmtId="0" fontId="33" fillId="17" borderId="36" xfId="0" applyFont="1" applyFill="1" applyBorder="1" applyAlignment="1">
      <alignment horizontal="center" vertical="center"/>
    </xf>
    <xf numFmtId="0" fontId="33" fillId="17" borderId="50" xfId="0" applyFont="1" applyFill="1" applyBorder="1" applyAlignment="1">
      <alignment horizontal="center" vertical="center"/>
    </xf>
    <xf numFmtId="0" fontId="33" fillId="17" borderId="57" xfId="0" applyFont="1" applyFill="1" applyBorder="1" applyAlignment="1">
      <alignment horizontal="center" vertical="center"/>
    </xf>
    <xf numFmtId="0" fontId="33" fillId="17" borderId="46" xfId="0" applyFont="1" applyFill="1" applyBorder="1" applyAlignment="1">
      <alignment horizontal="center" vertical="center"/>
    </xf>
    <xf numFmtId="0" fontId="33" fillId="17" borderId="70" xfId="0" applyFont="1" applyFill="1" applyBorder="1" applyAlignment="1">
      <alignment horizontal="center" vertical="center"/>
    </xf>
    <xf numFmtId="0" fontId="33" fillId="17" borderId="70" xfId="0" applyFont="1" applyFill="1" applyBorder="1" applyAlignment="1">
      <alignment vertical="center" wrapText="1"/>
    </xf>
    <xf numFmtId="0" fontId="33" fillId="17" borderId="26" xfId="0" applyFont="1" applyFill="1" applyBorder="1" applyAlignment="1">
      <alignment horizontal="center" vertical="center" wrapText="1"/>
    </xf>
    <xf numFmtId="0" fontId="33" fillId="17" borderId="38" xfId="0" applyFont="1" applyFill="1" applyBorder="1" applyAlignment="1">
      <alignment horizontal="left" vertical="center" wrapText="1"/>
    </xf>
    <xf numFmtId="0" fontId="33" fillId="17" borderId="19" xfId="0" applyFont="1" applyFill="1" applyBorder="1" applyAlignment="1">
      <alignment vertical="center"/>
    </xf>
    <xf numFmtId="0" fontId="33" fillId="17" borderId="19" xfId="0" applyFont="1" applyFill="1" applyBorder="1" applyAlignment="1">
      <alignment horizontal="center" vertical="center"/>
    </xf>
    <xf numFmtId="0" fontId="33" fillId="17" borderId="46" xfId="0" applyFont="1" applyFill="1" applyBorder="1" applyAlignment="1">
      <alignment vertical="center"/>
    </xf>
    <xf numFmtId="0" fontId="33" fillId="17" borderId="27" xfId="0" applyFont="1" applyFill="1" applyBorder="1" applyAlignment="1">
      <alignment vertical="center"/>
    </xf>
    <xf numFmtId="0" fontId="33" fillId="17" borderId="9" xfId="0" applyFont="1" applyFill="1" applyBorder="1" applyAlignment="1">
      <alignment horizontal="center" vertical="center" wrapText="1"/>
    </xf>
    <xf numFmtId="0" fontId="33" fillId="17" borderId="50" xfId="0" applyFont="1" applyFill="1" applyBorder="1" applyAlignment="1">
      <alignment vertical="center" wrapText="1"/>
    </xf>
    <xf numFmtId="0" fontId="33" fillId="17" borderId="47" xfId="0" applyFont="1" applyFill="1" applyBorder="1" applyAlignment="1">
      <alignment vertical="center" wrapText="1"/>
    </xf>
    <xf numFmtId="0" fontId="33" fillId="17" borderId="53" xfId="0" applyFont="1" applyFill="1" applyBorder="1" applyAlignment="1">
      <alignment horizontal="left" vertical="center" wrapText="1"/>
    </xf>
    <xf numFmtId="0" fontId="33" fillId="17" borderId="1" xfId="0" applyFont="1" applyFill="1" applyBorder="1" applyAlignment="1">
      <alignment vertical="center"/>
    </xf>
    <xf numFmtId="0" fontId="33" fillId="17" borderId="5" xfId="0" applyFont="1" applyFill="1" applyBorder="1" applyAlignment="1">
      <alignment vertical="center"/>
    </xf>
    <xf numFmtId="0" fontId="33" fillId="17" borderId="63" xfId="0" applyFont="1" applyFill="1" applyBorder="1" applyAlignment="1">
      <alignment vertical="center"/>
    </xf>
    <xf numFmtId="0" fontId="33" fillId="17" borderId="25" xfId="0" applyFont="1" applyFill="1" applyBorder="1" applyAlignment="1">
      <alignment vertical="center"/>
    </xf>
    <xf numFmtId="0" fontId="33" fillId="17" borderId="10" xfId="0" applyFont="1" applyFill="1" applyBorder="1" applyAlignment="1">
      <alignment horizontal="center" vertical="center"/>
    </xf>
    <xf numFmtId="0" fontId="27" fillId="17" borderId="3" xfId="0" applyFont="1" applyFill="1" applyBorder="1" applyAlignment="1">
      <alignment vertical="center"/>
    </xf>
    <xf numFmtId="0" fontId="27" fillId="17" borderId="65" xfId="0" applyFont="1" applyFill="1" applyBorder="1" applyAlignment="1">
      <alignment horizontal="center" vertical="center"/>
    </xf>
    <xf numFmtId="0" fontId="40" fillId="17" borderId="7" xfId="0" applyFont="1" applyFill="1" applyBorder="1" applyAlignment="1">
      <alignment horizontal="center" vertical="center"/>
    </xf>
    <xf numFmtId="0" fontId="45" fillId="17" borderId="26" xfId="0" applyFont="1" applyFill="1" applyBorder="1" applyAlignment="1">
      <alignment horizontal="center" vertical="center" wrapText="1"/>
    </xf>
    <xf numFmtId="4" fontId="27" fillId="0" borderId="26" xfId="0" applyNumberFormat="1" applyFont="1" applyBorder="1" applyAlignment="1">
      <alignment horizontal="center" vertical="center"/>
    </xf>
    <xf numFmtId="0" fontId="33" fillId="17" borderId="12" xfId="0" applyFont="1" applyFill="1" applyBorder="1" applyAlignment="1">
      <alignment horizontal="center" vertical="center"/>
    </xf>
    <xf numFmtId="0" fontId="33" fillId="17" borderId="18" xfId="0" applyFont="1" applyFill="1" applyBorder="1" applyAlignment="1">
      <alignment horizontal="center" vertical="center"/>
    </xf>
    <xf numFmtId="0" fontId="40" fillId="17" borderId="6" xfId="0" applyFont="1" applyFill="1" applyBorder="1" applyAlignment="1">
      <alignment horizontal="center" vertical="center"/>
    </xf>
    <xf numFmtId="0" fontId="33" fillId="17" borderId="51" xfId="0" applyFont="1" applyFill="1" applyBorder="1" applyAlignment="1">
      <alignment horizontal="center" vertical="center"/>
    </xf>
    <xf numFmtId="4" fontId="27" fillId="0" borderId="13" xfId="0" applyNumberFormat="1" applyFont="1" applyBorder="1" applyAlignment="1">
      <alignment horizontal="center" vertical="center"/>
    </xf>
    <xf numFmtId="4" fontId="27" fillId="0" borderId="14" xfId="0" applyNumberFormat="1" applyFont="1" applyBorder="1" applyAlignment="1">
      <alignment horizontal="center" vertical="center"/>
    </xf>
    <xf numFmtId="4" fontId="27" fillId="0" borderId="57" xfId="0" applyNumberFormat="1" applyFont="1" applyBorder="1" applyAlignment="1">
      <alignment horizontal="center" vertical="center"/>
    </xf>
    <xf numFmtId="4" fontId="38" fillId="0" borderId="26" xfId="0" applyNumberFormat="1" applyFont="1" applyBorder="1" applyAlignment="1">
      <alignment horizontal="center" vertical="center"/>
    </xf>
    <xf numFmtId="4" fontId="38" fillId="17" borderId="26" xfId="0" applyNumberFormat="1" applyFont="1" applyFill="1" applyBorder="1" applyAlignment="1">
      <alignment horizontal="center" vertical="center"/>
    </xf>
    <xf numFmtId="4" fontId="38" fillId="0" borderId="28" xfId="0" applyNumberFormat="1" applyFont="1" applyBorder="1" applyAlignment="1">
      <alignment horizontal="center" vertical="center"/>
    </xf>
    <xf numFmtId="4" fontId="38" fillId="0" borderId="30" xfId="0" applyNumberFormat="1" applyFont="1" applyBorder="1" applyAlignment="1">
      <alignment horizontal="center" vertical="center"/>
    </xf>
    <xf numFmtId="4" fontId="38" fillId="0" borderId="70" xfId="0" applyNumberFormat="1" applyFont="1" applyBorder="1" applyAlignment="1">
      <alignment horizontal="center" vertical="center"/>
    </xf>
    <xf numFmtId="4" fontId="38" fillId="0" borderId="31" xfId="0" applyNumberFormat="1" applyFont="1" applyBorder="1" applyAlignment="1">
      <alignment horizontal="center" vertical="center"/>
    </xf>
    <xf numFmtId="0" fontId="27" fillId="17" borderId="29" xfId="0" applyFont="1" applyFill="1" applyBorder="1" applyAlignment="1">
      <alignment horizontal="center" vertical="center"/>
    </xf>
    <xf numFmtId="0" fontId="27" fillId="17" borderId="31" xfId="0" applyFont="1" applyFill="1" applyBorder="1" applyAlignment="1">
      <alignment horizontal="center" vertical="center"/>
    </xf>
    <xf numFmtId="0" fontId="33" fillId="17" borderId="23" xfId="0" applyFont="1" applyFill="1" applyBorder="1" applyAlignment="1">
      <alignment horizontal="center" vertical="center"/>
    </xf>
    <xf numFmtId="0" fontId="33" fillId="17" borderId="20" xfId="0" applyFont="1" applyFill="1" applyBorder="1" applyAlignment="1">
      <alignment horizontal="center" vertical="center"/>
    </xf>
    <xf numFmtId="0" fontId="33" fillId="17" borderId="45" xfId="0" applyFont="1" applyFill="1" applyBorder="1" applyAlignment="1">
      <alignment horizontal="center" vertical="center"/>
    </xf>
    <xf numFmtId="0" fontId="33" fillId="17" borderId="44" xfId="0" applyFont="1" applyFill="1" applyBorder="1" applyAlignment="1">
      <alignment horizontal="center" vertical="center"/>
    </xf>
    <xf numFmtId="0" fontId="51" fillId="17" borderId="3" xfId="0" applyFont="1" applyFill="1" applyBorder="1" applyAlignment="1">
      <alignment horizontal="center" vertical="center"/>
    </xf>
    <xf numFmtId="0" fontId="51" fillId="17" borderId="4" xfId="0" applyFont="1" applyFill="1" applyBorder="1" applyAlignment="1">
      <alignment horizontal="center" vertical="center"/>
    </xf>
    <xf numFmtId="0" fontId="51" fillId="17" borderId="21" xfId="0" applyFont="1" applyFill="1" applyBorder="1" applyAlignment="1">
      <alignment horizontal="center" vertical="center"/>
    </xf>
    <xf numFmtId="0" fontId="51" fillId="17" borderId="65" xfId="0" applyFont="1" applyFill="1" applyBorder="1" applyAlignment="1">
      <alignment horizontal="center" vertical="center"/>
    </xf>
    <xf numFmtId="165" fontId="27" fillId="0" borderId="3" xfId="0" applyNumberFormat="1" applyFont="1" applyBorder="1" applyAlignment="1">
      <alignment horizontal="center" vertical="center"/>
    </xf>
    <xf numFmtId="165" fontId="27" fillId="0" borderId="4" xfId="0" applyNumberFormat="1" applyFont="1" applyBorder="1" applyAlignment="1">
      <alignment horizontal="center" vertical="center"/>
    </xf>
    <xf numFmtId="165" fontId="27" fillId="0" borderId="6" xfId="0" applyNumberFormat="1" applyFont="1" applyBorder="1" applyAlignment="1">
      <alignment horizontal="center" vertical="center"/>
    </xf>
    <xf numFmtId="165" fontId="27" fillId="0" borderId="7" xfId="0" applyNumberFormat="1" applyFont="1" applyBorder="1" applyAlignment="1">
      <alignment horizontal="center" vertical="center"/>
    </xf>
    <xf numFmtId="165" fontId="27" fillId="0" borderId="9" xfId="0" applyNumberFormat="1" applyFont="1" applyBorder="1" applyAlignment="1">
      <alignment horizontal="center" vertical="center"/>
    </xf>
    <xf numFmtId="165" fontId="27" fillId="0" borderId="34" xfId="0" applyNumberFormat="1" applyFont="1" applyBorder="1" applyAlignment="1">
      <alignment horizontal="center" vertical="center"/>
    </xf>
    <xf numFmtId="0" fontId="33" fillId="17" borderId="35" xfId="0" applyFont="1" applyFill="1" applyBorder="1" applyAlignment="1">
      <alignment horizontal="center" vertical="center"/>
    </xf>
    <xf numFmtId="0" fontId="33" fillId="17" borderId="42" xfId="0" applyFont="1" applyFill="1" applyBorder="1" applyAlignment="1">
      <alignment horizontal="center" vertical="center"/>
    </xf>
    <xf numFmtId="0" fontId="33" fillId="17" borderId="0" xfId="0" applyFont="1" applyFill="1" applyAlignment="1">
      <alignment horizontal="center" vertical="center"/>
    </xf>
    <xf numFmtId="0" fontId="27" fillId="17" borderId="0" xfId="0" applyFont="1" applyFill="1" applyAlignment="1">
      <alignment vertical="center"/>
    </xf>
    <xf numFmtId="0" fontId="33" fillId="17" borderId="8" xfId="0" applyFont="1" applyFill="1" applyBorder="1" applyAlignment="1">
      <alignment horizontal="center" vertical="center"/>
    </xf>
    <xf numFmtId="0" fontId="45" fillId="17" borderId="28" xfId="0" applyFont="1" applyFill="1" applyBorder="1" applyAlignment="1">
      <alignment horizontal="center" vertical="center"/>
    </xf>
    <xf numFmtId="0" fontId="51" fillId="0" borderId="28" xfId="0" applyFont="1" applyBorder="1" applyAlignment="1">
      <alignment horizontal="center" vertical="center"/>
    </xf>
    <xf numFmtId="0" fontId="67" fillId="17" borderId="12" xfId="0" applyFont="1" applyFill="1" applyBorder="1" applyAlignment="1">
      <alignment vertical="center"/>
    </xf>
    <xf numFmtId="0" fontId="67" fillId="17" borderId="14" xfId="0" applyFont="1" applyFill="1" applyBorder="1" applyAlignment="1">
      <alignment horizontal="center" vertical="center" wrapText="1"/>
    </xf>
    <xf numFmtId="0" fontId="67" fillId="17" borderId="3" xfId="0" applyFont="1" applyFill="1" applyBorder="1" applyAlignment="1">
      <alignment horizontal="center" vertical="center"/>
    </xf>
    <xf numFmtId="0" fontId="67" fillId="17" borderId="4" xfId="0" applyFont="1" applyFill="1" applyBorder="1" applyAlignment="1">
      <alignment horizontal="center" vertical="center" wrapText="1"/>
    </xf>
    <xf numFmtId="0" fontId="67" fillId="17" borderId="3" xfId="0" applyFont="1" applyFill="1" applyBorder="1" applyAlignment="1">
      <alignment horizontal="center" vertical="center" wrapText="1"/>
    </xf>
    <xf numFmtId="0" fontId="67" fillId="17" borderId="25" xfId="0" applyFont="1" applyFill="1" applyBorder="1" applyAlignment="1">
      <alignment vertical="center"/>
    </xf>
    <xf numFmtId="0" fontId="67" fillId="17" borderId="26" xfId="0" applyFont="1" applyFill="1" applyBorder="1" applyAlignment="1">
      <alignment horizontal="center" vertical="center"/>
    </xf>
    <xf numFmtId="0" fontId="67" fillId="17" borderId="33" xfId="0" applyFont="1" applyFill="1" applyBorder="1" applyAlignment="1">
      <alignment horizontal="center" vertical="center"/>
    </xf>
    <xf numFmtId="0" fontId="67" fillId="17" borderId="9" xfId="0" applyFont="1" applyFill="1" applyBorder="1" applyAlignment="1">
      <alignment horizontal="center" vertical="center"/>
    </xf>
    <xf numFmtId="0" fontId="67" fillId="17" borderId="34" xfId="0" applyFont="1" applyFill="1" applyBorder="1" applyAlignment="1">
      <alignment horizontal="center" vertical="center"/>
    </xf>
    <xf numFmtId="0" fontId="67" fillId="17" borderId="25" xfId="0" applyFont="1" applyFill="1" applyBorder="1" applyAlignment="1">
      <alignment horizontal="center" vertical="center"/>
    </xf>
    <xf numFmtId="0" fontId="67" fillId="17" borderId="28" xfId="0" applyFont="1" applyFill="1" applyBorder="1" applyAlignment="1">
      <alignment horizontal="center" vertical="center"/>
    </xf>
    <xf numFmtId="0" fontId="33" fillId="3" borderId="3" xfId="0" applyFont="1" applyFill="1" applyBorder="1" applyAlignment="1">
      <alignment vertical="center"/>
    </xf>
    <xf numFmtId="0" fontId="15" fillId="3" borderId="0" xfId="0" applyFont="1" applyFill="1" applyAlignment="1">
      <alignment vertical="center"/>
    </xf>
    <xf numFmtId="0" fontId="45" fillId="17" borderId="4" xfId="0" applyFont="1" applyFill="1" applyBorder="1" applyAlignment="1">
      <alignment horizontal="center" vertical="center"/>
    </xf>
    <xf numFmtId="0" fontId="45" fillId="17" borderId="34" xfId="0" applyFont="1" applyFill="1" applyBorder="1" applyAlignment="1">
      <alignment horizontal="center" vertical="center"/>
    </xf>
    <xf numFmtId="0" fontId="45" fillId="17" borderId="7" xfId="0" applyFont="1" applyFill="1" applyBorder="1" applyAlignment="1">
      <alignment horizontal="center" vertical="center"/>
    </xf>
    <xf numFmtId="0" fontId="15" fillId="3" borderId="0" xfId="0" applyFont="1" applyFill="1" applyAlignment="1">
      <alignment horizontal="center" vertical="center"/>
    </xf>
    <xf numFmtId="167" fontId="15" fillId="3" borderId="0" xfId="0" applyNumberFormat="1" applyFont="1" applyFill="1" applyAlignment="1">
      <alignment horizontal="center" vertical="center"/>
    </xf>
    <xf numFmtId="165" fontId="15" fillId="3" borderId="0" xfId="0" applyNumberFormat="1" applyFont="1" applyFill="1" applyAlignment="1">
      <alignment horizontal="center" vertical="center"/>
    </xf>
    <xf numFmtId="3" fontId="15" fillId="3" borderId="0" xfId="0" applyNumberFormat="1" applyFont="1" applyFill="1" applyAlignment="1">
      <alignment horizontal="center" vertical="center"/>
    </xf>
    <xf numFmtId="0" fontId="52" fillId="0" borderId="0" xfId="0" applyFont="1"/>
    <xf numFmtId="0" fontId="45" fillId="17" borderId="46" xfId="0" applyFont="1" applyFill="1" applyBorder="1" applyAlignment="1">
      <alignment horizontal="center" vertical="center"/>
    </xf>
    <xf numFmtId="0" fontId="45" fillId="17" borderId="21" xfId="0" applyFont="1" applyFill="1" applyBorder="1" applyAlignment="1">
      <alignment horizontal="center" vertical="center"/>
    </xf>
    <xf numFmtId="14" fontId="33" fillId="5" borderId="6" xfId="0" applyNumberFormat="1" applyFont="1" applyFill="1" applyBorder="1" applyAlignment="1">
      <alignment horizontal="center"/>
    </xf>
    <xf numFmtId="0" fontId="33" fillId="17" borderId="6" xfId="0" applyFont="1" applyFill="1" applyBorder="1"/>
    <xf numFmtId="0" fontId="33" fillId="3" borderId="6" xfId="0" applyFont="1" applyFill="1" applyBorder="1"/>
    <xf numFmtId="0" fontId="33" fillId="5" borderId="6" xfId="0" applyFont="1" applyFill="1" applyBorder="1" applyAlignment="1">
      <alignment horizontal="center"/>
    </xf>
    <xf numFmtId="0" fontId="27" fillId="0" borderId="6" xfId="0" applyFont="1" applyBorder="1" applyAlignment="1">
      <alignment horizontal="center"/>
    </xf>
    <xf numFmtId="0" fontId="27" fillId="0" borderId="6" xfId="0" applyFont="1" applyBorder="1"/>
    <xf numFmtId="4" fontId="27" fillId="0" borderId="6" xfId="0" applyNumberFormat="1" applyFont="1" applyBorder="1" applyAlignment="1">
      <alignment horizontal="center"/>
    </xf>
    <xf numFmtId="0" fontId="20" fillId="0" borderId="6" xfId="0" applyFont="1" applyBorder="1" applyAlignment="1">
      <alignment horizontal="center"/>
    </xf>
    <xf numFmtId="0" fontId="45" fillId="17" borderId="57" xfId="0" applyFont="1" applyFill="1" applyBorder="1" applyAlignment="1">
      <alignment horizontal="center" vertical="center"/>
    </xf>
    <xf numFmtId="0" fontId="27" fillId="17" borderId="24" xfId="0" applyFont="1" applyFill="1" applyBorder="1" applyAlignment="1">
      <alignment vertical="center"/>
    </xf>
    <xf numFmtId="0" fontId="33" fillId="3" borderId="24" xfId="0" applyFont="1" applyFill="1" applyBorder="1" applyAlignment="1">
      <alignment vertical="center"/>
    </xf>
    <xf numFmtId="0" fontId="20" fillId="0" borderId="24" xfId="0" applyFont="1" applyBorder="1" applyAlignment="1">
      <alignment horizontal="center" vertical="center"/>
    </xf>
    <xf numFmtId="0" fontId="33" fillId="17" borderId="6" xfId="0" applyFont="1" applyFill="1" applyBorder="1" applyAlignment="1">
      <alignment horizontal="center"/>
    </xf>
    <xf numFmtId="0" fontId="27" fillId="17" borderId="24" xfId="0" applyFont="1" applyFill="1" applyBorder="1"/>
    <xf numFmtId="0" fontId="20" fillId="0" borderId="24" xfId="0" applyFont="1" applyBorder="1" applyAlignment="1">
      <alignment horizontal="center"/>
    </xf>
    <xf numFmtId="0" fontId="29" fillId="0" borderId="0" xfId="0" applyFont="1"/>
    <xf numFmtId="0" fontId="29" fillId="0" borderId="6" xfId="0" applyFont="1" applyBorder="1" applyAlignment="1">
      <alignment horizontal="center"/>
    </xf>
    <xf numFmtId="0" fontId="29" fillId="0" borderId="6" xfId="0" applyFont="1" applyBorder="1"/>
    <xf numFmtId="0" fontId="38" fillId="17" borderId="6" xfId="0" applyFont="1" applyFill="1" applyBorder="1" applyAlignment="1">
      <alignment horizontal="left" vertical="center"/>
    </xf>
    <xf numFmtId="168" fontId="33" fillId="3" borderId="3" xfId="0" applyNumberFormat="1" applyFont="1" applyFill="1" applyBorder="1" applyAlignment="1">
      <alignment horizontal="center" vertical="center"/>
    </xf>
    <xf numFmtId="168" fontId="27" fillId="0" borderId="6" xfId="0" applyNumberFormat="1" applyFont="1" applyBorder="1" applyAlignment="1">
      <alignment horizontal="center" vertical="center" wrapText="1"/>
    </xf>
    <xf numFmtId="167" fontId="27" fillId="0" borderId="6" xfId="0" applyNumberFormat="1" applyFont="1" applyBorder="1" applyAlignment="1">
      <alignment horizontal="center" vertical="center" wrapText="1"/>
    </xf>
    <xf numFmtId="0" fontId="33" fillId="5" borderId="0" xfId="0" applyFont="1" applyFill="1" applyAlignment="1">
      <alignment vertical="center"/>
    </xf>
    <xf numFmtId="4" fontId="33" fillId="0" borderId="13" xfId="0" applyNumberFormat="1" applyFont="1" applyBorder="1" applyAlignment="1">
      <alignment horizontal="center" vertical="center"/>
    </xf>
    <xf numFmtId="3" fontId="33" fillId="0" borderId="56" xfId="0" applyNumberFormat="1" applyFont="1" applyBorder="1" applyAlignment="1">
      <alignment horizontal="center" vertical="center"/>
    </xf>
    <xf numFmtId="1" fontId="33" fillId="0" borderId="56" xfId="0" applyNumberFormat="1" applyFont="1" applyBorder="1" applyAlignment="1">
      <alignment horizontal="center" vertical="center"/>
    </xf>
    <xf numFmtId="174" fontId="33" fillId="0" borderId="57" xfId="0" applyNumberFormat="1" applyFont="1" applyBorder="1" applyAlignment="1">
      <alignment horizontal="center" vertical="center"/>
    </xf>
    <xf numFmtId="3" fontId="33" fillId="0" borderId="45" xfId="0" applyNumberFormat="1" applyFont="1" applyBorder="1" applyAlignment="1">
      <alignment horizontal="center" vertical="center"/>
    </xf>
    <xf numFmtId="4" fontId="33" fillId="4" borderId="24" xfId="0" applyNumberFormat="1" applyFont="1" applyFill="1" applyBorder="1" applyAlignment="1">
      <alignment horizontal="center" vertical="center" wrapText="1"/>
    </xf>
    <xf numFmtId="168" fontId="33" fillId="4" borderId="21" xfId="0" applyNumberFormat="1" applyFont="1" applyFill="1" applyBorder="1" applyAlignment="1">
      <alignment horizontal="center" vertical="center" wrapText="1"/>
    </xf>
    <xf numFmtId="168" fontId="33" fillId="4" borderId="24" xfId="0" applyNumberFormat="1" applyFont="1" applyFill="1" applyBorder="1" applyAlignment="1">
      <alignment horizontal="center" vertical="center" wrapText="1"/>
    </xf>
    <xf numFmtId="168" fontId="33" fillId="0" borderId="30" xfId="0" applyNumberFormat="1" applyFont="1" applyBorder="1" applyAlignment="1">
      <alignment horizontal="center" vertical="center" wrapText="1"/>
    </xf>
    <xf numFmtId="4" fontId="33" fillId="4" borderId="24" xfId="0" applyNumberFormat="1" applyFont="1" applyFill="1" applyBorder="1" applyAlignment="1">
      <alignment horizontal="center" vertical="center"/>
    </xf>
    <xf numFmtId="4" fontId="33" fillId="4" borderId="6" xfId="0" applyNumberFormat="1" applyFont="1" applyFill="1" applyBorder="1" applyAlignment="1">
      <alignment horizontal="center" vertical="center"/>
    </xf>
    <xf numFmtId="4" fontId="33" fillId="4" borderId="6" xfId="0" applyNumberFormat="1" applyFont="1" applyFill="1" applyBorder="1" applyAlignment="1">
      <alignment horizontal="center" vertical="center" wrapText="1"/>
    </xf>
    <xf numFmtId="2" fontId="33" fillId="4" borderId="24" xfId="0" applyNumberFormat="1" applyFont="1" applyFill="1" applyBorder="1" applyAlignment="1">
      <alignment horizontal="center" vertical="center" wrapText="1"/>
    </xf>
    <xf numFmtId="2" fontId="33" fillId="4" borderId="6" xfId="0" applyNumberFormat="1" applyFont="1" applyFill="1" applyBorder="1" applyAlignment="1">
      <alignment horizontal="center" vertical="center" wrapText="1"/>
    </xf>
    <xf numFmtId="2" fontId="33" fillId="4" borderId="3" xfId="0" applyNumberFormat="1" applyFont="1" applyFill="1" applyBorder="1" applyAlignment="1">
      <alignment horizontal="center" vertical="center" wrapText="1"/>
    </xf>
    <xf numFmtId="167" fontId="33" fillId="4" borderId="6" xfId="0" applyNumberFormat="1" applyFont="1" applyFill="1" applyBorder="1" applyAlignment="1">
      <alignment horizontal="center" vertical="center" wrapText="1"/>
    </xf>
    <xf numFmtId="4" fontId="33" fillId="4" borderId="3" xfId="0" applyNumberFormat="1" applyFont="1" applyFill="1" applyBorder="1" applyAlignment="1">
      <alignment horizontal="center" vertical="center" wrapText="1"/>
    </xf>
    <xf numFmtId="3" fontId="33" fillId="4" borderId="4" xfId="0" applyNumberFormat="1" applyFont="1" applyFill="1" applyBorder="1" applyAlignment="1">
      <alignment horizontal="center" vertical="center" wrapText="1"/>
    </xf>
    <xf numFmtId="3" fontId="33" fillId="4" borderId="7" xfId="0" applyNumberFormat="1" applyFont="1" applyFill="1" applyBorder="1" applyAlignment="1">
      <alignment horizontal="center" vertical="center" wrapText="1"/>
    </xf>
    <xf numFmtId="3" fontId="33" fillId="4" borderId="34" xfId="0" applyNumberFormat="1" applyFont="1" applyFill="1" applyBorder="1" applyAlignment="1">
      <alignment horizontal="center" vertical="center" wrapText="1"/>
    </xf>
    <xf numFmtId="0" fontId="33" fillId="4" borderId="34" xfId="0" applyFont="1" applyFill="1" applyBorder="1" applyAlignment="1">
      <alignment horizontal="center" vertical="center" wrapText="1"/>
    </xf>
    <xf numFmtId="4" fontId="33" fillId="4" borderId="64" xfId="0" applyNumberFormat="1" applyFont="1" applyFill="1" applyBorder="1" applyAlignment="1">
      <alignment horizontal="center" vertical="center" wrapText="1"/>
    </xf>
    <xf numFmtId="0" fontId="33" fillId="4" borderId="28" xfId="0" applyFont="1" applyFill="1" applyBorder="1" applyAlignment="1">
      <alignment horizontal="center" vertical="center" wrapText="1"/>
    </xf>
    <xf numFmtId="0" fontId="33" fillId="4" borderId="17" xfId="0" applyFont="1" applyFill="1" applyBorder="1" applyAlignment="1">
      <alignment horizontal="center" vertical="center" wrapText="1"/>
    </xf>
    <xf numFmtId="0" fontId="33" fillId="4" borderId="7" xfId="0" applyFont="1" applyFill="1" applyBorder="1" applyAlignment="1">
      <alignment horizontal="center" vertical="center" wrapText="1"/>
    </xf>
    <xf numFmtId="2" fontId="33" fillId="4" borderId="2" xfId="0" applyNumberFormat="1" applyFont="1" applyFill="1" applyBorder="1" applyAlignment="1">
      <alignment horizontal="center" vertical="center"/>
    </xf>
    <xf numFmtId="2" fontId="33" fillId="4" borderId="6" xfId="0" applyNumberFormat="1" applyFont="1" applyFill="1" applyBorder="1" applyAlignment="1">
      <alignment horizontal="center" vertical="center"/>
    </xf>
    <xf numFmtId="4" fontId="27" fillId="4" borderId="3" xfId="0" applyNumberFormat="1" applyFont="1" applyFill="1" applyBorder="1" applyAlignment="1">
      <alignment horizontal="center" vertical="center"/>
    </xf>
    <xf numFmtId="4" fontId="27" fillId="4" borderId="6" xfId="0" applyNumberFormat="1" applyFont="1" applyFill="1" applyBorder="1" applyAlignment="1">
      <alignment horizontal="center" vertical="center"/>
    </xf>
    <xf numFmtId="167" fontId="33" fillId="4" borderId="24" xfId="0" applyNumberFormat="1" applyFont="1" applyFill="1" applyBorder="1" applyAlignment="1">
      <alignment horizontal="center" vertical="center"/>
    </xf>
    <xf numFmtId="4" fontId="27" fillId="4" borderId="9" xfId="0" applyNumberFormat="1" applyFont="1" applyFill="1" applyBorder="1" applyAlignment="1">
      <alignment horizontal="center" vertical="center"/>
    </xf>
    <xf numFmtId="165" fontId="33" fillId="0" borderId="6" xfId="0" applyNumberFormat="1" applyFont="1" applyBorder="1" applyAlignment="1">
      <alignment horizontal="center" vertical="center"/>
    </xf>
    <xf numFmtId="2" fontId="27" fillId="4" borderId="3" xfId="0" applyNumberFormat="1" applyFont="1" applyFill="1" applyBorder="1" applyAlignment="1">
      <alignment horizontal="center" vertical="center"/>
    </xf>
    <xf numFmtId="2" fontId="27" fillId="4" borderId="6" xfId="0" applyNumberFormat="1" applyFont="1" applyFill="1" applyBorder="1" applyAlignment="1">
      <alignment horizontal="center" vertical="center"/>
    </xf>
    <xf numFmtId="4" fontId="31" fillId="3" borderId="3" xfId="0" applyNumberFormat="1" applyFont="1" applyFill="1" applyBorder="1" applyAlignment="1">
      <alignment horizontal="center" vertical="center"/>
    </xf>
    <xf numFmtId="4" fontId="31" fillId="0" borderId="38" xfId="0" applyNumberFormat="1" applyFont="1" applyBorder="1" applyAlignment="1">
      <alignment horizontal="center" vertical="center"/>
    </xf>
    <xf numFmtId="4" fontId="31" fillId="3" borderId="9" xfId="0" applyNumberFormat="1" applyFont="1" applyFill="1" applyBorder="1" applyAlignment="1">
      <alignment horizontal="center" vertical="center"/>
    </xf>
    <xf numFmtId="4" fontId="31" fillId="4" borderId="38" xfId="0" applyNumberFormat="1" applyFont="1" applyFill="1" applyBorder="1" applyAlignment="1">
      <alignment horizontal="center" vertical="center"/>
    </xf>
    <xf numFmtId="4" fontId="33" fillId="4" borderId="14" xfId="0" applyNumberFormat="1" applyFont="1" applyFill="1" applyBorder="1" applyAlignment="1">
      <alignment horizontal="center" vertical="center"/>
    </xf>
    <xf numFmtId="4" fontId="33" fillId="4" borderId="50" xfId="0" applyNumberFormat="1" applyFont="1" applyFill="1" applyBorder="1" applyAlignment="1">
      <alignment horizontal="center" vertical="center"/>
    </xf>
    <xf numFmtId="4" fontId="33" fillId="4" borderId="57" xfId="0" applyNumberFormat="1" applyFont="1" applyFill="1" applyBorder="1" applyAlignment="1">
      <alignment horizontal="center" vertical="center"/>
    </xf>
    <xf numFmtId="4" fontId="33" fillId="4" borderId="46" xfId="0" applyNumberFormat="1" applyFont="1" applyFill="1" applyBorder="1" applyAlignment="1">
      <alignment horizontal="center" vertical="center"/>
    </xf>
    <xf numFmtId="4" fontId="33" fillId="4" borderId="27" xfId="0" applyNumberFormat="1" applyFont="1" applyFill="1" applyBorder="1" applyAlignment="1">
      <alignment horizontal="center" vertical="center" wrapText="1"/>
    </xf>
    <xf numFmtId="4" fontId="42" fillId="0" borderId="0" xfId="0" applyNumberFormat="1" applyFont="1" applyAlignment="1">
      <alignment vertical="center"/>
    </xf>
    <xf numFmtId="167" fontId="83" fillId="4" borderId="24" xfId="0" applyNumberFormat="1" applyFont="1" applyFill="1" applyBorder="1" applyAlignment="1">
      <alignment horizontal="center" vertical="center"/>
    </xf>
    <xf numFmtId="167" fontId="83" fillId="4" borderId="30" xfId="0" applyNumberFormat="1" applyFont="1" applyFill="1" applyBorder="1" applyAlignment="1">
      <alignment horizontal="center" vertical="center"/>
    </xf>
    <xf numFmtId="4" fontId="83" fillId="4" borderId="6" xfId="0" applyNumberFormat="1" applyFont="1" applyFill="1" applyBorder="1" applyAlignment="1">
      <alignment horizontal="center" vertical="center"/>
    </xf>
    <xf numFmtId="4" fontId="83" fillId="4" borderId="3" xfId="0" applyNumberFormat="1" applyFont="1" applyFill="1" applyBorder="1" applyAlignment="1">
      <alignment horizontal="center" vertical="center"/>
    </xf>
    <xf numFmtId="4" fontId="33" fillId="4" borderId="2" xfId="0" applyNumberFormat="1" applyFont="1" applyFill="1" applyBorder="1" applyAlignment="1">
      <alignment horizontal="center" vertical="center"/>
    </xf>
    <xf numFmtId="165" fontId="69" fillId="3" borderId="6" xfId="0" applyNumberFormat="1" applyFont="1" applyFill="1" applyBorder="1" applyAlignment="1">
      <alignment horizontal="center" vertical="center"/>
    </xf>
    <xf numFmtId="165" fontId="71" fillId="0" borderId="6" xfId="0" applyNumberFormat="1" applyFont="1" applyBorder="1" applyAlignment="1">
      <alignment horizontal="center" vertical="center"/>
    </xf>
    <xf numFmtId="2" fontId="27" fillId="0" borderId="0" xfId="0" applyNumberFormat="1" applyFont="1" applyAlignment="1">
      <alignment vertical="center"/>
    </xf>
    <xf numFmtId="1" fontId="27" fillId="0" borderId="0" xfId="0" applyNumberFormat="1" applyFont="1" applyAlignment="1">
      <alignment vertical="center"/>
    </xf>
    <xf numFmtId="0" fontId="33" fillId="3" borderId="9" xfId="0" applyFont="1" applyFill="1" applyBorder="1" applyAlignment="1">
      <alignment vertical="center"/>
    </xf>
    <xf numFmtId="168" fontId="33" fillId="3" borderId="9" xfId="0" applyNumberFormat="1" applyFont="1" applyFill="1" applyBorder="1" applyAlignment="1">
      <alignment horizontal="center" vertical="center"/>
    </xf>
    <xf numFmtId="4" fontId="33" fillId="3" borderId="32" xfId="0" applyNumberFormat="1" applyFont="1" applyFill="1" applyBorder="1" applyAlignment="1">
      <alignment horizontal="center" vertical="center"/>
    </xf>
    <xf numFmtId="0" fontId="31" fillId="0" borderId="20" xfId="0" applyFont="1" applyBorder="1" applyAlignment="1">
      <alignment vertical="center"/>
    </xf>
    <xf numFmtId="0" fontId="41" fillId="0" borderId="0" xfId="0" applyFont="1"/>
    <xf numFmtId="0" fontId="41" fillId="0" borderId="0" xfId="0" applyFont="1" applyAlignment="1">
      <alignment vertical="center"/>
    </xf>
    <xf numFmtId="0" fontId="31" fillId="0" borderId="0" xfId="0" applyFont="1"/>
    <xf numFmtId="166" fontId="27" fillId="0" borderId="0" xfId="0" applyNumberFormat="1" applyFont="1"/>
    <xf numFmtId="0" fontId="85" fillId="0" borderId="0" xfId="5" applyFont="1"/>
    <xf numFmtId="0" fontId="84" fillId="0" borderId="0" xfId="5"/>
    <xf numFmtId="0" fontId="33" fillId="0" borderId="0" xfId="4" applyFont="1"/>
    <xf numFmtId="0" fontId="89" fillId="0" borderId="0" xfId="5" applyFont="1"/>
    <xf numFmtId="4" fontId="33" fillId="0" borderId="0" xfId="4" applyNumberFormat="1" applyFont="1"/>
    <xf numFmtId="0" fontId="90" fillId="0" borderId="0" xfId="4" applyFont="1"/>
    <xf numFmtId="0" fontId="88" fillId="0" borderId="0" xfId="4" applyFont="1" applyAlignment="1">
      <alignment vertical="center"/>
    </xf>
    <xf numFmtId="0" fontId="88" fillId="0" borderId="12" xfId="4" applyFont="1" applyBorder="1" applyAlignment="1">
      <alignment horizontal="center" vertical="center"/>
    </xf>
    <xf numFmtId="0" fontId="88" fillId="0" borderId="2" xfId="4" applyFont="1" applyBorder="1" applyAlignment="1">
      <alignment horizontal="center" vertical="center"/>
    </xf>
    <xf numFmtId="0" fontId="88" fillId="0" borderId="17" xfId="4" applyFont="1" applyBorder="1" applyAlignment="1">
      <alignment horizontal="center" vertical="center"/>
    </xf>
    <xf numFmtId="166" fontId="33" fillId="0" borderId="1" xfId="4" applyNumberFormat="1" applyFont="1" applyBorder="1" applyAlignment="1">
      <alignment horizontal="center" vertical="center"/>
    </xf>
    <xf numFmtId="166" fontId="33" fillId="0" borderId="3" xfId="4" applyNumberFormat="1" applyFont="1" applyBorder="1" applyAlignment="1">
      <alignment horizontal="center" vertical="center"/>
    </xf>
    <xf numFmtId="166" fontId="33" fillId="0" borderId="4" xfId="4" applyNumberFormat="1" applyFont="1" applyBorder="1" applyAlignment="1">
      <alignment horizontal="center" vertical="center"/>
    </xf>
    <xf numFmtId="0" fontId="33" fillId="0" borderId="32" xfId="4" applyFont="1" applyBorder="1" applyAlignment="1">
      <alignment horizontal="center" vertical="center"/>
    </xf>
    <xf numFmtId="0" fontId="33" fillId="0" borderId="9" xfId="4" applyFont="1" applyBorder="1" applyAlignment="1">
      <alignment horizontal="center" vertical="center"/>
    </xf>
    <xf numFmtId="0" fontId="33" fillId="0" borderId="34" xfId="4" applyFont="1" applyBorder="1" applyAlignment="1">
      <alignment horizontal="center" vertical="center"/>
    </xf>
    <xf numFmtId="166" fontId="38" fillId="23" borderId="0" xfId="4" applyNumberFormat="1" applyFont="1" applyFill="1" applyAlignment="1">
      <alignment horizontal="center" vertical="center"/>
    </xf>
    <xf numFmtId="0" fontId="88" fillId="0" borderId="0" xfId="4" applyFont="1"/>
    <xf numFmtId="0" fontId="88" fillId="22" borderId="77" xfId="4" applyFont="1" applyFill="1" applyBorder="1" applyAlignment="1">
      <alignment horizontal="right"/>
    </xf>
    <xf numFmtId="0" fontId="38" fillId="23" borderId="77" xfId="4" applyFont="1" applyFill="1" applyBorder="1"/>
    <xf numFmtId="0" fontId="88" fillId="0" borderId="0" xfId="4" applyFont="1" applyAlignment="1">
      <alignment horizontal="center"/>
    </xf>
    <xf numFmtId="0" fontId="33" fillId="0" borderId="1" xfId="4" applyFont="1" applyBorder="1"/>
    <xf numFmtId="166" fontId="33" fillId="0" borderId="3" xfId="4" applyNumberFormat="1" applyFont="1" applyBorder="1"/>
    <xf numFmtId="166" fontId="33" fillId="0" borderId="4" xfId="4" applyNumberFormat="1" applyFont="1" applyBorder="1"/>
    <xf numFmtId="0" fontId="33" fillId="0" borderId="32" xfId="4" applyFont="1" applyBorder="1"/>
    <xf numFmtId="0" fontId="33" fillId="0" borderId="9" xfId="4" applyFont="1" applyBorder="1"/>
    <xf numFmtId="0" fontId="33" fillId="0" borderId="34" xfId="4" applyFont="1" applyBorder="1"/>
    <xf numFmtId="0" fontId="88" fillId="22" borderId="41" xfId="4" applyFont="1" applyFill="1" applyBorder="1" applyAlignment="1">
      <alignment horizontal="right"/>
    </xf>
    <xf numFmtId="165" fontId="88" fillId="23" borderId="41" xfId="4" applyNumberFormat="1" applyFont="1" applyFill="1" applyBorder="1"/>
    <xf numFmtId="167" fontId="38" fillId="0" borderId="77" xfId="4" applyNumberFormat="1" applyFont="1" applyBorder="1"/>
    <xf numFmtId="0" fontId="31" fillId="0" borderId="0" xfId="4" applyFont="1"/>
    <xf numFmtId="0" fontId="89" fillId="0" borderId="0" xfId="4" applyFont="1"/>
    <xf numFmtId="166" fontId="38" fillId="3" borderId="0" xfId="4" applyNumberFormat="1" applyFont="1" applyFill="1" applyAlignment="1">
      <alignment horizontal="center" vertical="center"/>
    </xf>
    <xf numFmtId="0" fontId="33" fillId="0" borderId="0" xfId="6" applyFont="1"/>
    <xf numFmtId="0" fontId="33" fillId="3" borderId="0" xfId="6" applyFont="1" applyFill="1"/>
    <xf numFmtId="0" fontId="38" fillId="0" borderId="0" xfId="6" applyFont="1" applyAlignment="1">
      <alignment horizontal="center" vertical="center"/>
    </xf>
    <xf numFmtId="0" fontId="38" fillId="3" borderId="0" xfId="6" applyFont="1" applyFill="1" applyAlignment="1">
      <alignment horizontal="center" vertical="center"/>
    </xf>
    <xf numFmtId="4" fontId="38" fillId="0" borderId="0" xfId="6" applyNumberFormat="1" applyFont="1" applyAlignment="1">
      <alignment horizontal="right" vertical="center"/>
    </xf>
    <xf numFmtId="0" fontId="38" fillId="24" borderId="14" xfId="6" applyFont="1" applyFill="1" applyBorder="1" applyAlignment="1">
      <alignment horizontal="center" vertical="center"/>
    </xf>
    <xf numFmtId="0" fontId="38" fillId="24" borderId="3" xfId="6" applyFont="1" applyFill="1" applyBorder="1" applyAlignment="1">
      <alignment horizontal="center" vertical="center"/>
    </xf>
    <xf numFmtId="0" fontId="38" fillId="24" borderId="4" xfId="6" applyFont="1" applyFill="1" applyBorder="1" applyAlignment="1">
      <alignment horizontal="center" vertical="center"/>
    </xf>
    <xf numFmtId="0" fontId="38" fillId="0" borderId="0" xfId="8" applyFont="1"/>
    <xf numFmtId="0" fontId="77" fillId="0" borderId="0" xfId="8" applyFont="1" applyAlignment="1">
      <alignment vertical="top" wrapText="1"/>
    </xf>
    <xf numFmtId="0" fontId="38" fillId="24" borderId="33" xfId="6" applyFont="1" applyFill="1" applyBorder="1" applyAlignment="1">
      <alignment horizontal="center" vertical="center"/>
    </xf>
    <xf numFmtId="0" fontId="38" fillId="24" borderId="9" xfId="6" applyFont="1" applyFill="1" applyBorder="1" applyAlignment="1">
      <alignment horizontal="center" vertical="center"/>
    </xf>
    <xf numFmtId="0" fontId="38" fillId="24" borderId="34" xfId="6" applyFont="1" applyFill="1" applyBorder="1" applyAlignment="1">
      <alignment horizontal="center" vertical="center"/>
    </xf>
    <xf numFmtId="4" fontId="33" fillId="0" borderId="0" xfId="8" applyNumberFormat="1" applyFont="1" applyAlignment="1">
      <alignment horizontal="center" vertical="center" wrapText="1"/>
    </xf>
    <xf numFmtId="0" fontId="77" fillId="0" borderId="0" xfId="8" applyFont="1" applyAlignment="1">
      <alignment horizontal="center" vertical="top" wrapText="1"/>
    </xf>
    <xf numFmtId="0" fontId="33" fillId="0" borderId="73" xfId="6" applyFont="1" applyBorder="1" applyAlignment="1">
      <alignment horizontal="center" vertical="center"/>
    </xf>
    <xf numFmtId="0" fontId="33" fillId="0" borderId="73" xfId="7" applyFont="1" applyBorder="1" applyAlignment="1">
      <alignment horizontal="center" vertical="center" wrapText="1"/>
    </xf>
    <xf numFmtId="4" fontId="97" fillId="0" borderId="50" xfId="8" applyNumberFormat="1" applyFont="1" applyBorder="1" applyAlignment="1">
      <alignment horizontal="right" vertical="center" wrapText="1"/>
    </xf>
    <xf numFmtId="4" fontId="33" fillId="0" borderId="50" xfId="8" applyNumberFormat="1" applyFont="1" applyBorder="1" applyAlignment="1">
      <alignment horizontal="right" vertical="center"/>
    </xf>
    <xf numFmtId="175" fontId="33" fillId="0" borderId="64" xfId="8" applyNumberFormat="1" applyFont="1" applyBorder="1" applyAlignment="1">
      <alignment horizontal="right" vertical="center" wrapText="1"/>
    </xf>
    <xf numFmtId="4" fontId="33" fillId="0" borderId="0" xfId="8" applyNumberFormat="1" applyFont="1" applyAlignment="1">
      <alignment horizontal="right"/>
    </xf>
    <xf numFmtId="4" fontId="33" fillId="0" borderId="0" xfId="6" applyNumberFormat="1" applyFont="1"/>
    <xf numFmtId="0" fontId="33" fillId="0" borderId="75" xfId="6" applyFont="1" applyBorder="1" applyAlignment="1">
      <alignment horizontal="center" vertical="center"/>
    </xf>
    <xf numFmtId="0" fontId="33" fillId="0" borderId="75" xfId="7" applyFont="1" applyBorder="1" applyAlignment="1">
      <alignment horizontal="center" vertical="center" wrapText="1"/>
    </xf>
    <xf numFmtId="175" fontId="33" fillId="0" borderId="7" xfId="8" applyNumberFormat="1" applyFont="1" applyBorder="1" applyAlignment="1">
      <alignment horizontal="right" vertical="center" wrapText="1"/>
    </xf>
    <xf numFmtId="0" fontId="33" fillId="0" borderId="74" xfId="6" applyFont="1" applyBorder="1" applyAlignment="1">
      <alignment horizontal="center" vertical="center"/>
    </xf>
    <xf numFmtId="0" fontId="33" fillId="0" borderId="74" xfId="7" applyFont="1" applyBorder="1" applyAlignment="1">
      <alignment horizontal="center" vertical="center" wrapText="1"/>
    </xf>
    <xf numFmtId="175" fontId="33" fillId="0" borderId="65" xfId="8" applyNumberFormat="1" applyFont="1" applyBorder="1" applyAlignment="1">
      <alignment horizontal="right" vertical="center" wrapText="1"/>
    </xf>
    <xf numFmtId="0" fontId="38" fillId="24" borderId="77" xfId="6" applyFont="1" applyFill="1" applyBorder="1" applyAlignment="1">
      <alignment horizontal="center" vertical="center"/>
    </xf>
    <xf numFmtId="0" fontId="38" fillId="24" borderId="77" xfId="7" applyFont="1" applyFill="1" applyBorder="1" applyAlignment="1">
      <alignment horizontal="right" vertical="center"/>
    </xf>
    <xf numFmtId="165" fontId="38" fillId="24" borderId="70" xfId="6" applyNumberFormat="1" applyFont="1" applyFill="1" applyBorder="1" applyAlignment="1">
      <alignment horizontal="right" vertical="center"/>
    </xf>
    <xf numFmtId="4" fontId="38" fillId="24" borderId="30" xfId="6" applyNumberFormat="1" applyFont="1" applyFill="1" applyBorder="1" applyAlignment="1">
      <alignment horizontal="right" vertical="center"/>
    </xf>
    <xf numFmtId="175" fontId="38" fillId="24" borderId="31" xfId="8" applyNumberFormat="1" applyFont="1" applyFill="1" applyBorder="1" applyAlignment="1">
      <alignment horizontal="right" vertical="center" wrapText="1"/>
    </xf>
    <xf numFmtId="0" fontId="33" fillId="0" borderId="0" xfId="6" applyFont="1" applyAlignment="1">
      <alignment horizontal="center"/>
    </xf>
    <xf numFmtId="175" fontId="33" fillId="0" borderId="0" xfId="6" applyNumberFormat="1" applyFont="1"/>
    <xf numFmtId="4" fontId="33" fillId="0" borderId="0" xfId="6" applyNumberFormat="1" applyFont="1" applyAlignment="1">
      <alignment horizontal="right" vertical="center"/>
    </xf>
    <xf numFmtId="0" fontId="97" fillId="0" borderId="0" xfId="8" applyFont="1" applyAlignment="1">
      <alignment vertical="top" wrapText="1"/>
    </xf>
    <xf numFmtId="1" fontId="33" fillId="0" borderId="0" xfId="6" applyNumberFormat="1" applyFont="1"/>
    <xf numFmtId="175" fontId="33" fillId="3" borderId="0" xfId="8" applyNumberFormat="1" applyFont="1" applyFill="1" applyAlignment="1">
      <alignment horizontal="right" vertical="center" wrapText="1"/>
    </xf>
    <xf numFmtId="175" fontId="38" fillId="3" borderId="0" xfId="8" applyNumberFormat="1" applyFont="1" applyFill="1" applyAlignment="1">
      <alignment horizontal="right" vertical="center" wrapText="1"/>
    </xf>
    <xf numFmtId="0" fontId="97" fillId="3" borderId="0" xfId="8" applyFont="1" applyFill="1" applyAlignment="1">
      <alignment vertical="top" wrapText="1"/>
    </xf>
    <xf numFmtId="4" fontId="33" fillId="0" borderId="0" xfId="8" applyNumberFormat="1" applyFont="1" applyAlignment="1">
      <alignment horizontal="right" vertical="center"/>
    </xf>
    <xf numFmtId="0" fontId="38" fillId="24" borderId="40" xfId="6" applyFont="1" applyFill="1" applyBorder="1" applyAlignment="1">
      <alignment horizontal="center" vertical="center"/>
    </xf>
    <xf numFmtId="0" fontId="38" fillId="24" borderId="76" xfId="6" applyFont="1" applyFill="1" applyBorder="1" applyAlignment="1">
      <alignment horizontal="center" vertical="center"/>
    </xf>
    <xf numFmtId="0" fontId="38" fillId="24" borderId="78" xfId="6" applyFont="1" applyFill="1" applyBorder="1" applyAlignment="1">
      <alignment horizontal="center" vertical="center"/>
    </xf>
    <xf numFmtId="175" fontId="33" fillId="0" borderId="6" xfId="8" applyNumberFormat="1" applyFont="1" applyBorder="1" applyAlignment="1">
      <alignment horizontal="right" vertical="center" wrapText="1"/>
    </xf>
    <xf numFmtId="175" fontId="33" fillId="0" borderId="24" xfId="8" applyNumberFormat="1" applyFont="1" applyBorder="1" applyAlignment="1">
      <alignment horizontal="right" vertical="center" wrapText="1"/>
    </xf>
    <xf numFmtId="175" fontId="33" fillId="0" borderId="21" xfId="8" applyNumberFormat="1" applyFont="1" applyBorder="1" applyAlignment="1">
      <alignment horizontal="right" vertical="center" wrapText="1"/>
    </xf>
    <xf numFmtId="0" fontId="38" fillId="24" borderId="69" xfId="7" applyFont="1" applyFill="1" applyBorder="1" applyAlignment="1">
      <alignment horizontal="right" vertical="center"/>
    </xf>
    <xf numFmtId="175" fontId="38" fillId="24" borderId="30" xfId="8" applyNumberFormat="1" applyFont="1" applyFill="1" applyBorder="1" applyAlignment="1">
      <alignment horizontal="right" vertical="center" wrapText="1"/>
    </xf>
    <xf numFmtId="0" fontId="33" fillId="0" borderId="76" xfId="7" applyFont="1" applyBorder="1" applyAlignment="1">
      <alignment horizontal="center" vertical="center" wrapText="1"/>
    </xf>
    <xf numFmtId="0" fontId="33" fillId="0" borderId="0" xfId="5" applyFont="1"/>
    <xf numFmtId="0" fontId="99" fillId="0" borderId="0" xfId="8" applyFont="1"/>
    <xf numFmtId="0" fontId="100" fillId="0" borderId="0" xfId="8" applyFont="1"/>
    <xf numFmtId="0" fontId="101" fillId="0" borderId="0" xfId="8" applyFont="1"/>
    <xf numFmtId="177" fontId="99" fillId="0" borderId="0" xfId="8" applyNumberFormat="1" applyFont="1"/>
    <xf numFmtId="0" fontId="99" fillId="0" borderId="0" xfId="8" applyFont="1" applyAlignment="1">
      <alignment horizontal="center" vertical="center"/>
    </xf>
    <xf numFmtId="177" fontId="99" fillId="0" borderId="0" xfId="8" applyNumberFormat="1" applyFont="1" applyAlignment="1">
      <alignment horizontal="center" vertical="center"/>
    </xf>
    <xf numFmtId="0" fontId="99" fillId="0" borderId="0" xfId="8" applyFont="1" applyAlignment="1">
      <alignment horizontal="center" wrapText="1"/>
    </xf>
    <xf numFmtId="0" fontId="101" fillId="0" borderId="0" xfId="8" applyFont="1" applyAlignment="1">
      <alignment horizontal="center" wrapText="1"/>
    </xf>
    <xf numFmtId="0" fontId="103" fillId="0" borderId="0" xfId="8" applyFont="1" applyAlignment="1">
      <alignment wrapText="1"/>
    </xf>
    <xf numFmtId="170" fontId="99" fillId="0" borderId="0" xfId="8" applyNumberFormat="1" applyFont="1" applyAlignment="1">
      <alignment horizontal="center" vertical="center"/>
    </xf>
    <xf numFmtId="2" fontId="99" fillId="0" borderId="0" xfId="8" applyNumberFormat="1" applyFont="1" applyAlignment="1">
      <alignment horizontal="center" vertical="center"/>
    </xf>
    <xf numFmtId="0" fontId="99" fillId="0" borderId="0" xfId="8" applyFont="1" applyAlignment="1">
      <alignment horizontal="right"/>
    </xf>
    <xf numFmtId="2" fontId="99" fillId="0" borderId="0" xfId="8" applyNumberFormat="1" applyFont="1" applyAlignment="1">
      <alignment vertical="center"/>
    </xf>
    <xf numFmtId="0" fontId="105" fillId="0" borderId="0" xfId="8" applyFont="1" applyAlignment="1">
      <alignment horizontal="center" wrapText="1"/>
    </xf>
    <xf numFmtId="0" fontId="106" fillId="0" borderId="0" xfId="8" applyFont="1" applyAlignment="1">
      <alignment wrapText="1"/>
    </xf>
    <xf numFmtId="0" fontId="105" fillId="0" borderId="0" xfId="8" applyFont="1"/>
    <xf numFmtId="0" fontId="107" fillId="0" borderId="0" xfId="8" applyFont="1"/>
    <xf numFmtId="2" fontId="107" fillId="0" borderId="0" xfId="8" applyNumberFormat="1" applyFont="1"/>
    <xf numFmtId="178" fontId="107" fillId="0" borderId="0" xfId="8" applyNumberFormat="1" applyFont="1"/>
    <xf numFmtId="4" fontId="99" fillId="0" borderId="0" xfId="8" applyNumberFormat="1" applyFont="1"/>
    <xf numFmtId="0" fontId="102" fillId="0" borderId="0" xfId="8" applyFont="1" applyAlignment="1">
      <alignment horizontal="center"/>
    </xf>
    <xf numFmtId="3" fontId="99" fillId="0" borderId="0" xfId="8" applyNumberFormat="1" applyFont="1"/>
    <xf numFmtId="4" fontId="102" fillId="0" borderId="0" xfId="8" applyNumberFormat="1" applyFont="1" applyAlignment="1">
      <alignment horizontal="right"/>
    </xf>
    <xf numFmtId="4" fontId="102" fillId="0" borderId="0" xfId="8" applyNumberFormat="1" applyFont="1" applyAlignment="1">
      <alignment horizontal="right" wrapText="1"/>
    </xf>
    <xf numFmtId="4" fontId="102" fillId="0" borderId="0" xfId="26" applyNumberFormat="1" applyFont="1" applyAlignment="1">
      <alignment horizontal="center"/>
    </xf>
    <xf numFmtId="0" fontId="108" fillId="0" borderId="0" xfId="8" applyFont="1"/>
    <xf numFmtId="165" fontId="99" fillId="0" borderId="0" xfId="8" applyNumberFormat="1" applyFont="1"/>
    <xf numFmtId="0" fontId="109" fillId="0" borderId="0" xfId="8" applyFont="1"/>
    <xf numFmtId="0" fontId="33" fillId="0" borderId="0" xfId="8" applyFont="1"/>
    <xf numFmtId="0" fontId="110" fillId="0" borderId="0" xfId="8" applyFont="1"/>
    <xf numFmtId="0" fontId="33" fillId="0" borderId="0" xfId="8" applyFont="1" applyAlignment="1">
      <alignment horizontal="left"/>
    </xf>
    <xf numFmtId="0" fontId="33" fillId="24" borderId="29" xfId="8" applyFont="1" applyFill="1" applyBorder="1" applyAlignment="1">
      <alignment horizontal="center"/>
    </xf>
    <xf numFmtId="0" fontId="111" fillId="24" borderId="52" xfId="8" applyFont="1" applyFill="1" applyBorder="1" applyAlignment="1">
      <alignment horizontal="center"/>
    </xf>
    <xf numFmtId="0" fontId="111" fillId="24" borderId="29" xfId="8" applyFont="1" applyFill="1" applyBorder="1" applyAlignment="1">
      <alignment horizontal="center"/>
    </xf>
    <xf numFmtId="0" fontId="111" fillId="24" borderId="31" xfId="8" applyFont="1" applyFill="1" applyBorder="1" applyAlignment="1">
      <alignment horizontal="center"/>
    </xf>
    <xf numFmtId="0" fontId="111" fillId="24" borderId="54" xfId="8" applyFont="1" applyFill="1" applyBorder="1" applyAlignment="1">
      <alignment horizontal="center"/>
    </xf>
    <xf numFmtId="0" fontId="33" fillId="0" borderId="5" xfId="8" applyFont="1" applyBorder="1" applyAlignment="1">
      <alignment horizontal="center" vertical="center"/>
    </xf>
    <xf numFmtId="0" fontId="33" fillId="0" borderId="5" xfId="8" applyFont="1" applyBorder="1" applyAlignment="1">
      <alignment horizontal="center"/>
    </xf>
    <xf numFmtId="2" fontId="33" fillId="0" borderId="5" xfId="8" applyNumberFormat="1" applyFont="1" applyBorder="1" applyAlignment="1">
      <alignment horizontal="center" vertical="center"/>
    </xf>
    <xf numFmtId="0" fontId="33" fillId="0" borderId="32" xfId="8" applyFont="1" applyBorder="1" applyAlignment="1">
      <alignment horizontal="center" vertical="center"/>
    </xf>
    <xf numFmtId="0" fontId="33" fillId="0" borderId="0" xfId="8" applyFont="1" applyAlignment="1">
      <alignment horizontal="center" vertical="center"/>
    </xf>
    <xf numFmtId="2" fontId="33" fillId="0" borderId="0" xfId="8" applyNumberFormat="1" applyFont="1" applyAlignment="1">
      <alignment horizontal="center" vertical="center"/>
    </xf>
    <xf numFmtId="0" fontId="33" fillId="24" borderId="77" xfId="8" applyFont="1" applyFill="1" applyBorder="1" applyAlignment="1">
      <alignment horizontal="center"/>
    </xf>
    <xf numFmtId="0" fontId="33" fillId="24" borderId="35" xfId="8" applyFont="1" applyFill="1" applyBorder="1" applyAlignment="1">
      <alignment horizontal="center" vertical="center"/>
    </xf>
    <xf numFmtId="2" fontId="33" fillId="24" borderId="77" xfId="8" applyNumberFormat="1" applyFont="1" applyFill="1" applyBorder="1" applyAlignment="1">
      <alignment horizontal="center" vertical="center"/>
    </xf>
    <xf numFmtId="0" fontId="33" fillId="0" borderId="73" xfId="8" applyFont="1" applyBorder="1" applyAlignment="1">
      <alignment horizontal="center" vertical="center"/>
    </xf>
    <xf numFmtId="0" fontId="33" fillId="0" borderId="0" xfId="8" applyFont="1" applyAlignment="1">
      <alignment horizontal="left" vertical="center"/>
    </xf>
    <xf numFmtId="2" fontId="33" fillId="0" borderId="0" xfId="8" applyNumberFormat="1" applyFont="1" applyAlignment="1">
      <alignment horizontal="right" vertical="center"/>
    </xf>
    <xf numFmtId="2" fontId="33" fillId="24" borderId="12" xfId="8" applyNumberFormat="1" applyFont="1" applyFill="1" applyBorder="1" applyAlignment="1">
      <alignment horizontal="center" vertical="center"/>
    </xf>
    <xf numFmtId="2" fontId="33" fillId="24" borderId="17" xfId="8" applyNumberFormat="1" applyFont="1" applyFill="1" applyBorder="1" applyAlignment="1">
      <alignment horizontal="center" vertical="center"/>
    </xf>
    <xf numFmtId="0" fontId="33" fillId="0" borderId="73" xfId="8" applyFont="1" applyBorder="1" applyAlignment="1">
      <alignment horizontal="center"/>
    </xf>
    <xf numFmtId="0" fontId="33" fillId="0" borderId="60" xfId="8" applyFont="1" applyBorder="1" applyAlignment="1">
      <alignment horizontal="left" vertical="center"/>
    </xf>
    <xf numFmtId="2" fontId="33" fillId="0" borderId="1" xfId="8" applyNumberFormat="1" applyFont="1" applyBorder="1" applyAlignment="1">
      <alignment horizontal="right" vertical="center"/>
    </xf>
    <xf numFmtId="2" fontId="33" fillId="0" borderId="4" xfId="8" quotePrefix="1" applyNumberFormat="1" applyFont="1" applyBorder="1" applyAlignment="1">
      <alignment horizontal="center" vertical="center"/>
    </xf>
    <xf numFmtId="0" fontId="33" fillId="0" borderId="61" xfId="8" applyFont="1" applyBorder="1" applyAlignment="1">
      <alignment horizontal="left" vertical="center"/>
    </xf>
    <xf numFmtId="1" fontId="33" fillId="0" borderId="55" xfId="8" applyNumberFormat="1" applyFont="1" applyBorder="1" applyAlignment="1">
      <alignment horizontal="right" vertical="center"/>
    </xf>
    <xf numFmtId="2" fontId="33" fillId="0" borderId="64" xfId="8" applyNumberFormat="1" applyFont="1" applyBorder="1" applyAlignment="1">
      <alignment horizontal="center" vertical="center"/>
    </xf>
    <xf numFmtId="0" fontId="33" fillId="0" borderId="75" xfId="8" applyFont="1" applyBorder="1" applyAlignment="1">
      <alignment horizontal="center"/>
    </xf>
    <xf numFmtId="0" fontId="33" fillId="0" borderId="66" xfId="8" applyFont="1" applyBorder="1" applyAlignment="1">
      <alignment horizontal="left" vertical="center"/>
    </xf>
    <xf numFmtId="2" fontId="33" fillId="0" borderId="7" xfId="8" quotePrefix="1" applyNumberFormat="1" applyFont="1" applyBorder="1" applyAlignment="1">
      <alignment horizontal="center" vertical="center"/>
    </xf>
    <xf numFmtId="0" fontId="33" fillId="0" borderId="75" xfId="8" applyFont="1" applyBorder="1" applyAlignment="1">
      <alignment horizontal="center" vertical="center"/>
    </xf>
    <xf numFmtId="166" fontId="33" fillId="0" borderId="5" xfId="8" applyNumberFormat="1" applyFont="1" applyBorder="1" applyAlignment="1">
      <alignment horizontal="right" vertical="center"/>
    </xf>
    <xf numFmtId="2" fontId="33" fillId="0" borderId="7" xfId="8" applyNumberFormat="1" applyFont="1" applyBorder="1" applyAlignment="1">
      <alignment horizontal="center" vertical="center"/>
    </xf>
    <xf numFmtId="0" fontId="33" fillId="0" borderId="76" xfId="8" applyFont="1" applyBorder="1" applyAlignment="1">
      <alignment horizontal="center" vertical="center"/>
    </xf>
    <xf numFmtId="0" fontId="33" fillId="0" borderId="100" xfId="8" applyFont="1" applyBorder="1" applyAlignment="1">
      <alignment horizontal="left" vertical="center"/>
    </xf>
    <xf numFmtId="1" fontId="33" fillId="0" borderId="32" xfId="8" applyNumberFormat="1" applyFont="1" applyBorder="1" applyAlignment="1">
      <alignment horizontal="right" vertical="center"/>
    </xf>
    <xf numFmtId="2" fontId="33" fillId="0" borderId="34" xfId="8" quotePrefix="1" applyNumberFormat="1" applyFont="1" applyBorder="1" applyAlignment="1">
      <alignment horizontal="center" vertical="center"/>
    </xf>
    <xf numFmtId="2" fontId="33" fillId="0" borderId="0" xfId="8" quotePrefix="1" applyNumberFormat="1" applyFont="1" applyAlignment="1">
      <alignment horizontal="center" vertical="center"/>
    </xf>
    <xf numFmtId="0" fontId="33" fillId="0" borderId="0" xfId="8" applyFont="1" applyAlignment="1">
      <alignment horizontal="center"/>
    </xf>
    <xf numFmtId="2" fontId="33" fillId="0" borderId="0" xfId="8" applyNumberFormat="1" applyFont="1" applyAlignment="1">
      <alignment vertical="center"/>
    </xf>
    <xf numFmtId="0" fontId="112" fillId="0" borderId="0" xfId="8" applyFont="1"/>
    <xf numFmtId="0" fontId="33" fillId="24" borderId="12" xfId="8" applyFont="1" applyFill="1" applyBorder="1" applyAlignment="1">
      <alignment horizontal="center"/>
    </xf>
    <xf numFmtId="0" fontId="33" fillId="0" borderId="29" xfId="8" applyFont="1" applyBorder="1" applyAlignment="1">
      <alignment horizontal="center"/>
    </xf>
    <xf numFmtId="0" fontId="33" fillId="0" borderId="54" xfId="8" applyFont="1" applyBorder="1" applyAlignment="1">
      <alignment horizontal="center" vertical="center"/>
    </xf>
    <xf numFmtId="170" fontId="33" fillId="0" borderId="0" xfId="8" applyNumberFormat="1" applyFont="1" applyAlignment="1">
      <alignment horizontal="center" vertical="center"/>
    </xf>
    <xf numFmtId="174" fontId="33" fillId="0" borderId="0" xfId="8" applyNumberFormat="1" applyFont="1" applyAlignment="1">
      <alignment horizontal="center"/>
    </xf>
    <xf numFmtId="0" fontId="33" fillId="24" borderId="69" xfId="8" applyFont="1" applyFill="1" applyBorder="1" applyAlignment="1">
      <alignment horizontal="center" vertical="center"/>
    </xf>
    <xf numFmtId="0" fontId="33" fillId="0" borderId="61" xfId="8" applyFont="1" applyBorder="1" applyAlignment="1">
      <alignment horizontal="center"/>
    </xf>
    <xf numFmtId="0" fontId="33" fillId="0" borderId="79" xfId="8" applyFont="1" applyBorder="1" applyAlignment="1">
      <alignment horizontal="center"/>
    </xf>
    <xf numFmtId="2" fontId="33" fillId="0" borderId="68" xfId="8" quotePrefix="1" applyNumberFormat="1" applyFont="1" applyBorder="1" applyAlignment="1">
      <alignment horizontal="center" vertical="center"/>
    </xf>
    <xf numFmtId="0" fontId="33" fillId="0" borderId="100" xfId="8" applyFont="1" applyBorder="1" applyAlignment="1">
      <alignment horizontal="center"/>
    </xf>
    <xf numFmtId="2" fontId="33" fillId="0" borderId="11" xfId="8" quotePrefix="1" applyNumberFormat="1" applyFont="1" applyBorder="1" applyAlignment="1">
      <alignment horizontal="center" vertical="center"/>
    </xf>
    <xf numFmtId="0" fontId="33" fillId="24" borderId="69" xfId="8" applyFont="1" applyFill="1" applyBorder="1" applyAlignment="1">
      <alignment horizontal="center"/>
    </xf>
    <xf numFmtId="0" fontId="111" fillId="24" borderId="77" xfId="8" applyFont="1" applyFill="1" applyBorder="1" applyAlignment="1">
      <alignment horizontal="center"/>
    </xf>
    <xf numFmtId="0" fontId="33" fillId="0" borderId="67" xfId="8" applyFont="1" applyBorder="1" applyAlignment="1">
      <alignment horizontal="center"/>
    </xf>
    <xf numFmtId="0" fontId="33" fillId="0" borderId="62" xfId="8" applyFont="1" applyBorder="1" applyAlignment="1">
      <alignment horizontal="center"/>
    </xf>
    <xf numFmtId="0" fontId="33" fillId="0" borderId="68" xfId="8" applyFont="1" applyBorder="1" applyAlignment="1">
      <alignment horizontal="center"/>
    </xf>
    <xf numFmtId="0" fontId="33" fillId="0" borderId="11" xfId="8" applyFont="1" applyBorder="1" applyAlignment="1">
      <alignment horizontal="center"/>
    </xf>
    <xf numFmtId="0" fontId="78" fillId="0" borderId="0" xfId="8" applyFont="1"/>
    <xf numFmtId="0" fontId="78" fillId="0" borderId="0" xfId="8" applyFont="1" applyAlignment="1">
      <alignment horizontal="center"/>
    </xf>
    <xf numFmtId="0" fontId="78" fillId="0" borderId="0" xfId="8" applyFont="1" applyAlignment="1">
      <alignment horizontal="right"/>
    </xf>
    <xf numFmtId="0" fontId="33" fillId="0" borderId="0" xfId="8" applyFont="1" applyAlignment="1">
      <alignment horizontal="right"/>
    </xf>
    <xf numFmtId="2" fontId="33" fillId="24" borderId="54" xfId="8" applyNumberFormat="1" applyFont="1" applyFill="1" applyBorder="1" applyAlignment="1">
      <alignment horizontal="center" vertical="center"/>
    </xf>
    <xf numFmtId="0" fontId="33" fillId="0" borderId="79" xfId="8" applyFont="1" applyBorder="1" applyAlignment="1">
      <alignment horizontal="left" vertical="center"/>
    </xf>
    <xf numFmtId="2" fontId="33" fillId="0" borderId="76" xfId="8" applyNumberFormat="1" applyFont="1" applyBorder="1" applyAlignment="1">
      <alignment horizontal="right" vertical="center"/>
    </xf>
    <xf numFmtId="0" fontId="111" fillId="24" borderId="53" xfId="8" applyFont="1" applyFill="1" applyBorder="1" applyAlignment="1">
      <alignment horizontal="center"/>
    </xf>
    <xf numFmtId="1" fontId="33" fillId="0" borderId="74" xfId="8" quotePrefix="1" applyNumberFormat="1" applyFont="1" applyBorder="1" applyAlignment="1">
      <alignment horizontal="right" vertical="center"/>
    </xf>
    <xf numFmtId="168" fontId="33" fillId="0" borderId="74" xfId="8" applyNumberFormat="1" applyFont="1" applyBorder="1" applyAlignment="1">
      <alignment horizontal="right" vertical="center"/>
    </xf>
    <xf numFmtId="0" fontId="33" fillId="0" borderId="0" xfId="8" quotePrefix="1" applyFont="1"/>
    <xf numFmtId="167" fontId="33" fillId="0" borderId="73" xfId="8" applyNumberFormat="1" applyFont="1" applyBorder="1" applyAlignment="1">
      <alignment horizontal="right" vertical="center"/>
    </xf>
    <xf numFmtId="2" fontId="33" fillId="0" borderId="67" xfId="8" applyNumberFormat="1" applyFont="1" applyBorder="1" applyAlignment="1">
      <alignment horizontal="center" vertical="center"/>
    </xf>
    <xf numFmtId="2" fontId="33" fillId="0" borderId="68" xfId="8" applyNumberFormat="1" applyFont="1" applyBorder="1" applyAlignment="1">
      <alignment horizontal="center" vertical="center"/>
    </xf>
    <xf numFmtId="0" fontId="33" fillId="0" borderId="69" xfId="8" applyFont="1" applyBorder="1" applyAlignment="1">
      <alignment horizontal="center"/>
    </xf>
    <xf numFmtId="0" fontId="111" fillId="24" borderId="40" xfId="8" applyFont="1" applyFill="1" applyBorder="1" applyAlignment="1">
      <alignment horizontal="center"/>
    </xf>
    <xf numFmtId="0" fontId="111" fillId="0" borderId="0" xfId="8" applyFont="1" applyAlignment="1">
      <alignment horizontal="center"/>
    </xf>
    <xf numFmtId="165" fontId="33" fillId="0" borderId="73" xfId="8" applyNumberFormat="1" applyFont="1" applyBorder="1" applyAlignment="1">
      <alignment horizontal="right" vertical="center"/>
    </xf>
    <xf numFmtId="0" fontId="111" fillId="24" borderId="75" xfId="8" applyFont="1" applyFill="1" applyBorder="1" applyAlignment="1">
      <alignment horizontal="center"/>
    </xf>
    <xf numFmtId="3" fontId="33" fillId="0" borderId="0" xfId="8" applyNumberFormat="1" applyFont="1"/>
    <xf numFmtId="174" fontId="33" fillId="0" borderId="73" xfId="8" quotePrefix="1" applyNumberFormat="1" applyFont="1" applyBorder="1" applyAlignment="1">
      <alignment horizontal="right" vertical="center"/>
    </xf>
    <xf numFmtId="4" fontId="111" fillId="24" borderId="75" xfId="26" applyNumberFormat="1" applyFont="1" applyFill="1" applyBorder="1" applyAlignment="1">
      <alignment horizontal="center"/>
    </xf>
    <xf numFmtId="4" fontId="33" fillId="0" borderId="73" xfId="8" quotePrefix="1" applyNumberFormat="1" applyFont="1" applyBorder="1" applyAlignment="1">
      <alignment horizontal="right" vertical="center"/>
    </xf>
    <xf numFmtId="4" fontId="33" fillId="0" borderId="75" xfId="8" quotePrefix="1" applyNumberFormat="1" applyFont="1" applyBorder="1" applyAlignment="1">
      <alignment horizontal="right" vertical="center"/>
    </xf>
    <xf numFmtId="4" fontId="33" fillId="0" borderId="0" xfId="8" applyNumberFormat="1" applyFont="1"/>
    <xf numFmtId="0" fontId="33" fillId="0" borderId="74" xfId="8" applyFont="1" applyBorder="1" applyAlignment="1">
      <alignment horizontal="center"/>
    </xf>
    <xf numFmtId="4" fontId="33" fillId="0" borderId="74" xfId="8" quotePrefix="1" applyNumberFormat="1" applyFont="1" applyBorder="1" applyAlignment="1">
      <alignment horizontal="right" vertical="center"/>
    </xf>
    <xf numFmtId="0" fontId="111" fillId="24" borderId="74" xfId="8" applyFont="1" applyFill="1" applyBorder="1" applyAlignment="1">
      <alignment horizontal="center"/>
    </xf>
    <xf numFmtId="4" fontId="33" fillId="24" borderId="77" xfId="8" quotePrefix="1" applyNumberFormat="1" applyFont="1" applyFill="1" applyBorder="1" applyAlignment="1">
      <alignment horizontal="right" vertical="center"/>
    </xf>
    <xf numFmtId="4" fontId="111" fillId="24" borderId="77" xfId="26" applyNumberFormat="1" applyFont="1" applyFill="1" applyBorder="1" applyAlignment="1">
      <alignment horizontal="center"/>
    </xf>
    <xf numFmtId="0" fontId="33" fillId="0" borderId="0" xfId="8" applyFont="1" applyAlignment="1">
      <alignment horizontal="right" vertical="center"/>
    </xf>
    <xf numFmtId="0" fontId="111" fillId="24" borderId="77" xfId="8" applyFont="1" applyFill="1" applyBorder="1" applyAlignment="1">
      <alignment horizontal="center" vertical="center"/>
    </xf>
    <xf numFmtId="0" fontId="33" fillId="0" borderId="0" xfId="8" applyFont="1" applyAlignment="1">
      <alignment wrapText="1"/>
    </xf>
    <xf numFmtId="0" fontId="33" fillId="0" borderId="56" xfId="8" applyFont="1" applyBorder="1" applyAlignment="1">
      <alignment horizontal="left" vertical="center"/>
    </xf>
    <xf numFmtId="0" fontId="33" fillId="0" borderId="10" xfId="8" applyFont="1" applyBorder="1" applyAlignment="1">
      <alignment horizontal="left" vertical="center"/>
    </xf>
    <xf numFmtId="0" fontId="33" fillId="0" borderId="53" xfId="8" applyFont="1" applyBorder="1" applyAlignment="1">
      <alignment horizontal="left" vertical="center"/>
    </xf>
    <xf numFmtId="0" fontId="33" fillId="0" borderId="73" xfId="8" applyFont="1" applyBorder="1" applyAlignment="1">
      <alignment horizontal="left"/>
    </xf>
    <xf numFmtId="0" fontId="33" fillId="0" borderId="75" xfId="8" applyFont="1" applyBorder="1" applyAlignment="1">
      <alignment horizontal="left"/>
    </xf>
    <xf numFmtId="0" fontId="33" fillId="0" borderId="74" xfId="8" applyFont="1" applyBorder="1" applyAlignment="1">
      <alignment horizontal="left"/>
    </xf>
    <xf numFmtId="0" fontId="33" fillId="0" borderId="76" xfId="8" applyFont="1" applyBorder="1" applyAlignment="1">
      <alignment horizontal="left"/>
    </xf>
    <xf numFmtId="4" fontId="33" fillId="3" borderId="14" xfId="8" applyNumberFormat="1" applyFont="1" applyFill="1" applyBorder="1" applyAlignment="1">
      <alignment horizontal="right"/>
    </xf>
    <xf numFmtId="4" fontId="33" fillId="0" borderId="4" xfId="8" applyNumberFormat="1" applyFont="1" applyBorder="1" applyAlignment="1">
      <alignment horizontal="right"/>
    </xf>
    <xf numFmtId="4" fontId="33" fillId="3" borderId="57" xfId="8" applyNumberFormat="1" applyFont="1" applyFill="1" applyBorder="1" applyAlignment="1">
      <alignment horizontal="right"/>
    </xf>
    <xf numFmtId="4" fontId="33" fillId="0" borderId="7" xfId="8" applyNumberFormat="1" applyFont="1" applyBorder="1" applyAlignment="1">
      <alignment horizontal="right"/>
    </xf>
    <xf numFmtId="2" fontId="33" fillId="3" borderId="27" xfId="8" applyNumberFormat="1" applyFont="1" applyFill="1" applyBorder="1" applyAlignment="1">
      <alignment horizontal="right"/>
    </xf>
    <xf numFmtId="4" fontId="33" fillId="0" borderId="28" xfId="8" applyNumberFormat="1" applyFont="1" applyBorder="1" applyAlignment="1">
      <alignment horizontal="right"/>
    </xf>
    <xf numFmtId="4" fontId="33" fillId="0" borderId="1" xfId="8" applyNumberFormat="1" applyFont="1" applyBorder="1" applyAlignment="1">
      <alignment horizontal="right"/>
    </xf>
    <xf numFmtId="4" fontId="33" fillId="0" borderId="5" xfId="8" applyNumberFormat="1" applyFont="1" applyBorder="1" applyAlignment="1">
      <alignment horizontal="right"/>
    </xf>
    <xf numFmtId="4" fontId="33" fillId="0" borderId="64" xfId="8" applyNumberFormat="1" applyFont="1" applyBorder="1" applyAlignment="1">
      <alignment horizontal="right"/>
    </xf>
    <xf numFmtId="4" fontId="33" fillId="0" borderId="63" xfId="8" applyNumberFormat="1" applyFont="1" applyBorder="1" applyAlignment="1">
      <alignment horizontal="right"/>
    </xf>
    <xf numFmtId="4" fontId="33" fillId="0" borderId="32" xfId="8" quotePrefix="1" applyNumberFormat="1" applyFont="1" applyBorder="1" applyAlignment="1">
      <alignment horizontal="right"/>
    </xf>
    <xf numFmtId="177" fontId="33" fillId="0" borderId="29" xfId="8" applyNumberFormat="1" applyFont="1" applyBorder="1" applyAlignment="1">
      <alignment horizontal="right" vertical="center"/>
    </xf>
    <xf numFmtId="178" fontId="33" fillId="0" borderId="31" xfId="8" applyNumberFormat="1" applyFont="1" applyBorder="1" applyAlignment="1">
      <alignment horizontal="right"/>
    </xf>
    <xf numFmtId="177" fontId="33" fillId="0" borderId="4" xfId="8" applyNumberFormat="1" applyFont="1" applyBorder="1" applyAlignment="1">
      <alignment horizontal="right"/>
    </xf>
    <xf numFmtId="177" fontId="33" fillId="0" borderId="7" xfId="8" applyNumberFormat="1" applyFont="1" applyBorder="1" applyAlignment="1">
      <alignment horizontal="right"/>
    </xf>
    <xf numFmtId="177" fontId="33" fillId="0" borderId="34" xfId="8" applyNumberFormat="1" applyFont="1" applyBorder="1" applyAlignment="1">
      <alignment horizontal="right"/>
    </xf>
    <xf numFmtId="0" fontId="33" fillId="0" borderId="78" xfId="8" applyFont="1" applyBorder="1" applyAlignment="1">
      <alignment horizontal="left"/>
    </xf>
    <xf numFmtId="0" fontId="33" fillId="0" borderId="41" xfId="8" applyFont="1" applyBorder="1" applyAlignment="1">
      <alignment horizontal="left"/>
    </xf>
    <xf numFmtId="167" fontId="33" fillId="0" borderId="0" xfId="8" applyNumberFormat="1" applyFont="1" applyAlignment="1">
      <alignment horizontal="right" vertical="center"/>
    </xf>
    <xf numFmtId="0" fontId="38" fillId="0" borderId="69" xfId="8" applyFont="1" applyBorder="1" applyAlignment="1">
      <alignment horizontal="right" vertical="center"/>
    </xf>
    <xf numFmtId="167" fontId="38" fillId="0" borderId="77" xfId="8" applyNumberFormat="1" applyFont="1" applyBorder="1" applyAlignment="1">
      <alignment horizontal="right" vertical="center"/>
    </xf>
    <xf numFmtId="2" fontId="38" fillId="0" borderId="54" xfId="8" applyNumberFormat="1" applyFont="1" applyBorder="1" applyAlignment="1">
      <alignment horizontal="center" vertical="center"/>
    </xf>
    <xf numFmtId="0" fontId="113" fillId="0" borderId="0" xfId="8" applyFont="1" applyAlignment="1">
      <alignment wrapText="1"/>
    </xf>
    <xf numFmtId="0" fontId="113" fillId="0" borderId="0" xfId="8" applyFont="1"/>
    <xf numFmtId="0" fontId="114" fillId="0" borderId="0" xfId="8" applyFont="1" applyAlignment="1">
      <alignment wrapText="1"/>
    </xf>
    <xf numFmtId="0" fontId="114" fillId="0" borderId="0" xfId="8" applyFont="1"/>
    <xf numFmtId="165" fontId="114" fillId="0" borderId="0" xfId="8" applyNumberFormat="1" applyFont="1"/>
    <xf numFmtId="166" fontId="114" fillId="0" borderId="0" xfId="8" applyNumberFormat="1" applyFont="1" applyAlignment="1">
      <alignment wrapText="1"/>
    </xf>
    <xf numFmtId="179" fontId="114" fillId="0" borderId="0" xfId="8" applyNumberFormat="1" applyFont="1"/>
    <xf numFmtId="2" fontId="114" fillId="0" borderId="0" xfId="8" applyNumberFormat="1" applyFont="1"/>
    <xf numFmtId="0" fontId="114" fillId="0" borderId="0" xfId="8" applyFont="1" applyAlignment="1">
      <alignment horizontal="center" vertical="center" wrapText="1"/>
    </xf>
    <xf numFmtId="4" fontId="114" fillId="0" borderId="0" xfId="8" applyNumberFormat="1" applyFont="1" applyAlignment="1">
      <alignment wrapText="1"/>
    </xf>
    <xf numFmtId="0" fontId="115" fillId="0" borderId="0" xfId="8" applyFont="1" applyAlignment="1">
      <alignment wrapText="1"/>
    </xf>
    <xf numFmtId="0" fontId="115" fillId="0" borderId="0" xfId="8" applyFont="1"/>
    <xf numFmtId="165" fontId="115" fillId="0" borderId="0" xfId="8" applyNumberFormat="1" applyFont="1" applyAlignment="1">
      <alignment wrapText="1"/>
    </xf>
    <xf numFmtId="165" fontId="115" fillId="0" borderId="0" xfId="8" applyNumberFormat="1" applyFont="1"/>
    <xf numFmtId="4" fontId="114" fillId="0" borderId="0" xfId="8" applyNumberFormat="1" applyFont="1"/>
    <xf numFmtId="167" fontId="114" fillId="0" borderId="0" xfId="8" applyNumberFormat="1" applyFont="1"/>
    <xf numFmtId="168" fontId="114" fillId="0" borderId="0" xfId="8" applyNumberFormat="1" applyFont="1"/>
    <xf numFmtId="165" fontId="114" fillId="25" borderId="0" xfId="8" applyNumberFormat="1" applyFont="1" applyFill="1"/>
    <xf numFmtId="165" fontId="114" fillId="25" borderId="0" xfId="8" applyNumberFormat="1" applyFont="1" applyFill="1" applyAlignment="1">
      <alignment wrapText="1"/>
    </xf>
    <xf numFmtId="0" fontId="113" fillId="25" borderId="0" xfId="8" applyFont="1" applyFill="1"/>
    <xf numFmtId="4" fontId="114" fillId="25" borderId="0" xfId="8" applyNumberFormat="1" applyFont="1" applyFill="1" applyAlignment="1">
      <alignment wrapText="1"/>
    </xf>
    <xf numFmtId="0" fontId="116" fillId="25" borderId="0" xfId="8" applyFont="1" applyFill="1"/>
    <xf numFmtId="165" fontId="114" fillId="25" borderId="0" xfId="8" applyNumberFormat="1" applyFont="1" applyFill="1" applyAlignment="1">
      <alignment horizontal="justify"/>
    </xf>
    <xf numFmtId="165" fontId="116" fillId="25" borderId="0" xfId="8" applyNumberFormat="1" applyFont="1" applyFill="1"/>
    <xf numFmtId="165" fontId="117" fillId="25" borderId="0" xfId="8" applyNumberFormat="1" applyFont="1" applyFill="1" applyAlignment="1">
      <alignment horizontal="justify"/>
    </xf>
    <xf numFmtId="178" fontId="114" fillId="25" borderId="0" xfId="8" applyNumberFormat="1" applyFont="1" applyFill="1" applyAlignment="1">
      <alignment horizontal="center" vertical="center" wrapText="1"/>
    </xf>
    <xf numFmtId="165" fontId="114" fillId="25" borderId="0" xfId="8" applyNumberFormat="1" applyFont="1" applyFill="1" applyAlignment="1">
      <alignment horizontal="center" vertical="center"/>
    </xf>
    <xf numFmtId="165" fontId="113" fillId="25" borderId="0" xfId="8" applyNumberFormat="1" applyFont="1" applyFill="1"/>
    <xf numFmtId="165" fontId="114" fillId="25" borderId="0" xfId="8" applyNumberFormat="1" applyFont="1" applyFill="1" applyAlignment="1">
      <alignment horizontal="center" vertical="center" wrapText="1"/>
    </xf>
    <xf numFmtId="165" fontId="114" fillId="25" borderId="0" xfId="8" applyNumberFormat="1" applyFont="1" applyFill="1" applyAlignment="1">
      <alignment horizontal="center"/>
    </xf>
    <xf numFmtId="165" fontId="118" fillId="25" borderId="0" xfId="8" applyNumberFormat="1" applyFont="1" applyFill="1" applyAlignment="1">
      <alignment horizontal="center" vertical="center" wrapText="1"/>
    </xf>
    <xf numFmtId="166" fontId="118" fillId="25" borderId="0" xfId="8" applyNumberFormat="1" applyFont="1" applyFill="1" applyAlignment="1">
      <alignment horizontal="center" vertical="center"/>
    </xf>
    <xf numFmtId="180" fontId="118" fillId="25" borderId="0" xfId="8" applyNumberFormat="1" applyFont="1" applyFill="1" applyAlignment="1">
      <alignment horizontal="center" vertical="center"/>
    </xf>
    <xf numFmtId="4" fontId="114" fillId="25" borderId="0" xfId="8" applyNumberFormat="1" applyFont="1" applyFill="1" applyAlignment="1">
      <alignment horizontal="center" vertical="center"/>
    </xf>
    <xf numFmtId="4" fontId="119" fillId="25" borderId="0" xfId="8" applyNumberFormat="1" applyFont="1" applyFill="1" applyAlignment="1">
      <alignment horizontal="center" vertical="center" wrapText="1"/>
    </xf>
    <xf numFmtId="4" fontId="114" fillId="25" borderId="0" xfId="8" applyNumberFormat="1" applyFont="1" applyFill="1" applyAlignment="1">
      <alignment horizontal="center" vertical="center" wrapText="1"/>
    </xf>
    <xf numFmtId="165" fontId="99" fillId="25" borderId="0" xfId="8" applyNumberFormat="1" applyFont="1" applyFill="1" applyAlignment="1">
      <alignment horizontal="center" vertical="center"/>
    </xf>
    <xf numFmtId="4" fontId="113" fillId="25" borderId="0" xfId="8" applyNumberFormat="1" applyFont="1" applyFill="1"/>
    <xf numFmtId="165" fontId="114" fillId="25" borderId="0" xfId="8" applyNumberFormat="1" applyFont="1" applyFill="1" applyAlignment="1">
      <alignment horizontal="right" vertical="center" wrapText="1"/>
    </xf>
    <xf numFmtId="165" fontId="114" fillId="25" borderId="0" xfId="8" applyNumberFormat="1" applyFont="1" applyFill="1" applyAlignment="1">
      <alignment horizontal="right" vertical="center"/>
    </xf>
    <xf numFmtId="165" fontId="117" fillId="25" borderId="0" xfId="8" applyNumberFormat="1" applyFont="1" applyFill="1" applyAlignment="1">
      <alignment wrapText="1"/>
    </xf>
    <xf numFmtId="168" fontId="113" fillId="25" borderId="0" xfId="8" applyNumberFormat="1" applyFont="1" applyFill="1"/>
    <xf numFmtId="165" fontId="117" fillId="0" borderId="0" xfId="8" applyNumberFormat="1" applyFont="1" applyAlignment="1">
      <alignment wrapText="1"/>
    </xf>
    <xf numFmtId="165" fontId="113" fillId="0" borderId="0" xfId="8" applyNumberFormat="1" applyFont="1"/>
    <xf numFmtId="4" fontId="117" fillId="0" borderId="0" xfId="8" applyNumberFormat="1" applyFont="1" applyAlignment="1">
      <alignment wrapText="1"/>
    </xf>
    <xf numFmtId="0" fontId="116" fillId="0" borderId="0" xfId="8" applyFont="1"/>
    <xf numFmtId="0" fontId="116" fillId="0" borderId="0" xfId="8" applyFont="1" applyAlignment="1">
      <alignment wrapText="1"/>
    </xf>
    <xf numFmtId="0" fontId="38" fillId="0" borderId="77" xfId="8" applyFont="1" applyBorder="1" applyAlignment="1">
      <alignment horizontal="center" vertical="center"/>
    </xf>
    <xf numFmtId="0" fontId="38" fillId="0" borderId="54" xfId="8" applyFont="1" applyBorder="1" applyAlignment="1">
      <alignment horizontal="center" wrapText="1"/>
    </xf>
    <xf numFmtId="0" fontId="33" fillId="0" borderId="40" xfId="8" applyFont="1" applyBorder="1" applyAlignment="1">
      <alignment horizontal="center" vertical="center"/>
    </xf>
    <xf numFmtId="0" fontId="33" fillId="0" borderId="59" xfId="8" applyFont="1" applyBorder="1" applyAlignment="1">
      <alignment vertical="center" wrapText="1"/>
    </xf>
    <xf numFmtId="0" fontId="33" fillId="0" borderId="62" xfId="8" applyFont="1" applyBorder="1" applyAlignment="1">
      <alignment vertical="center" wrapText="1"/>
    </xf>
    <xf numFmtId="0" fontId="33" fillId="0" borderId="72" xfId="8" applyFont="1" applyBorder="1" applyAlignment="1">
      <alignment horizontal="center" vertical="center"/>
    </xf>
    <xf numFmtId="0" fontId="33" fillId="0" borderId="62" xfId="8" applyFont="1" applyBorder="1" applyAlignment="1">
      <alignment wrapText="1"/>
    </xf>
    <xf numFmtId="0" fontId="33" fillId="0" borderId="67" xfId="8" applyFont="1" applyBorder="1" applyAlignment="1">
      <alignment wrapText="1"/>
    </xf>
    <xf numFmtId="0" fontId="33" fillId="0" borderId="11" xfId="8" applyFont="1" applyBorder="1" applyAlignment="1">
      <alignment wrapText="1"/>
    </xf>
    <xf numFmtId="174" fontId="33" fillId="0" borderId="0" xfId="8" applyNumberFormat="1" applyFont="1"/>
    <xf numFmtId="0" fontId="38" fillId="0" borderId="53" xfId="8" applyFont="1" applyBorder="1" applyAlignment="1">
      <alignment horizontal="center" wrapText="1"/>
    </xf>
    <xf numFmtId="0" fontId="33" fillId="0" borderId="78" xfId="8" applyFont="1" applyBorder="1" applyAlignment="1">
      <alignment vertical="center" wrapText="1"/>
    </xf>
    <xf numFmtId="0" fontId="33" fillId="0" borderId="73" xfId="8" applyFont="1" applyBorder="1" applyAlignment="1">
      <alignment vertical="center" wrapText="1"/>
    </xf>
    <xf numFmtId="0" fontId="33" fillId="0" borderId="63" xfId="8" applyFont="1" applyBorder="1" applyAlignment="1">
      <alignment horizontal="center" vertical="center" wrapText="1"/>
    </xf>
    <xf numFmtId="0" fontId="33" fillId="0" borderId="21" xfId="8" applyFont="1" applyBorder="1" applyAlignment="1">
      <alignment horizontal="center" vertical="center" wrapText="1"/>
    </xf>
    <xf numFmtId="0" fontId="33" fillId="0" borderId="62" xfId="8" quotePrefix="1" applyFont="1" applyBorder="1" applyAlignment="1">
      <alignment horizontal="center" vertical="center" wrapText="1"/>
    </xf>
    <xf numFmtId="0" fontId="33" fillId="0" borderId="75" xfId="8" applyFont="1" applyBorder="1" applyAlignment="1">
      <alignment wrapText="1"/>
    </xf>
    <xf numFmtId="165" fontId="33" fillId="0" borderId="66" xfId="8" applyNumberFormat="1" applyFont="1" applyBorder="1" applyAlignment="1">
      <alignment horizontal="center" vertical="center" wrapText="1"/>
    </xf>
    <xf numFmtId="165" fontId="33" fillId="0" borderId="6" xfId="8" applyNumberFormat="1" applyFont="1" applyBorder="1" applyAlignment="1">
      <alignment horizontal="center" vertical="center" wrapText="1"/>
    </xf>
    <xf numFmtId="165" fontId="33" fillId="0" borderId="62" xfId="8" applyNumberFormat="1" applyFont="1" applyBorder="1" applyAlignment="1">
      <alignment horizontal="center" vertical="center" wrapText="1"/>
    </xf>
    <xf numFmtId="168" fontId="33" fillId="0" borderId="66" xfId="8" applyNumberFormat="1" applyFont="1" applyBorder="1" applyAlignment="1">
      <alignment horizontal="center" vertical="center" wrapText="1"/>
    </xf>
    <xf numFmtId="168" fontId="33" fillId="0" borderId="6" xfId="8" applyNumberFormat="1" applyFont="1" applyBorder="1" applyAlignment="1">
      <alignment horizontal="center" vertical="center" wrapText="1"/>
    </xf>
    <xf numFmtId="168" fontId="33" fillId="0" borderId="62" xfId="8" applyNumberFormat="1" applyFont="1" applyBorder="1" applyAlignment="1">
      <alignment horizontal="center" vertical="center" wrapText="1"/>
    </xf>
    <xf numFmtId="0" fontId="33" fillId="0" borderId="76" xfId="8" applyFont="1" applyBorder="1" applyAlignment="1">
      <alignment wrapText="1"/>
    </xf>
    <xf numFmtId="165" fontId="33" fillId="0" borderId="100" xfId="8" applyNumberFormat="1" applyFont="1" applyBorder="1" applyAlignment="1">
      <alignment horizontal="center" vertical="center" wrapText="1"/>
    </xf>
    <xf numFmtId="165" fontId="33" fillId="0" borderId="9" xfId="8" applyNumberFormat="1" applyFont="1" applyBorder="1" applyAlignment="1">
      <alignment horizontal="center" vertical="center" wrapText="1"/>
    </xf>
    <xf numFmtId="165" fontId="33" fillId="0" borderId="11" xfId="8" applyNumberFormat="1" applyFont="1" applyBorder="1" applyAlignment="1">
      <alignment horizontal="center" vertical="center" wrapText="1"/>
    </xf>
    <xf numFmtId="0" fontId="38" fillId="0" borderId="53" xfId="8" applyFont="1" applyBorder="1" applyAlignment="1">
      <alignment horizontal="center" vertical="center" wrapText="1"/>
    </xf>
    <xf numFmtId="0" fontId="38" fillId="0" borderId="23" xfId="8" applyFont="1" applyBorder="1" applyAlignment="1">
      <alignment wrapText="1"/>
    </xf>
    <xf numFmtId="0" fontId="33" fillId="0" borderId="1" xfId="8" applyFont="1" applyBorder="1" applyAlignment="1">
      <alignment horizontal="center" vertical="center" wrapText="1"/>
    </xf>
    <xf numFmtId="0" fontId="33" fillId="0" borderId="3" xfId="8" applyFont="1" applyBorder="1" applyAlignment="1">
      <alignment horizontal="center" vertical="center" wrapText="1"/>
    </xf>
    <xf numFmtId="0" fontId="33" fillId="0" borderId="4" xfId="8" applyFont="1" applyBorder="1" applyAlignment="1">
      <alignment horizontal="center" vertical="center" wrapText="1"/>
    </xf>
    <xf numFmtId="0" fontId="33" fillId="0" borderId="55" xfId="8" applyFont="1" applyBorder="1" applyAlignment="1">
      <alignment horizontal="center" vertical="center" wrapText="1"/>
    </xf>
    <xf numFmtId="0" fontId="33" fillId="0" borderId="24" xfId="8" applyFont="1" applyBorder="1" applyAlignment="1">
      <alignment horizontal="center" vertical="center" wrapText="1"/>
    </xf>
    <xf numFmtId="0" fontId="33" fillId="0" borderId="64" xfId="8" applyFont="1" applyBorder="1" applyAlignment="1">
      <alignment horizontal="center" vertical="center" wrapText="1"/>
    </xf>
    <xf numFmtId="0" fontId="33" fillId="0" borderId="56" xfId="27" applyFont="1" applyBorder="1" applyAlignment="1">
      <alignment horizontal="left" vertical="center" wrapText="1"/>
    </xf>
    <xf numFmtId="168" fontId="33" fillId="0" borderId="5" xfId="8" applyNumberFormat="1" applyFont="1" applyBorder="1" applyAlignment="1">
      <alignment horizontal="center" vertical="center" wrapText="1"/>
    </xf>
    <xf numFmtId="4" fontId="33" fillId="0" borderId="6" xfId="8" quotePrefix="1" applyNumberFormat="1" applyFont="1" applyBorder="1" applyAlignment="1">
      <alignment horizontal="center" vertical="center" wrapText="1"/>
    </xf>
    <xf numFmtId="167" fontId="33" fillId="0" borderId="7" xfId="8" applyNumberFormat="1" applyFont="1" applyBorder="1" applyAlignment="1">
      <alignment horizontal="center" vertical="center" wrapText="1"/>
    </xf>
    <xf numFmtId="1" fontId="33" fillId="0" borderId="5" xfId="8" quotePrefix="1" applyNumberFormat="1" applyFont="1" applyBorder="1" applyAlignment="1">
      <alignment horizontal="center" vertical="center" wrapText="1"/>
    </xf>
    <xf numFmtId="0" fontId="33" fillId="0" borderId="6" xfId="8" quotePrefix="1" applyFont="1" applyBorder="1" applyAlignment="1">
      <alignment horizontal="center" vertical="center" wrapText="1"/>
    </xf>
    <xf numFmtId="0" fontId="33" fillId="0" borderId="71" xfId="8" applyFont="1" applyBorder="1" applyAlignment="1">
      <alignment wrapText="1"/>
    </xf>
    <xf numFmtId="0" fontId="33" fillId="0" borderId="75" xfId="8" applyFont="1" applyBorder="1" applyAlignment="1">
      <alignment horizontal="center" vertical="center" wrapText="1"/>
    </xf>
    <xf numFmtId="0" fontId="33" fillId="0" borderId="23" xfId="8" applyFont="1" applyBorder="1" applyAlignment="1">
      <alignment wrapText="1"/>
    </xf>
    <xf numFmtId="0" fontId="33" fillId="0" borderId="76" xfId="8" applyFont="1" applyBorder="1" applyAlignment="1">
      <alignment horizontal="center" vertical="center" wrapText="1"/>
    </xf>
    <xf numFmtId="0" fontId="33" fillId="0" borderId="23" xfId="8" applyFont="1" applyBorder="1" applyAlignment="1">
      <alignment vertical="center" wrapText="1"/>
    </xf>
    <xf numFmtId="0" fontId="33" fillId="0" borderId="60" xfId="8" applyFont="1" applyBorder="1" applyAlignment="1">
      <alignment vertical="center" wrapText="1"/>
    </xf>
    <xf numFmtId="0" fontId="33" fillId="0" borderId="66" xfId="8" applyFont="1" applyBorder="1" applyAlignment="1">
      <alignment wrapText="1"/>
    </xf>
    <xf numFmtId="165" fontId="33" fillId="0" borderId="5" xfId="8" quotePrefix="1" applyNumberFormat="1" applyFont="1" applyBorder="1" applyAlignment="1">
      <alignment horizontal="center" wrapText="1"/>
    </xf>
    <xf numFmtId="165" fontId="33" fillId="0" borderId="6" xfId="8" quotePrefix="1" applyNumberFormat="1" applyFont="1" applyBorder="1" applyAlignment="1">
      <alignment horizontal="center" wrapText="1"/>
    </xf>
    <xf numFmtId="165" fontId="33" fillId="0" borderId="7" xfId="8" quotePrefix="1" applyNumberFormat="1" applyFont="1" applyBorder="1" applyAlignment="1">
      <alignment horizontal="center" wrapText="1"/>
    </xf>
    <xf numFmtId="165" fontId="33" fillId="0" borderId="57" xfId="8" quotePrefix="1" applyNumberFormat="1" applyFont="1" applyBorder="1" applyAlignment="1">
      <alignment horizontal="center" wrapText="1"/>
    </xf>
    <xf numFmtId="165" fontId="33" fillId="0" borderId="6" xfId="8" applyNumberFormat="1" applyFont="1" applyBorder="1" applyAlignment="1">
      <alignment horizontal="center" wrapText="1"/>
    </xf>
    <xf numFmtId="165" fontId="33" fillId="0" borderId="7" xfId="8" applyNumberFormat="1" applyFont="1" applyBorder="1" applyAlignment="1">
      <alignment horizontal="center" wrapText="1"/>
    </xf>
    <xf numFmtId="3" fontId="33" fillId="0" borderId="5" xfId="8" quotePrefix="1" applyNumberFormat="1" applyFont="1" applyBorder="1" applyAlignment="1">
      <alignment horizontal="center" wrapText="1"/>
    </xf>
    <xf numFmtId="3" fontId="33" fillId="0" borderId="6" xfId="8" quotePrefix="1" applyNumberFormat="1" applyFont="1" applyBorder="1" applyAlignment="1">
      <alignment horizontal="center" wrapText="1"/>
    </xf>
    <xf numFmtId="3" fontId="33" fillId="0" borderId="7" xfId="8" quotePrefix="1" applyNumberFormat="1" applyFont="1" applyBorder="1" applyAlignment="1">
      <alignment horizontal="center" wrapText="1"/>
    </xf>
    <xf numFmtId="3" fontId="33" fillId="0" borderId="6" xfId="8" applyNumberFormat="1" applyFont="1" applyBorder="1" applyAlignment="1">
      <alignment horizontal="center" wrapText="1"/>
    </xf>
    <xf numFmtId="3" fontId="33" fillId="0" borderId="7" xfId="8" applyNumberFormat="1" applyFont="1" applyBorder="1" applyAlignment="1">
      <alignment horizontal="center" wrapText="1"/>
    </xf>
    <xf numFmtId="3" fontId="33" fillId="0" borderId="5" xfId="8" quotePrefix="1" applyNumberFormat="1" applyFont="1" applyBorder="1" applyAlignment="1">
      <alignment horizontal="center" vertical="center" wrapText="1"/>
    </xf>
    <xf numFmtId="3" fontId="33" fillId="0" borderId="6" xfId="8" quotePrefix="1" applyNumberFormat="1" applyFont="1" applyBorder="1" applyAlignment="1">
      <alignment horizontal="center" vertical="center" wrapText="1"/>
    </xf>
    <xf numFmtId="3" fontId="33" fillId="0" borderId="7" xfId="8" quotePrefix="1" applyNumberFormat="1" applyFont="1" applyBorder="1" applyAlignment="1">
      <alignment horizontal="center" vertical="center" wrapText="1"/>
    </xf>
    <xf numFmtId="3" fontId="33" fillId="0" borderId="57" xfId="8" quotePrefix="1" applyNumberFormat="1" applyFont="1" applyBorder="1" applyAlignment="1">
      <alignment horizontal="center" vertical="center" wrapText="1"/>
    </xf>
    <xf numFmtId="166" fontId="33" fillId="0" borderId="5" xfId="8" quotePrefix="1" applyNumberFormat="1" applyFont="1" applyBorder="1" applyAlignment="1">
      <alignment wrapText="1"/>
    </xf>
    <xf numFmtId="166" fontId="33" fillId="0" borderId="6" xfId="8" quotePrefix="1" applyNumberFormat="1" applyFont="1" applyBorder="1" applyAlignment="1">
      <alignment wrapText="1"/>
    </xf>
    <xf numFmtId="166" fontId="33" fillId="0" borderId="7" xfId="8" quotePrefix="1" applyNumberFormat="1" applyFont="1" applyBorder="1" applyAlignment="1">
      <alignment wrapText="1"/>
    </xf>
    <xf numFmtId="166" fontId="33" fillId="3" borderId="6" xfId="8" applyNumberFormat="1" applyFont="1" applyFill="1" applyBorder="1" applyAlignment="1">
      <alignment wrapText="1"/>
    </xf>
    <xf numFmtId="166" fontId="33" fillId="0" borderId="7" xfId="8" applyNumberFormat="1" applyFont="1" applyBorder="1" applyAlignment="1">
      <alignment wrapText="1"/>
    </xf>
    <xf numFmtId="165" fontId="33" fillId="0" borderId="5" xfId="8" quotePrefix="1" applyNumberFormat="1" applyFont="1" applyBorder="1" applyAlignment="1">
      <alignment wrapText="1"/>
    </xf>
    <xf numFmtId="165" fontId="33" fillId="0" borderId="6" xfId="8" quotePrefix="1" applyNumberFormat="1" applyFont="1" applyBorder="1" applyAlignment="1">
      <alignment wrapText="1"/>
    </xf>
    <xf numFmtId="165" fontId="33" fillId="0" borderId="7" xfId="8" quotePrefix="1" applyNumberFormat="1" applyFont="1" applyBorder="1" applyAlignment="1">
      <alignment wrapText="1"/>
    </xf>
    <xf numFmtId="0" fontId="33" fillId="0" borderId="7" xfId="8" applyFont="1" applyBorder="1" applyAlignment="1">
      <alignment wrapText="1"/>
    </xf>
    <xf numFmtId="168" fontId="33" fillId="0" borderId="5" xfId="8" quotePrefix="1" applyNumberFormat="1" applyFont="1" applyBorder="1" applyAlignment="1">
      <alignment wrapText="1"/>
    </xf>
    <xf numFmtId="168" fontId="33" fillId="0" borderId="6" xfId="8" quotePrefix="1" applyNumberFormat="1" applyFont="1" applyBorder="1" applyAlignment="1">
      <alignment wrapText="1"/>
    </xf>
    <xf numFmtId="168" fontId="33" fillId="0" borderId="7" xfId="8" quotePrefix="1" applyNumberFormat="1" applyFont="1" applyBorder="1" applyAlignment="1">
      <alignment wrapText="1"/>
    </xf>
    <xf numFmtId="168" fontId="33" fillId="3" borderId="6" xfId="8" applyNumberFormat="1" applyFont="1" applyFill="1" applyBorder="1" applyAlignment="1">
      <alignment wrapText="1"/>
    </xf>
    <xf numFmtId="168" fontId="33" fillId="0" borderId="7" xfId="8" applyNumberFormat="1" applyFont="1" applyBorder="1" applyAlignment="1">
      <alignment wrapText="1"/>
    </xf>
    <xf numFmtId="167" fontId="33" fillId="0" borderId="5" xfId="8" quotePrefix="1" applyNumberFormat="1" applyFont="1" applyBorder="1" applyAlignment="1">
      <alignment wrapText="1"/>
    </xf>
    <xf numFmtId="167" fontId="33" fillId="0" borderId="6" xfId="8" quotePrefix="1" applyNumberFormat="1" applyFont="1" applyBorder="1" applyAlignment="1">
      <alignment wrapText="1"/>
    </xf>
    <xf numFmtId="167" fontId="33" fillId="0" borderId="7" xfId="8" applyNumberFormat="1" applyFont="1" applyBorder="1" applyAlignment="1">
      <alignment wrapText="1"/>
    </xf>
    <xf numFmtId="0" fontId="33" fillId="0" borderId="100" xfId="8" applyFont="1" applyBorder="1" applyAlignment="1">
      <alignment wrapText="1"/>
    </xf>
    <xf numFmtId="165" fontId="33" fillId="0" borderId="32" xfId="8" quotePrefix="1" applyNumberFormat="1" applyFont="1" applyBorder="1" applyAlignment="1">
      <alignment wrapText="1"/>
    </xf>
    <xf numFmtId="165" fontId="33" fillId="0" borderId="9" xfId="8" quotePrefix="1" applyNumberFormat="1" applyFont="1" applyBorder="1" applyAlignment="1">
      <alignment wrapText="1"/>
    </xf>
    <xf numFmtId="165" fontId="33" fillId="0" borderId="34" xfId="8" quotePrefix="1" applyNumberFormat="1" applyFont="1" applyBorder="1" applyAlignment="1">
      <alignment wrapText="1"/>
    </xf>
    <xf numFmtId="166" fontId="33" fillId="0" borderId="9" xfId="8" applyNumberFormat="1" applyFont="1" applyBorder="1" applyAlignment="1">
      <alignment wrapText="1"/>
    </xf>
    <xf numFmtId="166" fontId="33" fillId="0" borderId="34" xfId="8" applyNumberFormat="1" applyFont="1" applyBorder="1" applyAlignment="1">
      <alignment wrapText="1"/>
    </xf>
    <xf numFmtId="0" fontId="33" fillId="0" borderId="74" xfId="8" applyFont="1" applyBorder="1" applyAlignment="1">
      <alignment horizontal="center" vertical="center"/>
    </xf>
    <xf numFmtId="0" fontId="33" fillId="0" borderId="32" xfId="8" applyFont="1" applyBorder="1" applyAlignment="1">
      <alignment horizontal="center" wrapText="1"/>
    </xf>
    <xf numFmtId="0" fontId="33" fillId="0" borderId="9" xfId="8" applyFont="1" applyBorder="1" applyAlignment="1">
      <alignment horizontal="center" wrapText="1"/>
    </xf>
    <xf numFmtId="0" fontId="33" fillId="0" borderId="34" xfId="8" applyFont="1" applyBorder="1" applyAlignment="1">
      <alignment horizontal="center" wrapText="1"/>
    </xf>
    <xf numFmtId="0" fontId="33" fillId="0" borderId="49" xfId="8" applyFont="1" applyBorder="1" applyAlignment="1">
      <alignment horizontal="left" vertical="center" wrapText="1"/>
    </xf>
    <xf numFmtId="4" fontId="33" fillId="0" borderId="24" xfId="8" applyNumberFormat="1" applyFont="1" applyBorder="1" applyAlignment="1">
      <alignment horizontal="center" vertical="center" wrapText="1"/>
    </xf>
    <xf numFmtId="0" fontId="33" fillId="0" borderId="23" xfId="8" applyFont="1" applyBorder="1" applyAlignment="1">
      <alignment horizontal="left" vertical="center" wrapText="1"/>
    </xf>
    <xf numFmtId="4" fontId="33" fillId="0" borderId="5" xfId="8" applyNumberFormat="1" applyFont="1" applyBorder="1" applyAlignment="1">
      <alignment horizontal="center" vertical="center" wrapText="1"/>
    </xf>
    <xf numFmtId="4" fontId="33" fillId="0" borderId="6" xfId="8" applyNumberFormat="1" applyFont="1" applyBorder="1" applyAlignment="1">
      <alignment horizontal="center" vertical="center" wrapText="1"/>
    </xf>
    <xf numFmtId="165" fontId="33" fillId="0" borderId="7" xfId="8" quotePrefix="1" applyNumberFormat="1" applyFont="1" applyBorder="1" applyAlignment="1">
      <alignment horizontal="center" vertical="center" wrapText="1"/>
    </xf>
    <xf numFmtId="165" fontId="33" fillId="0" borderId="5" xfId="8" applyNumberFormat="1" applyFont="1" applyBorder="1" applyAlignment="1">
      <alignment horizontal="center" vertical="center" wrapText="1"/>
    </xf>
    <xf numFmtId="0" fontId="33" fillId="0" borderId="6" xfId="8" applyFont="1" applyBorder="1" applyAlignment="1">
      <alignment horizontal="center" vertical="center" wrapText="1"/>
    </xf>
    <xf numFmtId="0" fontId="33" fillId="0" borderId="7" xfId="8" applyFont="1" applyBorder="1" applyAlignment="1">
      <alignment horizontal="center" vertical="center" wrapText="1"/>
    </xf>
    <xf numFmtId="4" fontId="33" fillId="0" borderId="7" xfId="8" quotePrefix="1" applyNumberFormat="1" applyFont="1" applyBorder="1" applyAlignment="1">
      <alignment horizontal="center" vertical="center" wrapText="1"/>
    </xf>
    <xf numFmtId="0" fontId="33" fillId="0" borderId="71" xfId="8" applyFont="1" applyBorder="1" applyAlignment="1">
      <alignment horizontal="left" vertical="center" wrapText="1"/>
    </xf>
    <xf numFmtId="166" fontId="33" fillId="0" borderId="64" xfId="8" applyNumberFormat="1" applyFont="1" applyBorder="1" applyAlignment="1">
      <alignment horizontal="center" vertical="center"/>
    </xf>
    <xf numFmtId="166" fontId="33" fillId="0" borderId="7" xfId="8" applyNumberFormat="1" applyFont="1" applyBorder="1" applyAlignment="1">
      <alignment horizontal="center" vertical="center"/>
    </xf>
    <xf numFmtId="0" fontId="92" fillId="0" borderId="0" xfId="8"/>
    <xf numFmtId="167" fontId="92" fillId="0" borderId="0" xfId="8" applyNumberFormat="1"/>
    <xf numFmtId="0" fontId="92" fillId="3" borderId="0" xfId="8" applyFill="1"/>
    <xf numFmtId="0" fontId="62" fillId="0" borderId="0" xfId="0" applyFont="1" applyAlignment="1">
      <alignment vertical="center"/>
    </xf>
    <xf numFmtId="0" fontId="38" fillId="24" borderId="77" xfId="8" applyFont="1" applyFill="1" applyBorder="1" applyAlignment="1">
      <alignment horizontal="center" vertical="center" wrapText="1"/>
    </xf>
    <xf numFmtId="0" fontId="38" fillId="24" borderId="53" xfId="8" applyFont="1" applyFill="1" applyBorder="1" applyAlignment="1">
      <alignment horizontal="center" vertical="center" wrapText="1"/>
    </xf>
    <xf numFmtId="0" fontId="38" fillId="24" borderId="12" xfId="8" applyFont="1" applyFill="1" applyBorder="1" applyAlignment="1">
      <alignment horizontal="center" vertical="center" wrapText="1"/>
    </xf>
    <xf numFmtId="0" fontId="38" fillId="24" borderId="17" xfId="8" applyFont="1" applyFill="1" applyBorder="1" applyAlignment="1">
      <alignment horizontal="center" vertical="center" wrapText="1"/>
    </xf>
    <xf numFmtId="0" fontId="38" fillId="3" borderId="0" xfId="8" applyFont="1" applyFill="1" applyAlignment="1">
      <alignment horizontal="center" vertical="center" wrapText="1"/>
    </xf>
    <xf numFmtId="0" fontId="33" fillId="0" borderId="73" xfId="8" applyFont="1" applyBorder="1" applyAlignment="1">
      <alignment horizontal="center" vertical="center" wrapText="1"/>
    </xf>
    <xf numFmtId="168" fontId="33" fillId="0" borderId="1" xfId="8" applyNumberFormat="1" applyFont="1" applyBorder="1" applyAlignment="1">
      <alignment horizontal="center" vertical="center" wrapText="1"/>
    </xf>
    <xf numFmtId="168" fontId="33" fillId="0" borderId="59" xfId="8" applyNumberFormat="1" applyFont="1" applyBorder="1" applyAlignment="1">
      <alignment horizontal="center" vertical="center" wrapText="1"/>
    </xf>
    <xf numFmtId="3" fontId="33" fillId="0" borderId="5" xfId="8" applyNumberFormat="1" applyFont="1" applyBorder="1" applyAlignment="1">
      <alignment horizontal="center" vertical="center"/>
    </xf>
    <xf numFmtId="3" fontId="33" fillId="0" borderId="62" xfId="8" applyNumberFormat="1" applyFont="1" applyBorder="1" applyAlignment="1">
      <alignment horizontal="center" vertical="center"/>
    </xf>
    <xf numFmtId="174" fontId="33" fillId="0" borderId="5" xfId="8" applyNumberFormat="1" applyFont="1" applyBorder="1" applyAlignment="1">
      <alignment horizontal="center" vertical="center"/>
    </xf>
    <xf numFmtId="174" fontId="33" fillId="0" borderId="62" xfId="8" applyNumberFormat="1" applyFont="1" applyBorder="1" applyAlignment="1">
      <alignment horizontal="center" vertical="center"/>
    </xf>
    <xf numFmtId="4" fontId="33" fillId="0" borderId="5" xfId="8" applyNumberFormat="1" applyFont="1" applyBorder="1" applyAlignment="1">
      <alignment horizontal="center" vertical="center"/>
    </xf>
    <xf numFmtId="4" fontId="33" fillId="0" borderId="62" xfId="8" applyNumberFormat="1" applyFont="1" applyBorder="1" applyAlignment="1">
      <alignment horizontal="center" vertical="center"/>
    </xf>
    <xf numFmtId="0" fontId="33" fillId="3" borderId="0" xfId="8" applyFont="1" applyFill="1"/>
    <xf numFmtId="0" fontId="31" fillId="3" borderId="0" xfId="8" applyFont="1" applyFill="1"/>
    <xf numFmtId="3" fontId="33" fillId="3" borderId="0" xfId="8" applyNumberFormat="1" applyFont="1" applyFill="1"/>
    <xf numFmtId="0" fontId="99" fillId="0" borderId="0" xfId="8" applyFont="1" applyAlignment="1">
      <alignment wrapText="1"/>
    </xf>
    <xf numFmtId="0" fontId="99" fillId="25" borderId="0" xfId="8" applyFont="1" applyFill="1"/>
    <xf numFmtId="0" fontId="120" fillId="25" borderId="0" xfId="8" applyFont="1" applyFill="1"/>
    <xf numFmtId="0" fontId="99" fillId="0" borderId="0" xfId="8" applyFont="1" applyAlignment="1">
      <alignment vertical="center"/>
    </xf>
    <xf numFmtId="0" fontId="121" fillId="0" borderId="0" xfId="8" applyFont="1"/>
    <xf numFmtId="0" fontId="33" fillId="0" borderId="58" xfId="8" applyFont="1" applyBorder="1" applyAlignment="1">
      <alignment vertical="center" wrapText="1"/>
    </xf>
    <xf numFmtId="0" fontId="33" fillId="25" borderId="76" xfId="8" applyFont="1" applyFill="1" applyBorder="1" applyAlignment="1">
      <alignment horizontal="center" vertical="center"/>
    </xf>
    <xf numFmtId="0" fontId="33" fillId="25" borderId="71" xfId="8" applyFont="1" applyFill="1" applyBorder="1" applyAlignment="1">
      <alignment vertical="center" wrapText="1"/>
    </xf>
    <xf numFmtId="0" fontId="33" fillId="25" borderId="35" xfId="8" applyFont="1" applyFill="1" applyBorder="1"/>
    <xf numFmtId="0" fontId="33" fillId="25" borderId="36" xfId="8" applyFont="1" applyFill="1" applyBorder="1"/>
    <xf numFmtId="0" fontId="33" fillId="25" borderId="37" xfId="8" applyFont="1" applyFill="1" applyBorder="1"/>
    <xf numFmtId="0" fontId="38" fillId="24" borderId="77" xfId="8" applyFont="1" applyFill="1" applyBorder="1" applyAlignment="1">
      <alignment horizontal="center" vertical="center"/>
    </xf>
    <xf numFmtId="0" fontId="33" fillId="25" borderId="73" xfId="8" applyFont="1" applyFill="1" applyBorder="1" applyAlignment="1">
      <alignment horizontal="center" vertical="center"/>
    </xf>
    <xf numFmtId="0" fontId="33" fillId="25" borderId="49" xfId="8" applyFont="1" applyFill="1" applyBorder="1" applyAlignment="1">
      <alignment vertical="center" wrapText="1"/>
    </xf>
    <xf numFmtId="0" fontId="33" fillId="25" borderId="23" xfId="8" applyFont="1" applyFill="1" applyBorder="1" applyAlignment="1">
      <alignment vertical="center" wrapText="1"/>
    </xf>
    <xf numFmtId="2" fontId="33" fillId="25" borderId="5" xfId="8" applyNumberFormat="1" applyFont="1" applyFill="1" applyBorder="1" applyAlignment="1">
      <alignment horizontal="center" vertical="center" wrapText="1"/>
    </xf>
    <xf numFmtId="3" fontId="33" fillId="25" borderId="7" xfId="8" applyNumberFormat="1" applyFont="1" applyFill="1" applyBorder="1" applyAlignment="1">
      <alignment horizontal="center" vertical="center" wrapText="1"/>
    </xf>
    <xf numFmtId="166" fontId="33" fillId="25" borderId="5" xfId="8" applyNumberFormat="1" applyFont="1" applyFill="1" applyBorder="1" applyAlignment="1">
      <alignment horizontal="center" vertical="center" wrapText="1"/>
    </xf>
    <xf numFmtId="166" fontId="33" fillId="25" borderId="7" xfId="8" applyNumberFormat="1" applyFont="1" applyFill="1" applyBorder="1" applyAlignment="1">
      <alignment horizontal="center" vertical="center" wrapText="1"/>
    </xf>
    <xf numFmtId="172" fontId="33" fillId="25" borderId="7" xfId="8" applyNumberFormat="1" applyFont="1" applyFill="1" applyBorder="1" applyAlignment="1">
      <alignment horizontal="center" vertical="center" wrapText="1"/>
    </xf>
    <xf numFmtId="0" fontId="33" fillId="25" borderId="41" xfId="8" applyFont="1" applyFill="1" applyBorder="1" applyAlignment="1">
      <alignment horizontal="center" vertical="center"/>
    </xf>
    <xf numFmtId="0" fontId="33" fillId="0" borderId="71" xfId="8" applyFont="1" applyBorder="1" applyAlignment="1">
      <alignment vertical="center" wrapText="1"/>
    </xf>
    <xf numFmtId="0" fontId="33" fillId="25" borderId="0" xfId="8" applyFont="1" applyFill="1"/>
    <xf numFmtId="0" fontId="109" fillId="25" borderId="0" xfId="8" applyFont="1" applyFill="1"/>
    <xf numFmtId="0" fontId="33" fillId="25" borderId="0" xfId="8" applyFont="1" applyFill="1" applyAlignment="1">
      <alignment vertical="center" wrapText="1"/>
    </xf>
    <xf numFmtId="0" fontId="45" fillId="25" borderId="0" xfId="8" applyFont="1" applyFill="1" applyAlignment="1">
      <alignment vertical="center" wrapText="1"/>
    </xf>
    <xf numFmtId="0" fontId="99" fillId="25" borderId="0" xfId="8" applyFont="1" applyFill="1" applyAlignment="1">
      <alignment vertical="center" wrapText="1"/>
    </xf>
    <xf numFmtId="0" fontId="38" fillId="25" borderId="0" xfId="8" applyFont="1" applyFill="1" applyAlignment="1">
      <alignment horizontal="center" vertical="center" wrapText="1"/>
    </xf>
    <xf numFmtId="0" fontId="33" fillId="25" borderId="0" xfId="8" applyFont="1" applyFill="1" applyAlignment="1">
      <alignment horizontal="center" vertical="center" wrapText="1"/>
    </xf>
    <xf numFmtId="0" fontId="45" fillId="25" borderId="0" xfId="8" applyFont="1" applyFill="1" applyAlignment="1">
      <alignment horizontal="center" vertical="center" wrapText="1"/>
    </xf>
    <xf numFmtId="0" fontId="45" fillId="25" borderId="103" xfId="8" applyFont="1" applyFill="1" applyBorder="1" applyAlignment="1">
      <alignment horizontal="center" vertical="center" wrapText="1"/>
    </xf>
    <xf numFmtId="181" fontId="33" fillId="25" borderId="0" xfId="8" applyNumberFormat="1" applyFont="1" applyFill="1" applyAlignment="1">
      <alignment vertical="center" wrapText="1"/>
    </xf>
    <xf numFmtId="181" fontId="45" fillId="25" borderId="0" xfId="8" applyNumberFormat="1" applyFont="1" applyFill="1" applyAlignment="1">
      <alignment vertical="center" wrapText="1"/>
    </xf>
    <xf numFmtId="181" fontId="45" fillId="25" borderId="103" xfId="8" applyNumberFormat="1" applyFont="1" applyFill="1" applyBorder="1" applyAlignment="1">
      <alignment vertical="center" wrapText="1"/>
    </xf>
    <xf numFmtId="181" fontId="99" fillId="25" borderId="0" xfId="8" applyNumberFormat="1" applyFont="1" applyFill="1" applyAlignment="1">
      <alignment vertical="center" wrapText="1"/>
    </xf>
    <xf numFmtId="181" fontId="38" fillId="25" borderId="0" xfId="8" applyNumberFormat="1" applyFont="1" applyFill="1" applyAlignment="1">
      <alignment vertical="center" wrapText="1"/>
    </xf>
    <xf numFmtId="181" fontId="65" fillId="25" borderId="0" xfId="8" applyNumberFormat="1" applyFont="1" applyFill="1" applyAlignment="1">
      <alignment vertical="center" wrapText="1"/>
    </xf>
    <xf numFmtId="181" fontId="65" fillId="25" borderId="103" xfId="8" applyNumberFormat="1" applyFont="1" applyFill="1" applyBorder="1" applyAlignment="1">
      <alignment vertical="center" wrapText="1"/>
    </xf>
    <xf numFmtId="181" fontId="104" fillId="25" borderId="0" xfId="8" applyNumberFormat="1" applyFont="1" applyFill="1" applyAlignment="1">
      <alignment vertical="center" wrapText="1"/>
    </xf>
    <xf numFmtId="181" fontId="111" fillId="25" borderId="0" xfId="8" applyNumberFormat="1" applyFont="1" applyFill="1" applyAlignment="1">
      <alignment vertical="center" wrapText="1"/>
    </xf>
    <xf numFmtId="181" fontId="122" fillId="25" borderId="0" xfId="8" applyNumberFormat="1" applyFont="1" applyFill="1" applyAlignment="1">
      <alignment vertical="center" wrapText="1"/>
    </xf>
    <xf numFmtId="181" fontId="122" fillId="25" borderId="103" xfId="8" applyNumberFormat="1" applyFont="1" applyFill="1" applyBorder="1" applyAlignment="1">
      <alignment vertical="center" wrapText="1"/>
    </xf>
    <xf numFmtId="181" fontId="102" fillId="25" borderId="0" xfId="8" applyNumberFormat="1" applyFont="1" applyFill="1" applyAlignment="1">
      <alignment vertical="center" wrapText="1"/>
    </xf>
    <xf numFmtId="181" fontId="38" fillId="25" borderId="0" xfId="8" applyNumberFormat="1" applyFont="1" applyFill="1" applyAlignment="1">
      <alignment horizontal="center" vertical="center" wrapText="1"/>
    </xf>
    <xf numFmtId="181" fontId="38" fillId="25" borderId="106" xfId="8" applyNumberFormat="1" applyFont="1" applyFill="1" applyBorder="1" applyAlignment="1">
      <alignment vertical="center" wrapText="1"/>
    </xf>
    <xf numFmtId="10" fontId="38" fillId="25" borderId="106" xfId="8" applyNumberFormat="1" applyFont="1" applyFill="1" applyBorder="1" applyAlignment="1">
      <alignment horizontal="center" vertical="center" wrapText="1"/>
    </xf>
    <xf numFmtId="181" fontId="65" fillId="25" borderId="106" xfId="8" applyNumberFormat="1" applyFont="1" applyFill="1" applyBorder="1" applyAlignment="1">
      <alignment vertical="center" wrapText="1"/>
    </xf>
    <xf numFmtId="181" fontId="65" fillId="25" borderId="109" xfId="8" applyNumberFormat="1" applyFont="1" applyFill="1" applyBorder="1" applyAlignment="1">
      <alignment vertical="center" wrapText="1"/>
    </xf>
    <xf numFmtId="181" fontId="33" fillId="25" borderId="101" xfId="8" applyNumberFormat="1" applyFont="1" applyFill="1" applyBorder="1" applyAlignment="1">
      <alignment vertical="center" wrapText="1"/>
    </xf>
    <xf numFmtId="181" fontId="45" fillId="25" borderId="101" xfId="8" applyNumberFormat="1" applyFont="1" applyFill="1" applyBorder="1" applyAlignment="1">
      <alignment vertical="center" wrapText="1"/>
    </xf>
    <xf numFmtId="181" fontId="45" fillId="25" borderId="102" xfId="8" applyNumberFormat="1" applyFont="1" applyFill="1" applyBorder="1" applyAlignment="1">
      <alignment vertical="center" wrapText="1"/>
    </xf>
    <xf numFmtId="0" fontId="45" fillId="25" borderId="103" xfId="8" applyFont="1" applyFill="1" applyBorder="1" applyAlignment="1">
      <alignment vertical="center" wrapText="1"/>
    </xf>
    <xf numFmtId="0" fontId="33" fillId="25" borderId="108" xfId="8" applyFont="1" applyFill="1" applyBorder="1" applyAlignment="1">
      <alignment vertical="center" wrapText="1"/>
    </xf>
    <xf numFmtId="0" fontId="33" fillId="25" borderId="106" xfId="8" applyFont="1" applyFill="1" applyBorder="1" applyAlignment="1">
      <alignment vertical="center" wrapText="1"/>
    </xf>
    <xf numFmtId="0" fontId="45" fillId="25" borderId="106" xfId="8" applyFont="1" applyFill="1" applyBorder="1" applyAlignment="1">
      <alignment vertical="center" wrapText="1"/>
    </xf>
    <xf numFmtId="0" fontId="45" fillId="25" borderId="109" xfId="8" applyFont="1" applyFill="1" applyBorder="1" applyAlignment="1">
      <alignment vertical="center" wrapText="1"/>
    </xf>
    <xf numFmtId="0" fontId="33" fillId="25" borderId="111" xfId="8" applyFont="1" applyFill="1" applyBorder="1" applyAlignment="1">
      <alignment vertical="center" wrapText="1"/>
    </xf>
    <xf numFmtId="0" fontId="33" fillId="25" borderId="112" xfId="8" applyFont="1" applyFill="1" applyBorder="1" applyAlignment="1">
      <alignment vertical="center" wrapText="1"/>
    </xf>
    <xf numFmtId="0" fontId="33" fillId="25" borderId="112" xfId="8" applyFont="1" applyFill="1" applyBorder="1" applyAlignment="1">
      <alignment horizontal="center" vertical="center" wrapText="1"/>
    </xf>
    <xf numFmtId="0" fontId="38" fillId="25" borderId="115" xfId="8" applyFont="1" applyFill="1" applyBorder="1" applyAlignment="1">
      <alignment vertical="center" wrapText="1"/>
    </xf>
    <xf numFmtId="181" fontId="33" fillId="25" borderId="115" xfId="8" applyNumberFormat="1" applyFont="1" applyFill="1" applyBorder="1" applyAlignment="1">
      <alignment vertical="center" wrapText="1"/>
    </xf>
    <xf numFmtId="181" fontId="38" fillId="25" borderId="115" xfId="8" applyNumberFormat="1" applyFont="1" applyFill="1" applyBorder="1" applyAlignment="1">
      <alignment vertical="center" wrapText="1"/>
    </xf>
    <xf numFmtId="181" fontId="104" fillId="25" borderId="111" xfId="8" applyNumberFormat="1" applyFont="1" applyFill="1" applyBorder="1" applyAlignment="1">
      <alignment vertical="center" wrapText="1"/>
    </xf>
    <xf numFmtId="181" fontId="104" fillId="25" borderId="112" xfId="8" applyNumberFormat="1" applyFont="1" applyFill="1" applyBorder="1" applyAlignment="1">
      <alignment vertical="center" wrapText="1"/>
    </xf>
    <xf numFmtId="0" fontId="33" fillId="25" borderId="116" xfId="8" applyFont="1" applyFill="1" applyBorder="1" applyAlignment="1">
      <alignment vertical="center" wrapText="1"/>
    </xf>
    <xf numFmtId="0" fontId="33" fillId="25" borderId="118" xfId="8" applyFont="1" applyFill="1" applyBorder="1" applyAlignment="1">
      <alignment vertical="center" wrapText="1"/>
    </xf>
    <xf numFmtId="0" fontId="38" fillId="25" borderId="110" xfId="8" applyFont="1" applyFill="1" applyBorder="1" applyAlignment="1">
      <alignment horizontal="center" vertical="center" wrapText="1"/>
    </xf>
    <xf numFmtId="0" fontId="33" fillId="25" borderId="117" xfId="8" applyFont="1" applyFill="1" applyBorder="1" applyAlignment="1">
      <alignment horizontal="center" vertical="center" wrapText="1"/>
    </xf>
    <xf numFmtId="0" fontId="33" fillId="25" borderId="119" xfId="8" applyFont="1" applyFill="1" applyBorder="1" applyAlignment="1">
      <alignment horizontal="center" vertical="center" wrapText="1"/>
    </xf>
    <xf numFmtId="0" fontId="33" fillId="25" borderId="115" xfId="8" applyFont="1" applyFill="1" applyBorder="1" applyAlignment="1">
      <alignment horizontal="center" vertical="center" wrapText="1"/>
    </xf>
    <xf numFmtId="0" fontId="33" fillId="25" borderId="110" xfId="8" applyFont="1" applyFill="1" applyBorder="1" applyAlignment="1">
      <alignment horizontal="center" vertical="center" wrapText="1"/>
    </xf>
    <xf numFmtId="181" fontId="33" fillId="25" borderId="110" xfId="8" applyNumberFormat="1" applyFont="1" applyFill="1" applyBorder="1" applyAlignment="1">
      <alignment vertical="center" wrapText="1"/>
    </xf>
    <xf numFmtId="181" fontId="38" fillId="25" borderId="110" xfId="8" applyNumberFormat="1" applyFont="1" applyFill="1" applyBorder="1" applyAlignment="1">
      <alignment vertical="center" wrapText="1"/>
    </xf>
    <xf numFmtId="181" fontId="111" fillId="25" borderId="120" xfId="8" applyNumberFormat="1" applyFont="1" applyFill="1" applyBorder="1" applyAlignment="1">
      <alignment vertical="center" wrapText="1"/>
    </xf>
    <xf numFmtId="0" fontId="38" fillId="25" borderId="111" xfId="8" applyFont="1" applyFill="1" applyBorder="1" applyAlignment="1">
      <alignment vertical="center" wrapText="1"/>
    </xf>
    <xf numFmtId="0" fontId="38" fillId="25" borderId="111" xfId="8" applyFont="1" applyFill="1" applyBorder="1" applyAlignment="1">
      <alignment horizontal="center" vertical="center" wrapText="1"/>
    </xf>
    <xf numFmtId="0" fontId="38" fillId="25" borderId="116" xfId="8" applyFont="1" applyFill="1" applyBorder="1" applyAlignment="1">
      <alignment vertical="center" wrapText="1"/>
    </xf>
    <xf numFmtId="0" fontId="38" fillId="25" borderId="118" xfId="8" applyFont="1" applyFill="1" applyBorder="1" applyAlignment="1">
      <alignment horizontal="center" vertical="center" wrapText="1"/>
    </xf>
    <xf numFmtId="0" fontId="33" fillId="25" borderId="117" xfId="8" applyFont="1" applyFill="1" applyBorder="1" applyAlignment="1">
      <alignment vertical="center" wrapText="1"/>
    </xf>
    <xf numFmtId="0" fontId="99" fillId="25" borderId="110" xfId="8" applyFont="1" applyFill="1" applyBorder="1" applyAlignment="1">
      <alignment vertical="center" wrapText="1"/>
    </xf>
    <xf numFmtId="0" fontId="33" fillId="25" borderId="115" xfId="8" applyFont="1" applyFill="1" applyBorder="1" applyAlignment="1">
      <alignment vertical="center" wrapText="1"/>
    </xf>
    <xf numFmtId="181" fontId="99" fillId="25" borderId="110" xfId="8" applyNumberFormat="1" applyFont="1" applyFill="1" applyBorder="1" applyAlignment="1">
      <alignment vertical="center" wrapText="1"/>
    </xf>
    <xf numFmtId="181" fontId="111" fillId="25" borderId="115" xfId="8" applyNumberFormat="1" applyFont="1" applyFill="1" applyBorder="1" applyAlignment="1">
      <alignment vertical="center" wrapText="1"/>
    </xf>
    <xf numFmtId="181" fontId="111" fillId="25" borderId="110" xfId="8" applyNumberFormat="1" applyFont="1" applyFill="1" applyBorder="1" applyAlignment="1">
      <alignment vertical="center" wrapText="1"/>
    </xf>
    <xf numFmtId="181" fontId="38" fillId="25" borderId="114" xfId="8" applyNumberFormat="1" applyFont="1" applyFill="1" applyBorder="1" applyAlignment="1">
      <alignment vertical="center" wrapText="1"/>
    </xf>
    <xf numFmtId="181" fontId="38" fillId="25" borderId="113" xfId="8" applyNumberFormat="1" applyFont="1" applyFill="1" applyBorder="1" applyAlignment="1">
      <alignment vertical="center" wrapText="1"/>
    </xf>
    <xf numFmtId="181" fontId="33" fillId="25" borderId="121" xfId="8" applyNumberFormat="1" applyFont="1" applyFill="1" applyBorder="1" applyAlignment="1">
      <alignment vertical="center" wrapText="1"/>
    </xf>
    <xf numFmtId="181" fontId="38" fillId="25" borderId="117" xfId="8" applyNumberFormat="1" applyFont="1" applyFill="1" applyBorder="1" applyAlignment="1">
      <alignment vertical="center" wrapText="1"/>
    </xf>
    <xf numFmtId="181" fontId="38" fillId="25" borderId="112" xfId="8" applyNumberFormat="1" applyFont="1" applyFill="1" applyBorder="1" applyAlignment="1">
      <alignment vertical="center" wrapText="1"/>
    </xf>
    <xf numFmtId="181" fontId="111" fillId="25" borderId="112" xfId="8" applyNumberFormat="1" applyFont="1" applyFill="1" applyBorder="1" applyAlignment="1">
      <alignment vertical="center" wrapText="1"/>
    </xf>
    <xf numFmtId="181" fontId="111" fillId="25" borderId="119" xfId="8" applyNumberFormat="1" applyFont="1" applyFill="1" applyBorder="1" applyAlignment="1">
      <alignment vertical="center" wrapText="1"/>
    </xf>
    <xf numFmtId="181" fontId="38" fillId="25" borderId="116" xfId="8" applyNumberFormat="1" applyFont="1" applyFill="1" applyBorder="1" applyAlignment="1">
      <alignment vertical="center" wrapText="1"/>
    </xf>
    <xf numFmtId="181" fontId="38" fillId="25" borderId="111" xfId="8" applyNumberFormat="1" applyFont="1" applyFill="1" applyBorder="1" applyAlignment="1">
      <alignment vertical="center" wrapText="1"/>
    </xf>
    <xf numFmtId="0" fontId="33" fillId="25" borderId="123" xfId="8" applyFont="1" applyFill="1" applyBorder="1" applyAlignment="1">
      <alignment horizontal="center" vertical="center" wrapText="1"/>
    </xf>
    <xf numFmtId="0" fontId="33" fillId="25" borderId="124" xfId="8" applyFont="1" applyFill="1" applyBorder="1" applyAlignment="1">
      <alignment horizontal="center" vertical="center" wrapText="1"/>
    </xf>
    <xf numFmtId="0" fontId="27" fillId="25" borderId="0" xfId="8" applyFont="1" applyFill="1" applyAlignment="1">
      <alignment vertical="center" wrapText="1"/>
    </xf>
    <xf numFmtId="9" fontId="27" fillId="0" borderId="0" xfId="0" applyNumberFormat="1" applyFont="1" applyAlignment="1">
      <alignment horizontal="right" vertical="center"/>
    </xf>
    <xf numFmtId="0" fontId="123" fillId="0" borderId="0" xfId="8" applyFont="1"/>
    <xf numFmtId="0" fontId="33" fillId="0" borderId="60" xfId="8" applyFont="1" applyBorder="1" applyAlignment="1">
      <alignment horizontal="center"/>
    </xf>
    <xf numFmtId="0" fontId="33" fillId="0" borderId="59" xfId="8" applyFont="1" applyBorder="1" applyAlignment="1">
      <alignment horizontal="center"/>
    </xf>
    <xf numFmtId="0" fontId="33" fillId="0" borderId="66" xfId="8" applyFont="1" applyBorder="1" applyAlignment="1">
      <alignment horizontal="center"/>
    </xf>
    <xf numFmtId="0" fontId="10" fillId="0" borderId="0" xfId="15"/>
    <xf numFmtId="0" fontId="125" fillId="0" borderId="0" xfId="15" applyFont="1"/>
    <xf numFmtId="0" fontId="126" fillId="0" borderId="0" xfId="28" applyFont="1"/>
    <xf numFmtId="3" fontId="33" fillId="25" borderId="7" xfId="8" applyNumberFormat="1" applyFont="1" applyFill="1" applyBorder="1" applyAlignment="1">
      <alignment horizontal="center" vertical="center"/>
    </xf>
    <xf numFmtId="168" fontId="33" fillId="0" borderId="7" xfId="8" applyNumberFormat="1" applyFont="1" applyBorder="1" applyAlignment="1">
      <alignment horizontal="center" vertical="center"/>
    </xf>
    <xf numFmtId="0" fontId="89" fillId="0" borderId="0" xfId="8" applyFont="1"/>
    <xf numFmtId="0" fontId="89" fillId="0" borderId="0" xfId="8" applyFont="1" applyAlignment="1">
      <alignment horizontal="center"/>
    </xf>
    <xf numFmtId="0" fontId="38" fillId="26" borderId="29" xfId="8" applyFont="1" applyFill="1" applyBorder="1"/>
    <xf numFmtId="0" fontId="38" fillId="26" borderId="52" xfId="8" applyFont="1" applyFill="1" applyBorder="1"/>
    <xf numFmtId="0" fontId="38" fillId="26" borderId="31" xfId="8" applyFont="1" applyFill="1" applyBorder="1" applyAlignment="1">
      <alignment horizontal="center"/>
    </xf>
    <xf numFmtId="0" fontId="33" fillId="0" borderId="55" xfId="8" applyFont="1" applyBorder="1"/>
    <xf numFmtId="0" fontId="33" fillId="0" borderId="48" xfId="8" applyFont="1" applyBorder="1"/>
    <xf numFmtId="0" fontId="33" fillId="0" borderId="64" xfId="8" applyFont="1" applyBorder="1" applyAlignment="1">
      <alignment horizontal="center"/>
    </xf>
    <xf numFmtId="0" fontId="33" fillId="0" borderId="5" xfId="8" applyFont="1" applyBorder="1"/>
    <xf numFmtId="0" fontId="33" fillId="0" borderId="56" xfId="8" applyFont="1" applyBorder="1"/>
    <xf numFmtId="0" fontId="33" fillId="0" borderId="7" xfId="8" applyFont="1" applyBorder="1" applyAlignment="1">
      <alignment horizontal="center"/>
    </xf>
    <xf numFmtId="2" fontId="33" fillId="0" borderId="5" xfId="8" applyNumberFormat="1" applyFont="1" applyBorder="1"/>
    <xf numFmtId="4" fontId="33" fillId="0" borderId="5" xfId="8" applyNumberFormat="1" applyFont="1" applyBorder="1"/>
    <xf numFmtId="0" fontId="33" fillId="0" borderId="32" xfId="8" applyFont="1" applyBorder="1"/>
    <xf numFmtId="0" fontId="33" fillId="0" borderId="10" xfId="8" applyFont="1" applyBorder="1"/>
    <xf numFmtId="4" fontId="33" fillId="0" borderId="32" xfId="8" applyNumberFormat="1" applyFont="1" applyBorder="1"/>
    <xf numFmtId="0" fontId="33" fillId="0" borderId="34" xfId="8" applyFont="1" applyBorder="1" applyAlignment="1">
      <alignment horizontal="center"/>
    </xf>
    <xf numFmtId="0" fontId="20" fillId="0" borderId="0" xfId="15" applyFont="1"/>
    <xf numFmtId="0" fontId="20" fillId="0" borderId="0" xfId="15" applyFont="1" applyAlignment="1">
      <alignment horizontal="left"/>
    </xf>
    <xf numFmtId="4" fontId="20" fillId="0" borderId="0" xfId="15" applyNumberFormat="1" applyFont="1"/>
    <xf numFmtId="4" fontId="27" fillId="0" borderId="0" xfId="15" applyNumberFormat="1" applyFont="1"/>
    <xf numFmtId="4" fontId="31" fillId="3" borderId="0" xfId="15" applyNumberFormat="1" applyFont="1" applyFill="1"/>
    <xf numFmtId="0" fontId="127" fillId="27" borderId="1" xfId="28" applyFont="1" applyFill="1" applyBorder="1" applyAlignment="1">
      <alignment horizontal="center"/>
    </xf>
    <xf numFmtId="0" fontId="127" fillId="27" borderId="3" xfId="28" applyFont="1" applyFill="1" applyBorder="1"/>
    <xf numFmtId="4" fontId="127" fillId="27" borderId="1" xfId="28" applyNumberFormat="1" applyFont="1" applyFill="1" applyBorder="1" applyAlignment="1">
      <alignment horizontal="center"/>
    </xf>
    <xf numFmtId="4" fontId="127" fillId="27" borderId="14" xfId="28" applyNumberFormat="1" applyFont="1" applyFill="1" applyBorder="1" applyAlignment="1">
      <alignment horizontal="center"/>
    </xf>
    <xf numFmtId="0" fontId="127" fillId="27" borderId="3" xfId="28" applyFont="1" applyFill="1" applyBorder="1" applyAlignment="1">
      <alignment horizontal="center"/>
    </xf>
    <xf numFmtId="0" fontId="127" fillId="27" borderId="4" xfId="28" applyFont="1" applyFill="1" applyBorder="1" applyAlignment="1">
      <alignment horizontal="center"/>
    </xf>
    <xf numFmtId="0" fontId="127" fillId="27" borderId="32" xfId="28" applyFont="1" applyFill="1" applyBorder="1"/>
    <xf numFmtId="0" fontId="127" fillId="27" borderId="9" xfId="28" applyFont="1" applyFill="1" applyBorder="1"/>
    <xf numFmtId="0" fontId="127" fillId="27" borderId="32" xfId="28" applyFont="1" applyFill="1" applyBorder="1" applyAlignment="1">
      <alignment horizontal="center"/>
    </xf>
    <xf numFmtId="0" fontId="127" fillId="27" borderId="33" xfId="28" quotePrefix="1" applyFont="1" applyFill="1" applyBorder="1" applyAlignment="1">
      <alignment horizontal="center"/>
    </xf>
    <xf numFmtId="0" fontId="127" fillId="27" borderId="9" xfId="28" applyFont="1" applyFill="1" applyBorder="1" applyAlignment="1">
      <alignment horizontal="center"/>
    </xf>
    <xf numFmtId="0" fontId="127" fillId="27" borderId="34" xfId="28" applyFont="1" applyFill="1" applyBorder="1" applyAlignment="1">
      <alignment horizontal="center"/>
    </xf>
    <xf numFmtId="4" fontId="127" fillId="27" borderId="33" xfId="28" applyNumberFormat="1" applyFont="1" applyFill="1" applyBorder="1" applyAlignment="1">
      <alignment horizontal="center" vertical="center"/>
    </xf>
    <xf numFmtId="4" fontId="127" fillId="27" borderId="34" xfId="28" applyNumberFormat="1" applyFont="1" applyFill="1" applyBorder="1" applyAlignment="1">
      <alignment horizontal="center" vertical="center"/>
    </xf>
    <xf numFmtId="0" fontId="127" fillId="0" borderId="69" xfId="28" applyFont="1" applyBorder="1" applyAlignment="1">
      <alignment horizontal="center"/>
    </xf>
    <xf numFmtId="4" fontId="48" fillId="3" borderId="70" xfId="15" applyNumberFormat="1" applyFont="1" applyFill="1" applyBorder="1"/>
    <xf numFmtId="4" fontId="48" fillId="3" borderId="31" xfId="15" applyNumberFormat="1" applyFont="1" applyFill="1" applyBorder="1" applyAlignment="1">
      <alignment horizontal="right"/>
    </xf>
    <xf numFmtId="0" fontId="33" fillId="0" borderId="61" xfId="28" applyFont="1" applyBorder="1" applyAlignment="1">
      <alignment horizontal="center"/>
    </xf>
    <xf numFmtId="0" fontId="33" fillId="0" borderId="55" xfId="28" applyFont="1" applyBorder="1" applyAlignment="1">
      <alignment horizontal="center" wrapText="1"/>
    </xf>
    <xf numFmtId="0" fontId="33" fillId="0" borderId="24" xfId="28" applyFont="1" applyBorder="1" applyAlignment="1">
      <alignment wrapText="1"/>
    </xf>
    <xf numFmtId="4" fontId="97" fillId="3" borderId="50" xfId="28" applyNumberFormat="1" applyFont="1" applyFill="1" applyBorder="1" applyAlignment="1">
      <alignment horizontal="right" vertical="center"/>
    </xf>
    <xf numFmtId="4" fontId="33" fillId="3" borderId="64" xfId="28" applyNumberFormat="1" applyFont="1" applyFill="1" applyBorder="1" applyAlignment="1">
      <alignment horizontal="right" vertical="center"/>
    </xf>
    <xf numFmtId="168" fontId="27" fillId="3" borderId="64" xfId="28" applyNumberFormat="1" applyFont="1" applyFill="1" applyBorder="1" applyAlignment="1">
      <alignment horizontal="right" vertical="center"/>
    </xf>
    <xf numFmtId="0" fontId="33" fillId="0" borderId="5" xfId="28" applyFont="1" applyBorder="1" applyAlignment="1">
      <alignment horizontal="center" wrapText="1"/>
    </xf>
    <xf numFmtId="165" fontId="27" fillId="3" borderId="6" xfId="28" applyNumberFormat="1" applyFont="1" applyFill="1" applyBorder="1" applyAlignment="1">
      <alignment horizontal="right" vertical="center"/>
    </xf>
    <xf numFmtId="168" fontId="27" fillId="3" borderId="7" xfId="28" applyNumberFormat="1" applyFont="1" applyFill="1" applyBorder="1" applyAlignment="1">
      <alignment horizontal="right" vertical="center"/>
    </xf>
    <xf numFmtId="0" fontId="33" fillId="0" borderId="6" xfId="15" applyFont="1" applyBorder="1" applyAlignment="1">
      <alignment wrapText="1"/>
    </xf>
    <xf numFmtId="4" fontId="97" fillId="3" borderId="6" xfId="28" quotePrefix="1" applyNumberFormat="1" applyFont="1" applyFill="1" applyBorder="1" applyAlignment="1">
      <alignment horizontal="right" vertical="center"/>
    </xf>
    <xf numFmtId="4" fontId="97" fillId="3" borderId="6" xfId="28" applyNumberFormat="1" applyFont="1" applyFill="1" applyBorder="1" applyAlignment="1">
      <alignment horizontal="right" vertical="center"/>
    </xf>
    <xf numFmtId="4" fontId="97" fillId="3" borderId="7" xfId="28" quotePrefix="1" applyNumberFormat="1" applyFont="1" applyFill="1" applyBorder="1" applyAlignment="1">
      <alignment horizontal="right" vertical="center"/>
    </xf>
    <xf numFmtId="0" fontId="97" fillId="0" borderId="5" xfId="28" applyFont="1" applyBorder="1" applyAlignment="1">
      <alignment horizontal="right" vertical="center"/>
    </xf>
    <xf numFmtId="0" fontId="97" fillId="0" borderId="78" xfId="28" applyFont="1" applyBorder="1" applyAlignment="1">
      <alignment horizontal="center"/>
    </xf>
    <xf numFmtId="0" fontId="97" fillId="0" borderId="75" xfId="28" applyFont="1" applyBorder="1" applyAlignment="1">
      <alignment horizontal="center"/>
    </xf>
    <xf numFmtId="0" fontId="97" fillId="0" borderId="76" xfId="28" applyFont="1" applyBorder="1" applyAlignment="1">
      <alignment horizontal="center"/>
    </xf>
    <xf numFmtId="4" fontId="38" fillId="3" borderId="54" xfId="29" applyNumberFormat="1" applyFont="1" applyFill="1" applyBorder="1" applyAlignment="1">
      <alignment horizontal="right" vertical="center"/>
    </xf>
    <xf numFmtId="0" fontId="97" fillId="0" borderId="61" xfId="28" applyFont="1" applyBorder="1" applyAlignment="1">
      <alignment horizontal="center"/>
    </xf>
    <xf numFmtId="4" fontId="33" fillId="3" borderId="50" xfId="29" applyNumberFormat="1" applyFont="1" applyFill="1" applyBorder="1" applyAlignment="1">
      <alignment horizontal="right" vertical="center"/>
    </xf>
    <xf numFmtId="4" fontId="33" fillId="3" borderId="57" xfId="29" applyNumberFormat="1" applyFont="1" applyFill="1" applyBorder="1" applyAlignment="1">
      <alignment horizontal="right" vertical="center"/>
    </xf>
    <xf numFmtId="0" fontId="97" fillId="0" borderId="66" xfId="28" applyFont="1" applyBorder="1" applyAlignment="1">
      <alignment horizontal="center"/>
    </xf>
    <xf numFmtId="0" fontId="97" fillId="0" borderId="79" xfId="28" applyFont="1" applyBorder="1" applyAlignment="1">
      <alignment horizontal="center"/>
    </xf>
    <xf numFmtId="4" fontId="33" fillId="3" borderId="46" xfId="29" applyNumberFormat="1" applyFont="1" applyFill="1" applyBorder="1" applyAlignment="1">
      <alignment horizontal="right" vertical="center"/>
    </xf>
    <xf numFmtId="4" fontId="38" fillId="3" borderId="70" xfId="29" applyNumberFormat="1" applyFont="1" applyFill="1" applyBorder="1" applyAlignment="1">
      <alignment horizontal="right" vertical="center"/>
    </xf>
    <xf numFmtId="4" fontId="38" fillId="3" borderId="31" xfId="29" applyNumberFormat="1" applyFont="1" applyFill="1" applyBorder="1" applyAlignment="1">
      <alignment horizontal="right" vertical="center"/>
    </xf>
    <xf numFmtId="0" fontId="97" fillId="0" borderId="60" xfId="28" applyFont="1" applyBorder="1" applyAlignment="1">
      <alignment horizontal="center"/>
    </xf>
    <xf numFmtId="0" fontId="97" fillId="0" borderId="58" xfId="28" applyFont="1" applyBorder="1" applyAlignment="1">
      <alignment horizontal="left"/>
    </xf>
    <xf numFmtId="0" fontId="97" fillId="0" borderId="59" xfId="28" applyFont="1" applyBorder="1" applyAlignment="1">
      <alignment horizontal="left"/>
    </xf>
    <xf numFmtId="0" fontId="127" fillId="0" borderId="77" xfId="28" applyFont="1" applyBorder="1" applyAlignment="1">
      <alignment horizontal="center"/>
    </xf>
    <xf numFmtId="0" fontId="97" fillId="0" borderId="73" xfId="28" applyFont="1" applyBorder="1" applyAlignment="1">
      <alignment horizontal="center"/>
    </xf>
    <xf numFmtId="0" fontId="97" fillId="0" borderId="74" xfId="28" applyFont="1" applyBorder="1" applyAlignment="1">
      <alignment horizontal="center"/>
    </xf>
    <xf numFmtId="0" fontId="127" fillId="27" borderId="77" xfId="28" applyFont="1" applyFill="1" applyBorder="1" applyAlignment="1">
      <alignment horizontal="center"/>
    </xf>
    <xf numFmtId="0" fontId="127" fillId="27" borderId="69" xfId="28" applyFont="1" applyFill="1" applyBorder="1" applyAlignment="1">
      <alignment horizontal="right"/>
    </xf>
    <xf numFmtId="0" fontId="127" fillId="27" borderId="53" xfId="28" applyFont="1" applyFill="1" applyBorder="1" applyAlignment="1">
      <alignment horizontal="right"/>
    </xf>
    <xf numFmtId="0" fontId="127" fillId="27" borderId="29" xfId="28" quotePrefix="1" applyFont="1" applyFill="1" applyBorder="1" applyAlignment="1">
      <alignment horizontal="right" vertical="center"/>
    </xf>
    <xf numFmtId="4" fontId="127" fillId="27" borderId="70" xfId="28" applyNumberFormat="1" applyFont="1" applyFill="1" applyBorder="1" applyAlignment="1">
      <alignment horizontal="right" vertical="center"/>
    </xf>
    <xf numFmtId="4" fontId="127" fillId="27" borderId="31" xfId="28" applyNumberFormat="1" applyFont="1" applyFill="1" applyBorder="1" applyAlignment="1">
      <alignment horizontal="right" vertical="center"/>
    </xf>
    <xf numFmtId="0" fontId="97" fillId="0" borderId="35" xfId="28" applyFont="1" applyBorder="1" applyAlignment="1">
      <alignment horizontal="left"/>
    </xf>
    <xf numFmtId="0" fontId="97" fillId="0" borderId="36" xfId="28" applyFont="1" applyBorder="1" applyAlignment="1">
      <alignment horizontal="left"/>
    </xf>
    <xf numFmtId="0" fontId="97" fillId="0" borderId="37" xfId="28" applyFont="1" applyBorder="1" applyAlignment="1">
      <alignment horizontal="left"/>
    </xf>
    <xf numFmtId="4" fontId="38" fillId="0" borderId="3" xfId="29" applyNumberFormat="1" applyFont="1" applyFill="1" applyBorder="1"/>
    <xf numFmtId="4" fontId="38" fillId="0" borderId="4" xfId="29" applyNumberFormat="1" applyFont="1" applyFill="1" applyBorder="1"/>
    <xf numFmtId="4" fontId="127" fillId="0" borderId="9" xfId="28" applyNumberFormat="1" applyFont="1" applyBorder="1"/>
    <xf numFmtId="4" fontId="127" fillId="0" borderId="34" xfId="28" applyNumberFormat="1" applyFont="1" applyBorder="1"/>
    <xf numFmtId="4" fontId="127" fillId="0" borderId="3" xfId="28" applyNumberFormat="1" applyFont="1" applyBorder="1"/>
    <xf numFmtId="4" fontId="38" fillId="3" borderId="4" xfId="29" applyNumberFormat="1" applyFont="1" applyFill="1" applyBorder="1"/>
    <xf numFmtId="4" fontId="38" fillId="3" borderId="34" xfId="29" applyNumberFormat="1" applyFont="1" applyFill="1" applyBorder="1"/>
    <xf numFmtId="0" fontId="38" fillId="25" borderId="0" xfId="8" applyFont="1" applyFill="1" applyAlignment="1">
      <alignment vertical="center" wrapText="1"/>
    </xf>
    <xf numFmtId="0" fontId="128" fillId="0" borderId="0" xfId="0" applyFont="1"/>
    <xf numFmtId="0" fontId="15" fillId="0" borderId="0" xfId="0" applyFont="1"/>
    <xf numFmtId="0" fontId="97" fillId="0" borderId="125" xfId="0" applyFont="1" applyBorder="1" applyAlignment="1">
      <alignment horizontal="left" vertical="center"/>
    </xf>
    <xf numFmtId="0" fontId="33" fillId="0" borderId="125" xfId="0" applyFont="1" applyBorder="1" applyAlignment="1">
      <alignment horizontal="left" vertical="center"/>
    </xf>
    <xf numFmtId="0" fontId="15" fillId="0" borderId="0" xfId="0" applyFont="1" applyAlignment="1">
      <alignment horizontal="center"/>
    </xf>
    <xf numFmtId="0" fontId="97" fillId="0" borderId="125" xfId="0" applyFont="1" applyBorder="1" applyAlignment="1">
      <alignment horizontal="center" vertical="center"/>
    </xf>
    <xf numFmtId="0" fontId="15" fillId="0" borderId="0" xfId="0" applyFont="1" applyAlignment="1">
      <alignment horizontal="right"/>
    </xf>
    <xf numFmtId="0" fontId="94" fillId="0" borderId="0" xfId="11"/>
    <xf numFmtId="0" fontId="129" fillId="0" borderId="0" xfId="11" applyFont="1"/>
    <xf numFmtId="0" fontId="97" fillId="0" borderId="0" xfId="11" applyFont="1"/>
    <xf numFmtId="0" fontId="97" fillId="28" borderId="125" xfId="11" applyFont="1" applyFill="1" applyBorder="1" applyAlignment="1">
      <alignment horizontal="center" vertical="center"/>
    </xf>
    <xf numFmtId="165" fontId="38" fillId="24" borderId="29" xfId="6" quotePrefix="1" applyNumberFormat="1" applyFont="1" applyFill="1" applyBorder="1" applyAlignment="1">
      <alignment horizontal="right" vertical="center"/>
    </xf>
    <xf numFmtId="4" fontId="38" fillId="24" borderId="30" xfId="6" quotePrefix="1" applyNumberFormat="1" applyFont="1" applyFill="1" applyBorder="1" applyAlignment="1">
      <alignment horizontal="right" vertical="center"/>
    </xf>
    <xf numFmtId="1" fontId="33" fillId="0" borderId="5" xfId="8" quotePrefix="1" applyNumberFormat="1" applyFont="1" applyBorder="1" applyAlignment="1">
      <alignment horizontal="right" vertical="center"/>
    </xf>
    <xf numFmtId="171" fontId="33" fillId="0" borderId="7" xfId="8" applyNumberFormat="1" applyFont="1" applyBorder="1" applyAlignment="1">
      <alignment horizontal="right"/>
    </xf>
    <xf numFmtId="2" fontId="33" fillId="0" borderId="7" xfId="8" applyNumberFormat="1" applyFont="1" applyBorder="1" applyAlignment="1">
      <alignment horizontal="right"/>
    </xf>
    <xf numFmtId="0" fontId="33" fillId="0" borderId="78" xfId="8" applyFont="1" applyBorder="1" applyAlignment="1">
      <alignment horizontal="center" vertical="center"/>
    </xf>
    <xf numFmtId="165" fontId="33" fillId="0" borderId="74" xfId="8" applyNumberFormat="1" applyFont="1" applyBorder="1" applyAlignment="1">
      <alignment horizontal="right" vertical="center"/>
    </xf>
    <xf numFmtId="0" fontId="33" fillId="0" borderId="8" xfId="8" applyFont="1" applyBorder="1" applyAlignment="1">
      <alignment horizontal="center"/>
    </xf>
    <xf numFmtId="0" fontId="33" fillId="0" borderId="39" xfId="8" applyFont="1" applyBorder="1" applyAlignment="1">
      <alignment horizontal="center"/>
    </xf>
    <xf numFmtId="2" fontId="33" fillId="3" borderId="33" xfId="8" applyNumberFormat="1" applyFont="1" applyFill="1" applyBorder="1" applyAlignment="1">
      <alignment horizontal="right"/>
    </xf>
    <xf numFmtId="4" fontId="33" fillId="0" borderId="34" xfId="8" applyNumberFormat="1" applyFont="1" applyBorder="1" applyAlignment="1">
      <alignment horizontal="right"/>
    </xf>
    <xf numFmtId="165" fontId="33" fillId="0" borderId="0" xfId="6" applyNumberFormat="1" applyFont="1"/>
    <xf numFmtId="10" fontId="38" fillId="0" borderId="0" xfId="6" applyNumberFormat="1" applyFont="1"/>
    <xf numFmtId="4" fontId="33" fillId="0" borderId="0" xfId="6" applyNumberFormat="1" applyFont="1" applyAlignment="1">
      <alignment horizontal="center"/>
    </xf>
    <xf numFmtId="3" fontId="33" fillId="0" borderId="0" xfId="6" applyNumberFormat="1" applyFont="1"/>
    <xf numFmtId="0" fontId="33" fillId="0" borderId="0" xfId="8" applyFont="1" applyAlignment="1">
      <alignment vertical="top" wrapText="1"/>
    </xf>
    <xf numFmtId="182" fontId="38" fillId="25" borderId="101" xfId="8" applyNumberFormat="1" applyFont="1" applyFill="1" applyBorder="1" applyAlignment="1">
      <alignment horizontal="center" vertical="center" wrapText="1"/>
    </xf>
    <xf numFmtId="182" fontId="38" fillId="25" borderId="0" xfId="8" applyNumberFormat="1" applyFont="1" applyFill="1" applyAlignment="1">
      <alignment horizontal="center" vertical="center" wrapText="1"/>
    </xf>
    <xf numFmtId="182" fontId="38" fillId="25" borderId="106" xfId="8" applyNumberFormat="1" applyFont="1" applyFill="1" applyBorder="1" applyAlignment="1">
      <alignment horizontal="center" vertical="center" wrapText="1"/>
    </xf>
    <xf numFmtId="182" fontId="38" fillId="25" borderId="112" xfId="8" applyNumberFormat="1" applyFont="1" applyFill="1" applyBorder="1" applyAlignment="1">
      <alignment horizontal="center" vertical="center" wrapText="1"/>
    </xf>
    <xf numFmtId="10" fontId="38" fillId="25" borderId="107" xfId="8" applyNumberFormat="1" applyFont="1" applyFill="1" applyBorder="1" applyAlignment="1">
      <alignment horizontal="right" vertical="center" wrapText="1"/>
    </xf>
    <xf numFmtId="8" fontId="38" fillId="25" borderId="104" xfId="8" applyNumberFormat="1" applyFont="1" applyFill="1" applyBorder="1" applyAlignment="1">
      <alignment horizontal="right" vertical="center" wrapText="1"/>
    </xf>
    <xf numFmtId="10" fontId="38" fillId="25" borderId="122" xfId="8" applyNumberFormat="1" applyFont="1" applyFill="1" applyBorder="1" applyAlignment="1">
      <alignment horizontal="right" vertical="center" wrapText="1"/>
    </xf>
    <xf numFmtId="10" fontId="38" fillId="25" borderId="105" xfId="8" applyNumberFormat="1" applyFont="1" applyFill="1" applyBorder="1" applyAlignment="1">
      <alignment horizontal="right" vertical="center" wrapText="1"/>
    </xf>
    <xf numFmtId="4" fontId="77" fillId="0" borderId="0" xfId="15" applyNumberFormat="1" applyFont="1"/>
    <xf numFmtId="4" fontId="33" fillId="0" borderId="0" xfId="15" applyNumberFormat="1" applyFont="1"/>
    <xf numFmtId="4" fontId="33" fillId="3" borderId="0" xfId="15" applyNumberFormat="1" applyFont="1" applyFill="1"/>
    <xf numFmtId="0" fontId="127" fillId="27" borderId="33" xfId="28" applyFont="1" applyFill="1" applyBorder="1" applyAlignment="1">
      <alignment horizontal="center"/>
    </xf>
    <xf numFmtId="0" fontId="97" fillId="0" borderId="57" xfId="28" applyFont="1" applyBorder="1" applyAlignment="1">
      <alignment horizontal="right" vertical="center"/>
    </xf>
    <xf numFmtId="0" fontId="97" fillId="0" borderId="46" xfId="28" applyFont="1" applyBorder="1" applyAlignment="1">
      <alignment horizontal="right" vertical="center"/>
    </xf>
    <xf numFmtId="0" fontId="27" fillId="0" borderId="0" xfId="15" applyFont="1"/>
    <xf numFmtId="0" fontId="31" fillId="0" borderId="0" xfId="15" applyFont="1"/>
    <xf numFmtId="0" fontId="33" fillId="0" borderId="55" xfId="28" applyFont="1" applyBorder="1" applyAlignment="1">
      <alignment vertical="center" wrapText="1"/>
    </xf>
    <xf numFmtId="165" fontId="27" fillId="3" borderId="6" xfId="28" quotePrefix="1" applyNumberFormat="1" applyFont="1" applyFill="1" applyBorder="1" applyAlignment="1">
      <alignment horizontal="right" vertical="center"/>
    </xf>
    <xf numFmtId="0" fontId="97" fillId="0" borderId="0" xfId="28" applyFont="1" applyAlignment="1">
      <alignment horizontal="left"/>
    </xf>
    <xf numFmtId="0" fontId="127" fillId="0" borderId="69" xfId="28" applyFont="1" applyBorder="1" applyAlignment="1">
      <alignment horizontal="right" vertical="center"/>
    </xf>
    <xf numFmtId="4" fontId="97" fillId="3" borderId="21" xfId="28" quotePrefix="1" applyNumberFormat="1" applyFont="1" applyFill="1" applyBorder="1" applyAlignment="1">
      <alignment horizontal="right" vertical="center"/>
    </xf>
    <xf numFmtId="4" fontId="97" fillId="3" borderId="65" xfId="28" quotePrefix="1" applyNumberFormat="1" applyFont="1" applyFill="1" applyBorder="1" applyAlignment="1">
      <alignment horizontal="right" vertical="center"/>
    </xf>
    <xf numFmtId="0" fontId="97" fillId="0" borderId="60" xfId="28" applyFont="1" applyBorder="1" applyAlignment="1">
      <alignment horizontal="right" vertical="center"/>
    </xf>
    <xf numFmtId="0" fontId="97" fillId="0" borderId="66" xfId="28" applyFont="1" applyBorder="1" applyAlignment="1">
      <alignment horizontal="right" vertical="center"/>
    </xf>
    <xf numFmtId="0" fontId="97" fillId="0" borderId="61" xfId="28" applyFont="1" applyBorder="1" applyAlignment="1">
      <alignment horizontal="right" vertical="center"/>
    </xf>
    <xf numFmtId="0" fontId="97" fillId="0" borderId="100" xfId="28" applyFont="1" applyBorder="1" applyAlignment="1">
      <alignment horizontal="right" vertical="center"/>
    </xf>
    <xf numFmtId="0" fontId="38" fillId="0" borderId="69" xfId="28" applyFont="1" applyBorder="1" applyAlignment="1">
      <alignment horizontal="right" vertical="center"/>
    </xf>
    <xf numFmtId="0" fontId="33" fillId="0" borderId="100" xfId="28" applyFont="1" applyBorder="1" applyAlignment="1">
      <alignment horizontal="right" vertical="center"/>
    </xf>
    <xf numFmtId="0" fontId="97" fillId="0" borderId="79" xfId="28" applyFont="1" applyBorder="1" applyAlignment="1">
      <alignment horizontal="right" vertical="center"/>
    </xf>
    <xf numFmtId="168" fontId="27" fillId="3" borderId="7" xfId="28" quotePrefix="1" applyNumberFormat="1" applyFont="1" applyFill="1" applyBorder="1" applyAlignment="1">
      <alignment horizontal="right" vertical="center"/>
    </xf>
    <xf numFmtId="2" fontId="33" fillId="17" borderId="6" xfId="0" applyNumberFormat="1" applyFont="1" applyFill="1" applyBorder="1" applyAlignment="1">
      <alignment vertical="center"/>
    </xf>
    <xf numFmtId="2" fontId="27" fillId="17" borderId="6" xfId="0" applyNumberFormat="1" applyFont="1" applyFill="1" applyBorder="1" applyAlignment="1">
      <alignment vertical="center"/>
    </xf>
    <xf numFmtId="0" fontId="33" fillId="17" borderId="0" xfId="0" applyFont="1" applyFill="1" applyAlignment="1">
      <alignment vertical="center"/>
    </xf>
    <xf numFmtId="2" fontId="97" fillId="0" borderId="0" xfId="11" applyNumberFormat="1" applyFont="1"/>
    <xf numFmtId="0" fontId="97" fillId="0" borderId="6" xfId="11" applyFont="1" applyBorder="1"/>
    <xf numFmtId="2" fontId="97" fillId="0" borderId="6" xfId="11" applyNumberFormat="1" applyFont="1" applyBorder="1"/>
    <xf numFmtId="4" fontId="48" fillId="0" borderId="0" xfId="0" applyNumberFormat="1" applyFont="1" applyAlignment="1">
      <alignment vertical="center"/>
    </xf>
    <xf numFmtId="0" fontId="27" fillId="0" borderId="0" xfId="0" applyFont="1" applyAlignment="1">
      <alignment horizontal="right" vertical="center"/>
    </xf>
    <xf numFmtId="0" fontId="75" fillId="0" borderId="0" xfId="0" applyFont="1" applyAlignment="1">
      <alignment horizontal="left" vertical="center"/>
    </xf>
    <xf numFmtId="167" fontId="27" fillId="0" borderId="64" xfId="0" applyNumberFormat="1" applyFont="1" applyBorder="1" applyAlignment="1">
      <alignment horizontal="center" vertical="center" wrapText="1"/>
    </xf>
    <xf numFmtId="167" fontId="27" fillId="0" borderId="67" xfId="0" applyNumberFormat="1" applyFont="1" applyBorder="1" applyAlignment="1">
      <alignment horizontal="center" vertical="center" wrapText="1"/>
    </xf>
    <xf numFmtId="0" fontId="27" fillId="0" borderId="62" xfId="0" applyFont="1" applyBorder="1" applyAlignment="1">
      <alignment horizontal="center" vertical="center" wrapText="1"/>
    </xf>
    <xf numFmtId="0" fontId="27" fillId="17" borderId="1" xfId="0" applyFont="1" applyFill="1" applyBorder="1" applyAlignment="1">
      <alignment vertical="center" wrapText="1"/>
    </xf>
    <xf numFmtId="0" fontId="27" fillId="17" borderId="55" xfId="0" applyFont="1" applyFill="1" applyBorder="1" applyAlignment="1">
      <alignment vertical="center" wrapText="1"/>
    </xf>
    <xf numFmtId="0" fontId="27" fillId="17" borderId="32" xfId="0" applyFont="1" applyFill="1" applyBorder="1" applyAlignment="1">
      <alignment vertical="center" wrapText="1"/>
    </xf>
    <xf numFmtId="167" fontId="27" fillId="3" borderId="64" xfId="0" applyNumberFormat="1" applyFont="1" applyFill="1" applyBorder="1" applyAlignment="1">
      <alignment horizontal="center" vertical="center" wrapText="1"/>
    </xf>
    <xf numFmtId="167" fontId="27" fillId="3" borderId="7" xfId="0" applyNumberFormat="1" applyFont="1" applyFill="1" applyBorder="1" applyAlignment="1">
      <alignment horizontal="center" vertical="center" wrapText="1"/>
    </xf>
    <xf numFmtId="0" fontId="75" fillId="0" borderId="0" xfId="0" applyFont="1"/>
    <xf numFmtId="0" fontId="131" fillId="0" borderId="0" xfId="0" applyFont="1" applyAlignment="1">
      <alignment vertical="top"/>
    </xf>
    <xf numFmtId="4" fontId="33" fillId="0" borderId="56" xfId="0" applyNumberFormat="1" applyFont="1" applyBorder="1" applyAlignment="1">
      <alignment horizontal="center" vertical="center"/>
    </xf>
    <xf numFmtId="0" fontId="33" fillId="0" borderId="32" xfId="8" applyFont="1" applyBorder="1" applyAlignment="1">
      <alignment horizontal="center" vertical="center" wrapText="1"/>
    </xf>
    <xf numFmtId="0" fontId="33" fillId="0" borderId="0" xfId="15" applyFont="1"/>
    <xf numFmtId="2" fontId="27" fillId="0" borderId="0" xfId="15" applyNumberFormat="1" applyFont="1"/>
    <xf numFmtId="0" fontId="133" fillId="0" borderId="0" xfId="8" applyFont="1"/>
    <xf numFmtId="0" fontId="134" fillId="0" borderId="0" xfId="8" applyFont="1"/>
    <xf numFmtId="0" fontId="137" fillId="0" borderId="0" xfId="8" applyFont="1"/>
    <xf numFmtId="0" fontId="38" fillId="0" borderId="0" xfId="8" applyFont="1" applyAlignment="1">
      <alignment horizontal="justify" vertical="center" wrapText="1"/>
    </xf>
    <xf numFmtId="0" fontId="38" fillId="24" borderId="56" xfId="8" applyFont="1" applyFill="1" applyBorder="1" applyAlignment="1">
      <alignment horizontal="center" vertical="center" wrapText="1"/>
    </xf>
    <xf numFmtId="0" fontId="38" fillId="24" borderId="6" xfId="8" applyFont="1" applyFill="1" applyBorder="1" applyAlignment="1">
      <alignment horizontal="center" vertical="center" wrapText="1"/>
    </xf>
    <xf numFmtId="0" fontId="33" fillId="0" borderId="6" xfId="8" applyFont="1" applyBorder="1" applyAlignment="1">
      <alignment horizontal="center" vertical="center"/>
    </xf>
    <xf numFmtId="0" fontId="33" fillId="0" borderId="57" xfId="8" applyFont="1" applyBorder="1" applyAlignment="1">
      <alignment horizontal="right" vertical="center"/>
    </xf>
    <xf numFmtId="3" fontId="33" fillId="0" borderId="6" xfId="8" applyNumberFormat="1" applyFont="1" applyBorder="1" applyAlignment="1">
      <alignment horizontal="center" vertical="center"/>
    </xf>
    <xf numFmtId="0" fontId="38" fillId="24" borderId="0" xfId="8" applyFont="1" applyFill="1" applyAlignment="1">
      <alignment horizontal="center" vertical="center"/>
    </xf>
    <xf numFmtId="0" fontId="38" fillId="24" borderId="0" xfId="8" applyFont="1" applyFill="1" applyAlignment="1">
      <alignment horizontal="center" vertical="center" wrapText="1"/>
    </xf>
    <xf numFmtId="0" fontId="33" fillId="0" borderId="50" xfId="8" applyFont="1" applyBorder="1" applyAlignment="1">
      <alignment horizontal="right" vertical="center"/>
    </xf>
    <xf numFmtId="177" fontId="33" fillId="0" borderId="6" xfId="8" applyNumberFormat="1" applyFont="1" applyBorder="1" applyAlignment="1">
      <alignment horizontal="center" vertical="center"/>
    </xf>
    <xf numFmtId="0" fontId="33" fillId="0" borderId="0" xfId="8" applyFont="1" applyAlignment="1">
      <alignment horizontal="center" vertical="center" wrapText="1"/>
    </xf>
    <xf numFmtId="0" fontId="38" fillId="0" borderId="0" xfId="8" applyFont="1" applyAlignment="1">
      <alignment horizontal="center" vertical="center"/>
    </xf>
    <xf numFmtId="171" fontId="33" fillId="0" borderId="6" xfId="8" applyNumberFormat="1" applyFont="1" applyBorder="1" applyAlignment="1">
      <alignment horizontal="center" vertical="center"/>
    </xf>
    <xf numFmtId="1" fontId="38" fillId="0" borderId="0" xfId="8" quotePrefix="1" applyNumberFormat="1" applyFont="1" applyAlignment="1">
      <alignment horizontal="center" vertical="center"/>
    </xf>
    <xf numFmtId="177" fontId="33" fillId="0" borderId="0" xfId="8" applyNumberFormat="1" applyFont="1" applyAlignment="1">
      <alignment horizontal="center" vertical="center" wrapText="1"/>
    </xf>
    <xf numFmtId="177" fontId="33" fillId="0" borderId="0" xfId="8" applyNumberFormat="1" applyFont="1" applyAlignment="1">
      <alignment horizontal="center" vertical="center"/>
    </xf>
    <xf numFmtId="0" fontId="33" fillId="0" borderId="57" xfId="8" applyFont="1" applyBorder="1" applyAlignment="1">
      <alignment horizontal="right" vertical="center" wrapText="1"/>
    </xf>
    <xf numFmtId="167" fontId="33" fillId="0" borderId="6" xfId="8" applyNumberFormat="1" applyFont="1" applyBorder="1" applyAlignment="1">
      <alignment horizontal="center" vertical="center"/>
    </xf>
    <xf numFmtId="170" fontId="33" fillId="0" borderId="0" xfId="8" applyNumberFormat="1" applyFont="1" applyAlignment="1">
      <alignment horizontal="center" vertical="center" wrapText="1"/>
    </xf>
    <xf numFmtId="170" fontId="38" fillId="0" borderId="0" xfId="8" quotePrefix="1" applyNumberFormat="1" applyFont="1" applyAlignment="1">
      <alignment horizontal="center" vertical="center"/>
    </xf>
    <xf numFmtId="177" fontId="89" fillId="0" borderId="0" xfId="8" applyNumberFormat="1" applyFont="1" applyAlignment="1">
      <alignment horizontal="center"/>
    </xf>
    <xf numFmtId="167" fontId="33" fillId="0" borderId="0" xfId="8" applyNumberFormat="1" applyFont="1" applyAlignment="1">
      <alignment horizontal="center" vertical="center"/>
    </xf>
    <xf numFmtId="166" fontId="38" fillId="0" borderId="0" xfId="8" quotePrefix="1" applyNumberFormat="1" applyFont="1" applyAlignment="1">
      <alignment horizontal="center" vertical="center"/>
    </xf>
    <xf numFmtId="0" fontId="140" fillId="0" borderId="0" xfId="8" applyFont="1" applyAlignment="1">
      <alignment horizontal="center"/>
    </xf>
    <xf numFmtId="0" fontId="33" fillId="0" borderId="6" xfId="8" quotePrefix="1" applyFont="1" applyBorder="1" applyAlignment="1">
      <alignment horizontal="center" vertical="center"/>
    </xf>
    <xf numFmtId="0" fontId="88" fillId="0" borderId="0" xfId="8" applyFont="1" applyAlignment="1">
      <alignment horizontal="center" vertical="center" wrapText="1"/>
    </xf>
    <xf numFmtId="3" fontId="33" fillId="0" borderId="0" xfId="8" applyNumberFormat="1" applyFont="1" applyAlignment="1">
      <alignment horizontal="center" vertical="center"/>
    </xf>
    <xf numFmtId="166" fontId="33" fillId="0" borderId="6" xfId="8" applyNumberFormat="1" applyFont="1" applyBorder="1" applyAlignment="1">
      <alignment horizontal="center" vertical="center"/>
    </xf>
    <xf numFmtId="165" fontId="33" fillId="0" borderId="6" xfId="8" applyNumberFormat="1" applyFont="1" applyBorder="1" applyAlignment="1">
      <alignment horizontal="center" vertical="center"/>
    </xf>
    <xf numFmtId="165" fontId="33" fillId="0" borderId="0" xfId="8" applyNumberFormat="1" applyFont="1" applyAlignment="1">
      <alignment horizontal="center" vertical="center"/>
    </xf>
    <xf numFmtId="180" fontId="33" fillId="0" borderId="0" xfId="8" applyNumberFormat="1" applyFont="1" applyAlignment="1">
      <alignment horizontal="center" vertical="center"/>
    </xf>
    <xf numFmtId="0" fontId="33" fillId="24" borderId="1" xfId="8" applyFont="1" applyFill="1" applyBorder="1" applyAlignment="1">
      <alignment horizontal="center" vertical="center" wrapText="1"/>
    </xf>
    <xf numFmtId="0" fontId="33" fillId="24" borderId="3" xfId="8" applyFont="1" applyFill="1" applyBorder="1" applyAlignment="1">
      <alignment horizontal="center" vertical="center"/>
    </xf>
    <xf numFmtId="0" fontId="33" fillId="24" borderId="3" xfId="8" applyFont="1" applyFill="1" applyBorder="1" applyAlignment="1">
      <alignment horizontal="center" vertical="center" wrapText="1"/>
    </xf>
    <xf numFmtId="0" fontId="33" fillId="24" borderId="4" xfId="8" applyFont="1" applyFill="1" applyBorder="1" applyAlignment="1">
      <alignment horizontal="center" vertical="center" wrapText="1"/>
    </xf>
    <xf numFmtId="0" fontId="33" fillId="0" borderId="46" xfId="8" applyFont="1" applyBorder="1" applyAlignment="1">
      <alignment horizontal="right" vertical="center"/>
    </xf>
    <xf numFmtId="0" fontId="33" fillId="24" borderId="63" xfId="8" applyFont="1" applyFill="1" applyBorder="1" applyAlignment="1">
      <alignment horizontal="center" vertical="center" wrapText="1"/>
    </xf>
    <xf numFmtId="0" fontId="33" fillId="24" borderId="21" xfId="8" applyFont="1" applyFill="1" applyBorder="1" applyAlignment="1">
      <alignment horizontal="center" vertical="center"/>
    </xf>
    <xf numFmtId="0" fontId="33" fillId="24" borderId="21" xfId="8" quotePrefix="1" applyFont="1" applyFill="1" applyBorder="1" applyAlignment="1">
      <alignment horizontal="center" vertical="center"/>
    </xf>
    <xf numFmtId="0" fontId="33" fillId="24" borderId="65" xfId="8" applyFont="1" applyFill="1" applyBorder="1" applyAlignment="1">
      <alignment horizontal="center" vertical="center"/>
    </xf>
    <xf numFmtId="2" fontId="33" fillId="0" borderId="6" xfId="8" applyNumberFormat="1" applyFont="1" applyBorder="1" applyAlignment="1">
      <alignment horizontal="center" vertical="center"/>
    </xf>
    <xf numFmtId="166" fontId="33" fillId="0" borderId="0" xfId="8" applyNumberFormat="1" applyFont="1" applyAlignment="1">
      <alignment horizontal="center" vertical="center"/>
    </xf>
    <xf numFmtId="165" fontId="33" fillId="0" borderId="3" xfId="8" applyNumberFormat="1" applyFont="1" applyBorder="1" applyAlignment="1">
      <alignment horizontal="center" vertical="center"/>
    </xf>
    <xf numFmtId="0" fontId="33" fillId="0" borderId="3" xfId="8" applyFont="1" applyBorder="1" applyAlignment="1">
      <alignment horizontal="center" vertical="center"/>
    </xf>
    <xf numFmtId="165" fontId="33" fillId="0" borderId="4" xfId="8" applyNumberFormat="1" applyFont="1" applyBorder="1" applyAlignment="1">
      <alignment horizontal="center" vertical="center"/>
    </xf>
    <xf numFmtId="0" fontId="33" fillId="0" borderId="9" xfId="8" applyFont="1" applyBorder="1" applyAlignment="1">
      <alignment horizontal="center" vertical="center"/>
    </xf>
    <xf numFmtId="0" fontId="33" fillId="0" borderId="34" xfId="8" applyFont="1" applyBorder="1" applyAlignment="1">
      <alignment horizontal="center" vertical="center"/>
    </xf>
    <xf numFmtId="0" fontId="38" fillId="0" borderId="0" xfId="8" applyFont="1" applyAlignment="1">
      <alignment horizontal="center"/>
    </xf>
    <xf numFmtId="0" fontId="33" fillId="0" borderId="0" xfId="30" applyFont="1" applyAlignment="1">
      <alignment horizontal="center" vertical="center" wrapText="1"/>
    </xf>
    <xf numFmtId="165" fontId="33" fillId="0" borderId="0" xfId="30" applyNumberFormat="1" applyFont="1" applyAlignment="1">
      <alignment horizontal="center" vertical="center"/>
    </xf>
    <xf numFmtId="1" fontId="33" fillId="0" borderId="0" xfId="8" applyNumberFormat="1" applyFont="1" applyAlignment="1">
      <alignment horizontal="center" vertical="center"/>
    </xf>
    <xf numFmtId="2" fontId="33" fillId="0" borderId="0" xfId="8" applyNumberFormat="1" applyFont="1"/>
    <xf numFmtId="4" fontId="33" fillId="0" borderId="6" xfId="8" applyNumberFormat="1" applyFont="1" applyBorder="1" applyAlignment="1">
      <alignment horizontal="center" vertical="center"/>
    </xf>
    <xf numFmtId="2" fontId="33" fillId="0" borderId="0" xfId="8" applyNumberFormat="1" applyFont="1" applyAlignment="1">
      <alignment horizontal="center"/>
    </xf>
    <xf numFmtId="0" fontId="33" fillId="0" borderId="49" xfId="8" applyFont="1" applyBorder="1" applyAlignment="1">
      <alignment horizontal="right" vertical="center"/>
    </xf>
    <xf numFmtId="3" fontId="33" fillId="0" borderId="57" xfId="8" applyNumberFormat="1" applyFont="1" applyBorder="1" applyAlignment="1">
      <alignment horizontal="center" vertical="center"/>
    </xf>
    <xf numFmtId="4" fontId="33" fillId="24" borderId="6" xfId="8" applyNumberFormat="1" applyFont="1" applyFill="1" applyBorder="1" applyAlignment="1">
      <alignment horizontal="right" vertical="center"/>
    </xf>
    <xf numFmtId="3" fontId="33" fillId="24" borderId="6" xfId="8" applyNumberFormat="1" applyFont="1" applyFill="1" applyBorder="1" applyAlignment="1">
      <alignment horizontal="right" vertical="center"/>
    </xf>
    <xf numFmtId="4" fontId="33" fillId="0" borderId="0" xfId="8" applyNumberFormat="1" applyFont="1" applyAlignment="1">
      <alignment horizontal="center" vertical="center"/>
    </xf>
    <xf numFmtId="3" fontId="109" fillId="0" borderId="0" xfId="8" applyNumberFormat="1" applyFont="1" applyAlignment="1">
      <alignment horizontal="center"/>
    </xf>
    <xf numFmtId="1" fontId="33" fillId="0" borderId="0" xfId="8" applyNumberFormat="1" applyFont="1" applyAlignment="1">
      <alignment horizontal="right"/>
    </xf>
    <xf numFmtId="0" fontId="109" fillId="0" borderId="0" xfId="8" applyFont="1" applyAlignment="1">
      <alignment horizontal="center" vertical="center"/>
    </xf>
    <xf numFmtId="1" fontId="33" fillId="0" borderId="0" xfId="8" applyNumberFormat="1" applyFont="1" applyAlignment="1">
      <alignment horizontal="right" vertical="center"/>
    </xf>
    <xf numFmtId="0" fontId="109" fillId="0" borderId="0" xfId="8" applyFont="1" applyAlignment="1">
      <alignment horizontal="center"/>
    </xf>
    <xf numFmtId="9" fontId="33" fillId="0" borderId="0" xfId="8" applyNumberFormat="1" applyFont="1"/>
    <xf numFmtId="4" fontId="109" fillId="0" borderId="0" xfId="8" applyNumberFormat="1" applyFont="1" applyAlignment="1">
      <alignment horizontal="center" vertical="center"/>
    </xf>
    <xf numFmtId="1" fontId="109" fillId="0" borderId="0" xfId="8" applyNumberFormat="1" applyFont="1" applyAlignment="1">
      <alignment horizontal="right" vertical="center"/>
    </xf>
    <xf numFmtId="0" fontId="88" fillId="0" borderId="0" xfId="30" applyFont="1" applyAlignment="1">
      <alignment horizontal="right" wrapText="1"/>
    </xf>
    <xf numFmtId="165" fontId="88" fillId="0" borderId="0" xfId="30" applyNumberFormat="1" applyFont="1" applyAlignment="1">
      <alignment horizontal="center" vertical="center"/>
    </xf>
    <xf numFmtId="165" fontId="88" fillId="0" borderId="0" xfId="30" quotePrefix="1" applyNumberFormat="1" applyFont="1" applyAlignment="1">
      <alignment horizontal="center" vertical="center"/>
    </xf>
    <xf numFmtId="4" fontId="88" fillId="0" borderId="0" xfId="30" applyNumberFormat="1" applyFont="1" applyAlignment="1">
      <alignment horizontal="center" vertical="center"/>
    </xf>
    <xf numFmtId="4" fontId="31" fillId="3" borderId="0" xfId="0" applyNumberFormat="1" applyFont="1" applyFill="1" applyAlignment="1">
      <alignment vertical="center"/>
    </xf>
    <xf numFmtId="0" fontId="33" fillId="4" borderId="3" xfId="0" applyFont="1" applyFill="1" applyBorder="1" applyAlignment="1">
      <alignment horizontal="center" vertical="center"/>
    </xf>
    <xf numFmtId="0" fontId="133" fillId="0" borderId="0" xfId="31" applyFont="1"/>
    <xf numFmtId="0" fontId="133" fillId="0" borderId="0" xfId="31" applyFont="1" applyAlignment="1">
      <alignment wrapText="1"/>
    </xf>
    <xf numFmtId="0" fontId="133" fillId="24" borderId="56" xfId="31" applyFont="1" applyFill="1" applyBorder="1"/>
    <xf numFmtId="0" fontId="133" fillId="24" borderId="23" xfId="31" applyFont="1" applyFill="1" applyBorder="1" applyAlignment="1">
      <alignment horizontal="left" wrapText="1"/>
    </xf>
    <xf numFmtId="0" fontId="132" fillId="24" borderId="23" xfId="31" applyFont="1" applyFill="1" applyBorder="1" applyAlignment="1">
      <alignment horizontal="left" wrapText="1"/>
    </xf>
    <xf numFmtId="0" fontId="133" fillId="24" borderId="23" xfId="31" applyFont="1" applyFill="1" applyBorder="1"/>
    <xf numFmtId="0" fontId="133" fillId="0" borderId="0" xfId="31" applyFont="1" applyAlignment="1">
      <alignment horizontal="center"/>
    </xf>
    <xf numFmtId="0" fontId="133" fillId="0" borderId="0" xfId="31" applyFont="1" applyAlignment="1">
      <alignment horizontal="left"/>
    </xf>
    <xf numFmtId="0" fontId="133" fillId="0" borderId="0" xfId="31" quotePrefix="1" applyFont="1" applyAlignment="1">
      <alignment horizontal="center"/>
    </xf>
    <xf numFmtId="0" fontId="133" fillId="24" borderId="0" xfId="31" applyFont="1" applyFill="1" applyAlignment="1">
      <alignment horizontal="right"/>
    </xf>
    <xf numFmtId="0" fontId="133" fillId="24" borderId="0" xfId="31" applyFont="1" applyFill="1"/>
    <xf numFmtId="166" fontId="133" fillId="0" borderId="0" xfId="31" applyNumberFormat="1" applyFont="1"/>
    <xf numFmtId="0" fontId="133" fillId="24" borderId="0" xfId="31" applyFont="1" applyFill="1" applyAlignment="1">
      <alignment horizontal="left"/>
    </xf>
    <xf numFmtId="0" fontId="132" fillId="24" borderId="23" xfId="31" applyFont="1" applyFill="1" applyBorder="1" applyAlignment="1">
      <alignment wrapText="1"/>
    </xf>
    <xf numFmtId="0" fontId="133" fillId="24" borderId="23" xfId="31" applyFont="1" applyFill="1" applyBorder="1" applyAlignment="1">
      <alignment horizontal="centerContinuous"/>
    </xf>
    <xf numFmtId="0" fontId="133" fillId="0" borderId="0" xfId="31" applyFont="1" applyAlignment="1">
      <alignment horizontal="right"/>
    </xf>
    <xf numFmtId="0" fontId="132" fillId="24" borderId="23" xfId="31" applyFont="1" applyFill="1" applyBorder="1"/>
    <xf numFmtId="0" fontId="133" fillId="0" borderId="45" xfId="31" applyFont="1" applyBorder="1" applyAlignment="1">
      <alignment wrapText="1"/>
    </xf>
    <xf numFmtId="0" fontId="133" fillId="0" borderId="45" xfId="31" applyFont="1" applyBorder="1" applyAlignment="1">
      <alignment horizontal="centerContinuous"/>
    </xf>
    <xf numFmtId="0" fontId="133" fillId="0" borderId="49" xfId="31" applyFont="1" applyBorder="1" applyAlignment="1">
      <alignment wrapText="1"/>
    </xf>
    <xf numFmtId="0" fontId="133" fillId="0" borderId="49" xfId="31" applyFont="1" applyBorder="1"/>
    <xf numFmtId="0" fontId="92" fillId="0" borderId="0" xfId="31"/>
    <xf numFmtId="0" fontId="92" fillId="0" borderId="0" xfId="31" applyAlignment="1">
      <alignment wrapText="1"/>
    </xf>
    <xf numFmtId="3" fontId="33" fillId="0" borderId="129" xfId="0" applyNumberFormat="1" applyFont="1" applyBorder="1" applyAlignment="1">
      <alignment horizontal="center" vertical="center"/>
    </xf>
    <xf numFmtId="0" fontId="27" fillId="31" borderId="0" xfId="0" applyFont="1" applyFill="1" applyAlignment="1">
      <alignment vertical="center"/>
    </xf>
    <xf numFmtId="0" fontId="75" fillId="0" borderId="20" xfId="0" applyFont="1" applyBorder="1" applyAlignment="1">
      <alignment vertical="center"/>
    </xf>
    <xf numFmtId="0" fontId="27" fillId="17" borderId="3" xfId="0" applyFont="1" applyFill="1" applyBorder="1" applyAlignment="1">
      <alignment vertical="center" wrapText="1"/>
    </xf>
    <xf numFmtId="166" fontId="33" fillId="0" borderId="1" xfId="5" applyNumberFormat="1" applyFont="1" applyBorder="1" applyAlignment="1">
      <alignment horizontal="center"/>
    </xf>
    <xf numFmtId="166" fontId="33" fillId="0" borderId="3" xfId="5" applyNumberFormat="1" applyFont="1" applyBorder="1" applyAlignment="1">
      <alignment horizontal="center"/>
    </xf>
    <xf numFmtId="166" fontId="33" fillId="0" borderId="4" xfId="5" applyNumberFormat="1" applyFont="1" applyBorder="1" applyAlignment="1">
      <alignment horizontal="center"/>
    </xf>
    <xf numFmtId="167" fontId="27" fillId="0" borderId="0" xfId="15" applyNumberFormat="1" applyFont="1"/>
    <xf numFmtId="0" fontId="27" fillId="0" borderId="0" xfId="15" applyFont="1" applyAlignment="1">
      <alignment horizontal="center"/>
    </xf>
    <xf numFmtId="167" fontId="48" fillId="0" borderId="0" xfId="15" applyNumberFormat="1" applyFont="1"/>
    <xf numFmtId="0" fontId="48" fillId="0" borderId="0" xfId="15" applyFont="1"/>
    <xf numFmtId="0" fontId="29" fillId="5" borderId="6" xfId="0" applyFont="1" applyFill="1" applyBorder="1" applyAlignment="1">
      <alignment horizontal="center" vertical="center"/>
    </xf>
    <xf numFmtId="0" fontId="78" fillId="3" borderId="0" xfId="0" applyFont="1" applyFill="1" applyAlignment="1">
      <alignment vertical="center"/>
    </xf>
    <xf numFmtId="0" fontId="78" fillId="3" borderId="0" xfId="0" applyFont="1" applyFill="1" applyAlignment="1" applyProtection="1">
      <alignment vertical="center"/>
      <protection locked="0"/>
    </xf>
    <xf numFmtId="0" fontId="38" fillId="3" borderId="6" xfId="0" quotePrefix="1" applyFont="1" applyFill="1" applyBorder="1" applyAlignment="1">
      <alignment horizontal="center" vertical="center"/>
    </xf>
    <xf numFmtId="2" fontId="33" fillId="17" borderId="6" xfId="0" quotePrefix="1" applyNumberFormat="1" applyFont="1" applyFill="1" applyBorder="1" applyAlignment="1">
      <alignment horizontal="center" vertical="center"/>
    </xf>
    <xf numFmtId="0" fontId="97" fillId="0" borderId="60" xfId="28" applyFont="1" applyBorder="1" applyAlignment="1">
      <alignment horizontal="left"/>
    </xf>
    <xf numFmtId="2" fontId="27" fillId="0" borderId="77" xfId="0" applyNumberFormat="1" applyFont="1" applyBorder="1" applyAlignment="1">
      <alignment vertical="center"/>
    </xf>
    <xf numFmtId="0" fontId="141" fillId="0" borderId="0" xfId="0" applyFont="1"/>
    <xf numFmtId="168" fontId="33" fillId="3" borderId="25" xfId="0" applyNumberFormat="1" applyFont="1" applyFill="1" applyBorder="1" applyAlignment="1">
      <alignment horizontal="center" vertical="center"/>
    </xf>
    <xf numFmtId="0" fontId="28" fillId="0" borderId="29" xfId="0" applyFont="1" applyBorder="1" applyAlignment="1">
      <alignment vertical="center"/>
    </xf>
    <xf numFmtId="0" fontId="33" fillId="17" borderId="33" xfId="0" applyFont="1" applyFill="1" applyBorder="1" applyAlignment="1">
      <alignment vertical="center"/>
    </xf>
    <xf numFmtId="0" fontId="33" fillId="17" borderId="13" xfId="0" applyFont="1" applyFill="1" applyBorder="1" applyAlignment="1">
      <alignment horizontal="center" vertical="center"/>
    </xf>
    <xf numFmtId="4" fontId="27" fillId="3" borderId="24" xfId="0" applyNumberFormat="1" applyFont="1" applyFill="1" applyBorder="1" applyAlignment="1">
      <alignment horizontal="center" vertical="center"/>
    </xf>
    <xf numFmtId="0" fontId="33" fillId="17" borderId="38" xfId="0" applyFont="1" applyFill="1" applyBorder="1" applyAlignment="1">
      <alignment horizontal="center" vertical="center"/>
    </xf>
    <xf numFmtId="0" fontId="33" fillId="17" borderId="39" xfId="0" applyFont="1" applyFill="1" applyBorder="1" applyAlignment="1">
      <alignment horizontal="center" vertical="center"/>
    </xf>
    <xf numFmtId="0" fontId="27" fillId="17" borderId="26" xfId="0" applyFont="1" applyFill="1" applyBorder="1" applyAlignment="1">
      <alignment vertical="center"/>
    </xf>
    <xf numFmtId="3" fontId="33" fillId="3" borderId="41" xfId="0" applyNumberFormat="1" applyFont="1" applyFill="1" applyBorder="1" applyAlignment="1">
      <alignment horizontal="center" vertical="center"/>
    </xf>
    <xf numFmtId="3" fontId="33" fillId="3" borderId="4" xfId="0" applyNumberFormat="1" applyFont="1" applyFill="1" applyBorder="1" applyAlignment="1">
      <alignment horizontal="center" vertical="center"/>
    </xf>
    <xf numFmtId="3" fontId="33" fillId="3" borderId="7" xfId="0" applyNumberFormat="1" applyFont="1" applyFill="1" applyBorder="1" applyAlignment="1">
      <alignment horizontal="center" vertical="center"/>
    </xf>
    <xf numFmtId="3" fontId="33" fillId="3" borderId="34" xfId="0" applyNumberFormat="1" applyFont="1" applyFill="1" applyBorder="1" applyAlignment="1">
      <alignment horizontal="center" vertical="center"/>
    </xf>
    <xf numFmtId="3" fontId="33" fillId="3" borderId="38" xfId="0" applyNumberFormat="1" applyFont="1" applyFill="1" applyBorder="1" applyAlignment="1">
      <alignment horizontal="center" vertical="center"/>
    </xf>
    <xf numFmtId="3" fontId="33" fillId="3" borderId="9" xfId="0" applyNumberFormat="1" applyFont="1" applyFill="1" applyBorder="1" applyAlignment="1">
      <alignment horizontal="center" vertical="center"/>
    </xf>
    <xf numFmtId="3" fontId="33" fillId="3" borderId="1" xfId="0" applyNumberFormat="1" applyFont="1" applyFill="1" applyBorder="1" applyAlignment="1">
      <alignment horizontal="center" vertical="center"/>
    </xf>
    <xf numFmtId="3" fontId="33" fillId="3" borderId="5" xfId="0" applyNumberFormat="1" applyFont="1" applyFill="1" applyBorder="1" applyAlignment="1">
      <alignment horizontal="center" vertical="center"/>
    </xf>
    <xf numFmtId="3" fontId="33" fillId="3" borderId="32" xfId="0" applyNumberFormat="1" applyFont="1" applyFill="1" applyBorder="1" applyAlignment="1">
      <alignment horizontal="center" vertical="center"/>
    </xf>
    <xf numFmtId="3" fontId="27" fillId="3" borderId="28" xfId="0" applyNumberFormat="1" applyFont="1" applyFill="1" applyBorder="1" applyAlignment="1">
      <alignment horizontal="center" vertical="center"/>
    </xf>
    <xf numFmtId="3" fontId="33" fillId="3" borderId="6" xfId="0" applyNumberFormat="1" applyFont="1" applyFill="1" applyBorder="1" applyAlignment="1">
      <alignment horizontal="center" vertical="center" wrapText="1"/>
    </xf>
    <xf numFmtId="0" fontId="74" fillId="0" borderId="0" xfId="0" applyFont="1"/>
    <xf numFmtId="2" fontId="33" fillId="17" borderId="0" xfId="0" applyNumberFormat="1" applyFont="1" applyFill="1" applyAlignment="1">
      <alignment vertical="center"/>
    </xf>
    <xf numFmtId="3" fontId="27" fillId="0" borderId="0" xfId="15" applyNumberFormat="1" applyFont="1"/>
    <xf numFmtId="0" fontId="27" fillId="5" borderId="1" xfId="0" applyFont="1" applyFill="1" applyBorder="1" applyAlignment="1">
      <alignment horizontal="center" vertical="center"/>
    </xf>
    <xf numFmtId="16" fontId="27" fillId="5" borderId="5" xfId="0" applyNumberFormat="1" applyFont="1" applyFill="1" applyBorder="1" applyAlignment="1">
      <alignment horizontal="center" vertical="center"/>
    </xf>
    <xf numFmtId="0" fontId="27" fillId="5" borderId="5" xfId="0" applyFont="1" applyFill="1" applyBorder="1" applyAlignment="1">
      <alignment horizontal="center" vertical="center"/>
    </xf>
    <xf numFmtId="0" fontId="27" fillId="5" borderId="32" xfId="0" applyFont="1" applyFill="1" applyBorder="1" applyAlignment="1">
      <alignment horizontal="center" vertical="center"/>
    </xf>
    <xf numFmtId="0" fontId="28" fillId="5" borderId="1" xfId="0" applyFont="1" applyFill="1" applyBorder="1" applyAlignment="1">
      <alignment horizontal="center" vertical="center"/>
    </xf>
    <xf numFmtId="0" fontId="27" fillId="5" borderId="25" xfId="0" applyFont="1" applyFill="1" applyBorder="1" applyAlignment="1">
      <alignment horizontal="center" vertical="center"/>
    </xf>
    <xf numFmtId="0" fontId="33" fillId="17" borderId="49" xfId="0" applyFont="1" applyFill="1" applyBorder="1" applyAlignment="1">
      <alignment horizontal="center" vertical="center"/>
    </xf>
    <xf numFmtId="0" fontId="33" fillId="17" borderId="48" xfId="0" applyFont="1" applyFill="1" applyBorder="1" applyAlignment="1">
      <alignment horizontal="center" vertical="center"/>
    </xf>
    <xf numFmtId="0" fontId="33" fillId="3" borderId="14" xfId="0" applyFont="1" applyFill="1" applyBorder="1" applyAlignment="1">
      <alignment vertical="center" wrapText="1"/>
    </xf>
    <xf numFmtId="0" fontId="33" fillId="3" borderId="3" xfId="0" applyFont="1" applyFill="1" applyBorder="1" applyAlignment="1">
      <alignment horizontal="center" vertical="center"/>
    </xf>
    <xf numFmtId="4" fontId="33" fillId="3" borderId="58" xfId="0" applyNumberFormat="1" applyFont="1" applyFill="1" applyBorder="1" applyAlignment="1">
      <alignment horizontal="center" vertical="center"/>
    </xf>
    <xf numFmtId="1" fontId="33" fillId="3" borderId="59" xfId="0" applyNumberFormat="1" applyFont="1" applyFill="1" applyBorder="1" applyAlignment="1">
      <alignment horizontal="center" vertical="center"/>
    </xf>
    <xf numFmtId="0" fontId="33" fillId="3" borderId="38" xfId="0" applyFont="1" applyFill="1" applyBorder="1" applyAlignment="1">
      <alignment vertical="center" wrapText="1"/>
    </xf>
    <xf numFmtId="0" fontId="33" fillId="3" borderId="26" xfId="0" applyFont="1" applyFill="1" applyBorder="1" applyAlignment="1">
      <alignment horizontal="center" vertical="center"/>
    </xf>
    <xf numFmtId="4" fontId="33" fillId="3" borderId="38" xfId="0" applyNumberFormat="1" applyFont="1" applyFill="1" applyBorder="1" applyAlignment="1">
      <alignment horizontal="center" vertical="center"/>
    </xf>
    <xf numFmtId="167" fontId="33" fillId="3" borderId="26" xfId="0" applyNumberFormat="1" applyFont="1" applyFill="1" applyBorder="1" applyAlignment="1">
      <alignment horizontal="center" vertical="center"/>
    </xf>
    <xf numFmtId="167" fontId="33" fillId="3" borderId="38" xfId="0" applyNumberFormat="1" applyFont="1" applyFill="1" applyBorder="1" applyAlignment="1">
      <alignment horizontal="center" vertical="center"/>
    </xf>
    <xf numFmtId="2" fontId="33" fillId="3" borderId="26" xfId="0" applyNumberFormat="1" applyFont="1" applyFill="1" applyBorder="1" applyAlignment="1">
      <alignment horizontal="center" vertical="center"/>
    </xf>
    <xf numFmtId="1" fontId="33" fillId="3" borderId="39" xfId="0" applyNumberFormat="1" applyFont="1" applyFill="1" applyBorder="1" applyAlignment="1">
      <alignment horizontal="center" vertical="center"/>
    </xf>
    <xf numFmtId="3" fontId="33" fillId="3" borderId="26" xfId="0" applyNumberFormat="1" applyFont="1" applyFill="1" applyBorder="1" applyAlignment="1">
      <alignment horizontal="center" vertical="center"/>
    </xf>
    <xf numFmtId="168" fontId="33" fillId="3" borderId="26" xfId="0" applyNumberFormat="1" applyFont="1" applyFill="1" applyBorder="1" applyAlignment="1">
      <alignment horizontal="center" vertical="center"/>
    </xf>
    <xf numFmtId="168" fontId="33" fillId="3" borderId="38" xfId="0" applyNumberFormat="1" applyFont="1" applyFill="1" applyBorder="1" applyAlignment="1">
      <alignment horizontal="center" vertical="center"/>
    </xf>
    <xf numFmtId="0" fontId="33" fillId="3" borderId="30" xfId="0" applyFont="1" applyFill="1" applyBorder="1" applyAlignment="1">
      <alignment horizontal="center" vertical="center"/>
    </xf>
    <xf numFmtId="2" fontId="33" fillId="3" borderId="30" xfId="0" applyNumberFormat="1" applyFont="1" applyFill="1" applyBorder="1" applyAlignment="1">
      <alignment horizontal="center" vertical="center"/>
    </xf>
    <xf numFmtId="1" fontId="33" fillId="3" borderId="31" xfId="0" applyNumberFormat="1" applyFont="1" applyFill="1" applyBorder="1" applyAlignment="1">
      <alignment horizontal="center" vertical="center"/>
    </xf>
    <xf numFmtId="3" fontId="33" fillId="3" borderId="30" xfId="0" applyNumberFormat="1" applyFont="1" applyFill="1" applyBorder="1" applyAlignment="1">
      <alignment horizontal="center" vertical="center"/>
    </xf>
    <xf numFmtId="0" fontId="33" fillId="17" borderId="14" xfId="0" applyFont="1" applyFill="1" applyBorder="1" applyAlignment="1">
      <alignment horizontal="left" vertical="center"/>
    </xf>
    <xf numFmtId="1" fontId="33" fillId="3" borderId="17" xfId="0" applyNumberFormat="1" applyFont="1" applyFill="1" applyBorder="1" applyAlignment="1">
      <alignment horizontal="center" vertical="center"/>
    </xf>
    <xf numFmtId="166" fontId="33" fillId="3" borderId="58" xfId="0" applyNumberFormat="1" applyFont="1" applyFill="1" applyBorder="1" applyAlignment="1">
      <alignment horizontal="center" vertical="center"/>
    </xf>
    <xf numFmtId="166" fontId="33" fillId="3" borderId="24" xfId="0" applyNumberFormat="1" applyFont="1" applyFill="1" applyBorder="1" applyAlignment="1">
      <alignment horizontal="center" vertical="center"/>
    </xf>
    <xf numFmtId="4" fontId="33" fillId="3" borderId="23" xfId="0" applyNumberFormat="1" applyFont="1" applyFill="1" applyBorder="1" applyAlignment="1">
      <alignment horizontal="center" vertical="center"/>
    </xf>
    <xf numFmtId="1" fontId="33" fillId="3" borderId="23" xfId="0" applyNumberFormat="1" applyFont="1" applyFill="1" applyBorder="1" applyAlignment="1">
      <alignment horizontal="center" vertical="center"/>
    </xf>
    <xf numFmtId="4" fontId="33" fillId="3" borderId="0" xfId="0" applyNumberFormat="1" applyFont="1" applyFill="1" applyAlignment="1">
      <alignment horizontal="center" vertical="center"/>
    </xf>
    <xf numFmtId="1" fontId="33" fillId="3" borderId="28" xfId="0" applyNumberFormat="1" applyFont="1" applyFill="1" applyBorder="1" applyAlignment="1">
      <alignment horizontal="center" vertical="center"/>
    </xf>
    <xf numFmtId="166" fontId="33" fillId="3" borderId="0" xfId="0" applyNumberFormat="1" applyFont="1" applyFill="1" applyAlignment="1">
      <alignment horizontal="center" vertical="center"/>
    </xf>
    <xf numFmtId="0" fontId="27" fillId="0" borderId="36" xfId="0" applyFont="1" applyBorder="1" applyAlignment="1">
      <alignment horizontal="center" vertical="center"/>
    </xf>
    <xf numFmtId="0" fontId="27" fillId="0" borderId="37" xfId="0" applyFont="1" applyBorder="1" applyAlignment="1">
      <alignment horizontal="center" vertical="center"/>
    </xf>
    <xf numFmtId="0" fontId="27" fillId="0" borderId="43" xfId="0" applyFont="1" applyBorder="1" applyAlignment="1">
      <alignment horizontal="center" vertical="center"/>
    </xf>
    <xf numFmtId="0" fontId="33" fillId="17" borderId="32" xfId="0" applyFont="1" applyFill="1" applyBorder="1" applyAlignment="1">
      <alignment vertical="center"/>
    </xf>
    <xf numFmtId="0" fontId="27" fillId="0" borderId="38" xfId="0" applyFont="1" applyBorder="1" applyAlignment="1">
      <alignment horizontal="center" vertical="center"/>
    </xf>
    <xf numFmtId="0" fontId="27" fillId="0" borderId="39" xfId="0" applyFont="1" applyBorder="1" applyAlignment="1">
      <alignment horizontal="center" vertical="center"/>
    </xf>
    <xf numFmtId="4" fontId="27" fillId="3" borderId="38" xfId="0" applyNumberFormat="1" applyFont="1" applyFill="1" applyBorder="1" applyAlignment="1">
      <alignment horizontal="center" vertical="center"/>
    </xf>
    <xf numFmtId="0" fontId="28" fillId="3" borderId="0" xfId="0" applyFont="1" applyFill="1" applyAlignment="1">
      <alignment vertical="center"/>
    </xf>
    <xf numFmtId="0" fontId="29" fillId="3" borderId="0" xfId="0" applyFont="1" applyFill="1" applyAlignment="1">
      <alignment vertical="center"/>
    </xf>
    <xf numFmtId="0" fontId="111" fillId="3" borderId="0" xfId="0" applyFont="1" applyFill="1" applyAlignment="1">
      <alignment vertical="center"/>
    </xf>
    <xf numFmtId="0" fontId="38" fillId="17" borderId="35" xfId="0" applyFont="1" applyFill="1" applyBorder="1" applyAlignment="1">
      <alignment vertical="center"/>
    </xf>
    <xf numFmtId="0" fontId="38" fillId="17" borderId="36" xfId="0" applyFont="1" applyFill="1" applyBorder="1" applyAlignment="1">
      <alignment vertical="center"/>
    </xf>
    <xf numFmtId="0" fontId="33" fillId="17" borderId="38" xfId="0" applyFont="1" applyFill="1" applyBorder="1" applyAlignment="1">
      <alignment vertical="center"/>
    </xf>
    <xf numFmtId="4" fontId="33" fillId="3" borderId="51" xfId="0" applyNumberFormat="1" applyFont="1" applyFill="1" applyBorder="1" applyAlignment="1">
      <alignment horizontal="center" vertical="center"/>
    </xf>
    <xf numFmtId="4" fontId="33" fillId="3" borderId="28" xfId="0" applyNumberFormat="1" applyFont="1" applyFill="1" applyBorder="1" applyAlignment="1">
      <alignment horizontal="center" vertical="center"/>
    </xf>
    <xf numFmtId="0" fontId="38" fillId="17" borderId="69" xfId="0" applyFont="1" applyFill="1" applyBorder="1" applyAlignment="1">
      <alignment vertical="center"/>
    </xf>
    <xf numFmtId="0" fontId="33" fillId="17" borderId="53" xfId="0" applyFont="1" applyFill="1" applyBorder="1" applyAlignment="1">
      <alignment horizontal="center" vertical="center"/>
    </xf>
    <xf numFmtId="0" fontId="27" fillId="5" borderId="63" xfId="0" applyFont="1" applyFill="1" applyBorder="1" applyAlignment="1">
      <alignment horizontal="center" vertical="center"/>
    </xf>
    <xf numFmtId="0" fontId="33" fillId="17" borderId="35" xfId="0" applyFont="1" applyFill="1" applyBorder="1" applyAlignment="1">
      <alignment vertical="center"/>
    </xf>
    <xf numFmtId="0" fontId="33" fillId="17" borderId="42" xfId="0" applyFont="1" applyFill="1" applyBorder="1" applyAlignment="1">
      <alignment vertical="center"/>
    </xf>
    <xf numFmtId="0" fontId="33" fillId="17" borderId="22" xfId="0" applyFont="1" applyFill="1" applyBorder="1" applyAlignment="1">
      <alignment horizontal="center" vertical="center"/>
    </xf>
    <xf numFmtId="0" fontId="27" fillId="17" borderId="8" xfId="0" applyFont="1" applyFill="1" applyBorder="1" applyAlignment="1">
      <alignment vertical="center"/>
    </xf>
    <xf numFmtId="0" fontId="27" fillId="17" borderId="28" xfId="0" applyFont="1" applyFill="1" applyBorder="1" applyAlignment="1">
      <alignment horizontal="center" vertical="center"/>
    </xf>
    <xf numFmtId="0" fontId="33" fillId="3" borderId="30" xfId="0" applyFont="1" applyFill="1" applyBorder="1" applyAlignment="1">
      <alignment vertical="center"/>
    </xf>
    <xf numFmtId="4" fontId="33" fillId="3" borderId="53" xfId="0" applyNumberFormat="1" applyFont="1" applyFill="1" applyBorder="1" applyAlignment="1">
      <alignment horizontal="center" vertical="center"/>
    </xf>
    <xf numFmtId="0" fontId="33" fillId="3" borderId="31" xfId="0" applyFont="1" applyFill="1" applyBorder="1" applyAlignment="1">
      <alignment horizontal="center" vertical="center"/>
    </xf>
    <xf numFmtId="0" fontId="27" fillId="17" borderId="1" xfId="0" applyFont="1" applyFill="1" applyBorder="1" applyAlignment="1">
      <alignment horizontal="center" vertical="center"/>
    </xf>
    <xf numFmtId="0" fontId="27" fillId="3" borderId="4" xfId="0" applyFont="1" applyFill="1" applyBorder="1" applyAlignment="1">
      <alignment horizontal="center" vertical="center"/>
    </xf>
    <xf numFmtId="0" fontId="33" fillId="17" borderId="5" xfId="0" applyFont="1" applyFill="1" applyBorder="1" applyAlignment="1">
      <alignment horizontal="center" vertical="center"/>
    </xf>
    <xf numFmtId="0" fontId="33" fillId="17" borderId="50" xfId="0" applyFont="1" applyFill="1" applyBorder="1" applyAlignment="1">
      <alignment vertical="center"/>
    </xf>
    <xf numFmtId="0" fontId="33" fillId="3" borderId="48" xfId="0" applyFont="1" applyFill="1" applyBorder="1" applyAlignment="1">
      <alignment horizontal="center" vertical="center"/>
    </xf>
    <xf numFmtId="0" fontId="33" fillId="17" borderId="16" xfId="0" applyFont="1" applyFill="1" applyBorder="1" applyAlignment="1">
      <alignment horizontal="center" vertical="center"/>
    </xf>
    <xf numFmtId="0" fontId="33" fillId="17" borderId="37" xfId="0" applyFont="1" applyFill="1" applyBorder="1" applyAlignment="1">
      <alignment horizontal="center" vertical="center"/>
    </xf>
    <xf numFmtId="172" fontId="33" fillId="3" borderId="34" xfId="0" applyNumberFormat="1" applyFont="1" applyFill="1" applyBorder="1" applyAlignment="1">
      <alignment horizontal="center" vertical="center"/>
    </xf>
    <xf numFmtId="4" fontId="38" fillId="3" borderId="26" xfId="0" applyNumberFormat="1" applyFont="1" applyFill="1" applyBorder="1" applyAlignment="1">
      <alignment horizontal="center" vertical="center"/>
    </xf>
    <xf numFmtId="0" fontId="33" fillId="0" borderId="0" xfId="8" applyFont="1" applyAlignment="1">
      <alignment horizontal="center" wrapText="1"/>
    </xf>
    <xf numFmtId="2" fontId="33" fillId="0" borderId="3" xfId="8" applyNumberFormat="1" applyFont="1" applyBorder="1" applyAlignment="1">
      <alignment horizontal="center" vertical="center"/>
    </xf>
    <xf numFmtId="166" fontId="27" fillId="0" borderId="6" xfId="0" applyNumberFormat="1" applyFont="1" applyBorder="1" applyAlignment="1">
      <alignment horizontal="center" vertical="center"/>
    </xf>
    <xf numFmtId="3" fontId="27" fillId="0" borderId="7" xfId="0" applyNumberFormat="1" applyFont="1" applyBorder="1" applyAlignment="1">
      <alignment horizontal="center" vertical="center"/>
    </xf>
    <xf numFmtId="3" fontId="33" fillId="4" borderId="24" xfId="0" applyNumberFormat="1" applyFont="1" applyFill="1" applyBorder="1" applyAlignment="1">
      <alignment horizontal="center" vertical="center" wrapText="1"/>
    </xf>
    <xf numFmtId="166" fontId="33" fillId="3" borderId="64" xfId="0" applyNumberFormat="1" applyFont="1" applyFill="1" applyBorder="1" applyAlignment="1">
      <alignment horizontal="center" vertical="center"/>
    </xf>
    <xf numFmtId="166" fontId="33" fillId="3" borderId="6" xfId="0" applyNumberFormat="1" applyFont="1" applyFill="1" applyBorder="1" applyAlignment="1">
      <alignment horizontal="center" vertical="center" wrapText="1"/>
    </xf>
    <xf numFmtId="1" fontId="33" fillId="3" borderId="6" xfId="0" applyNumberFormat="1" applyFont="1" applyFill="1" applyBorder="1" applyAlignment="1">
      <alignment horizontal="center" vertical="center" wrapText="1"/>
    </xf>
    <xf numFmtId="1" fontId="33" fillId="3" borderId="9" xfId="0" applyNumberFormat="1" applyFont="1" applyFill="1" applyBorder="1" applyAlignment="1">
      <alignment horizontal="center" vertical="center" wrapText="1"/>
    </xf>
    <xf numFmtId="3" fontId="27" fillId="0" borderId="3" xfId="0" applyNumberFormat="1" applyFont="1" applyBorder="1" applyAlignment="1">
      <alignment horizontal="center" vertical="center"/>
    </xf>
    <xf numFmtId="3" fontId="27" fillId="0" borderId="9" xfId="0" applyNumberFormat="1" applyFont="1" applyBorder="1" applyAlignment="1">
      <alignment horizontal="center" vertical="center"/>
    </xf>
    <xf numFmtId="165" fontId="33" fillId="4" borderId="24" xfId="0" applyNumberFormat="1" applyFont="1" applyFill="1" applyBorder="1" applyAlignment="1">
      <alignment horizontal="center" vertical="center"/>
    </xf>
    <xf numFmtId="165" fontId="33" fillId="4" borderId="6" xfId="0" applyNumberFormat="1" applyFont="1" applyFill="1" applyBorder="1" applyAlignment="1">
      <alignment horizontal="center" vertical="center"/>
    </xf>
    <xf numFmtId="165" fontId="33" fillId="3" borderId="6" xfId="0" applyNumberFormat="1" applyFont="1" applyFill="1" applyBorder="1" applyAlignment="1">
      <alignment horizontal="center" vertical="center"/>
    </xf>
    <xf numFmtId="165" fontId="33" fillId="3" borderId="21" xfId="0" applyNumberFormat="1" applyFont="1" applyFill="1" applyBorder="1" applyAlignment="1">
      <alignment horizontal="center" vertical="center"/>
    </xf>
    <xf numFmtId="165" fontId="38" fillId="3" borderId="30" xfId="0" applyNumberFormat="1" applyFont="1" applyFill="1" applyBorder="1" applyAlignment="1">
      <alignment horizontal="center" vertical="center"/>
    </xf>
    <xf numFmtId="165" fontId="33" fillId="3" borderId="24" xfId="0" applyNumberFormat="1" applyFont="1" applyFill="1" applyBorder="1" applyAlignment="1">
      <alignment horizontal="center" vertical="center"/>
    </xf>
    <xf numFmtId="3" fontId="33" fillId="3" borderId="24" xfId="0" applyNumberFormat="1" applyFont="1" applyFill="1" applyBorder="1" applyAlignment="1">
      <alignment horizontal="center" vertical="center"/>
    </xf>
    <xf numFmtId="3" fontId="33" fillId="4" borderId="21" xfId="0" applyNumberFormat="1" applyFont="1" applyFill="1" applyBorder="1" applyAlignment="1">
      <alignment horizontal="center" vertical="center" wrapText="1"/>
    </xf>
    <xf numFmtId="3" fontId="38" fillId="3" borderId="30" xfId="0" applyNumberFormat="1" applyFont="1" applyFill="1" applyBorder="1" applyAlignment="1">
      <alignment horizontal="center" vertical="center"/>
    </xf>
    <xf numFmtId="3" fontId="33" fillId="3" borderId="21" xfId="0" applyNumberFormat="1" applyFont="1" applyFill="1" applyBorder="1" applyAlignment="1">
      <alignment horizontal="center" vertical="center"/>
    </xf>
    <xf numFmtId="165" fontId="33" fillId="3" borderId="64" xfId="0" applyNumberFormat="1" applyFont="1" applyFill="1" applyBorder="1" applyAlignment="1">
      <alignment horizontal="center" vertical="center"/>
    </xf>
    <xf numFmtId="165" fontId="33" fillId="3" borderId="65" xfId="0" applyNumberFormat="1" applyFont="1" applyFill="1" applyBorder="1" applyAlignment="1">
      <alignment horizontal="center" vertical="center"/>
    </xf>
    <xf numFmtId="165" fontId="38" fillId="3" borderId="31" xfId="0" applyNumberFormat="1" applyFont="1" applyFill="1" applyBorder="1" applyAlignment="1">
      <alignment horizontal="center" vertical="center"/>
    </xf>
    <xf numFmtId="165" fontId="33" fillId="3" borderId="3" xfId="0" applyNumberFormat="1" applyFont="1" applyFill="1" applyBorder="1" applyAlignment="1">
      <alignment horizontal="center" vertical="center"/>
    </xf>
    <xf numFmtId="165" fontId="33" fillId="3" borderId="9" xfId="0" applyNumberFormat="1" applyFont="1" applyFill="1" applyBorder="1" applyAlignment="1">
      <alignment horizontal="center" vertical="center"/>
    </xf>
    <xf numFmtId="166" fontId="33" fillId="3" borderId="9" xfId="0" applyNumberFormat="1" applyFont="1" applyFill="1" applyBorder="1" applyAlignment="1">
      <alignment horizontal="center" vertical="center"/>
    </xf>
    <xf numFmtId="3" fontId="27" fillId="0" borderId="4" xfId="0" applyNumberFormat="1" applyFont="1" applyBorder="1" applyAlignment="1">
      <alignment horizontal="center" vertical="center"/>
    </xf>
    <xf numFmtId="3" fontId="27" fillId="0" borderId="34" xfId="0" applyNumberFormat="1" applyFont="1" applyBorder="1" applyAlignment="1">
      <alignment horizontal="center" vertical="center"/>
    </xf>
    <xf numFmtId="166" fontId="33" fillId="4" borderId="24" xfId="0" applyNumberFormat="1" applyFont="1" applyFill="1" applyBorder="1" applyAlignment="1">
      <alignment horizontal="center" vertical="center"/>
    </xf>
    <xf numFmtId="166" fontId="33" fillId="3" borderId="9" xfId="0" applyNumberFormat="1" applyFont="1" applyFill="1" applyBorder="1" applyAlignment="1">
      <alignment vertical="center"/>
    </xf>
    <xf numFmtId="166" fontId="27" fillId="0" borderId="3" xfId="0" applyNumberFormat="1" applyFont="1" applyBorder="1" applyAlignment="1">
      <alignment horizontal="center" vertical="center"/>
    </xf>
    <xf numFmtId="166" fontId="27" fillId="0" borderId="9" xfId="0" applyNumberFormat="1" applyFont="1" applyBorder="1" applyAlignment="1">
      <alignment horizontal="center" vertical="center"/>
    </xf>
    <xf numFmtId="3" fontId="33" fillId="4" borderId="9" xfId="0" applyNumberFormat="1" applyFont="1" applyFill="1" applyBorder="1" applyAlignment="1">
      <alignment horizontal="center" vertical="center" wrapText="1"/>
    </xf>
    <xf numFmtId="166" fontId="33" fillId="3" borderId="7" xfId="0" applyNumberFormat="1" applyFont="1" applyFill="1" applyBorder="1" applyAlignment="1">
      <alignment horizontal="center" vertical="center"/>
    </xf>
    <xf numFmtId="166" fontId="33" fillId="3" borderId="34" xfId="0" applyNumberFormat="1" applyFont="1" applyFill="1" applyBorder="1" applyAlignment="1">
      <alignment horizontal="center" vertical="center"/>
    </xf>
    <xf numFmtId="165" fontId="83" fillId="4" borderId="3" xfId="0" applyNumberFormat="1" applyFont="1" applyFill="1" applyBorder="1" applyAlignment="1">
      <alignment horizontal="center" vertical="center"/>
    </xf>
    <xf numFmtId="165" fontId="33" fillId="3" borderId="50" xfId="0" applyNumberFormat="1" applyFont="1" applyFill="1" applyBorder="1" applyAlignment="1">
      <alignment horizontal="center" vertical="center"/>
    </xf>
    <xf numFmtId="3" fontId="83" fillId="4" borderId="24" xfId="0" applyNumberFormat="1" applyFont="1" applyFill="1" applyBorder="1" applyAlignment="1">
      <alignment horizontal="center" vertical="center"/>
    </xf>
    <xf numFmtId="3" fontId="33" fillId="4" borderId="19" xfId="0" applyNumberFormat="1" applyFont="1" applyFill="1" applyBorder="1" applyAlignment="1">
      <alignment horizontal="center" vertical="center"/>
    </xf>
    <xf numFmtId="165" fontId="33" fillId="3" borderId="14" xfId="0" applyNumberFormat="1" applyFont="1" applyFill="1" applyBorder="1" applyAlignment="1">
      <alignment horizontal="center" vertical="center"/>
    </xf>
    <xf numFmtId="165" fontId="33" fillId="3" borderId="19" xfId="0" applyNumberFormat="1" applyFont="1" applyFill="1" applyBorder="1" applyAlignment="1">
      <alignment horizontal="center" vertical="center"/>
    </xf>
    <xf numFmtId="3" fontId="33" fillId="3" borderId="19" xfId="0" applyNumberFormat="1" applyFont="1" applyFill="1" applyBorder="1" applyAlignment="1">
      <alignment horizontal="center" vertical="center"/>
    </xf>
    <xf numFmtId="165" fontId="33" fillId="3" borderId="4" xfId="0" applyNumberFormat="1" applyFont="1" applyFill="1" applyBorder="1" applyAlignment="1">
      <alignment horizontal="center" vertical="center"/>
    </xf>
    <xf numFmtId="3" fontId="33" fillId="3" borderId="22" xfId="0" applyNumberFormat="1" applyFont="1" applyFill="1" applyBorder="1" applyAlignment="1">
      <alignment horizontal="center" vertical="center"/>
    </xf>
    <xf numFmtId="3" fontId="33" fillId="4" borderId="3" xfId="0" applyNumberFormat="1" applyFont="1" applyFill="1" applyBorder="1" applyAlignment="1">
      <alignment horizontal="center" vertical="center" wrapText="1"/>
    </xf>
    <xf numFmtId="165" fontId="33" fillId="3" borderId="6" xfId="0" applyNumberFormat="1" applyFont="1" applyFill="1" applyBorder="1" applyAlignment="1">
      <alignment horizontal="center" vertical="center" wrapText="1"/>
    </xf>
    <xf numFmtId="3" fontId="27" fillId="0" borderId="24" xfId="0" applyNumberFormat="1" applyFont="1" applyBorder="1" applyAlignment="1">
      <alignment horizontal="center" vertical="center"/>
    </xf>
    <xf numFmtId="3" fontId="27" fillId="3" borderId="9" xfId="0" applyNumberFormat="1" applyFont="1" applyFill="1" applyBorder="1" applyAlignment="1">
      <alignment horizontal="center" vertical="center"/>
    </xf>
    <xf numFmtId="165" fontId="33" fillId="3" borderId="7" xfId="0" applyNumberFormat="1" applyFont="1" applyFill="1" applyBorder="1" applyAlignment="1">
      <alignment horizontal="center" vertical="center" wrapText="1"/>
    </xf>
    <xf numFmtId="165" fontId="33" fillId="3" borderId="7" xfId="0" applyNumberFormat="1" applyFont="1" applyFill="1" applyBorder="1" applyAlignment="1">
      <alignment horizontal="center" vertical="center"/>
    </xf>
    <xf numFmtId="165" fontId="33" fillId="3" borderId="34" xfId="0" applyNumberFormat="1" applyFont="1" applyFill="1" applyBorder="1" applyAlignment="1">
      <alignment horizontal="center" vertical="center"/>
    </xf>
    <xf numFmtId="165" fontId="33" fillId="3" borderId="9" xfId="0" applyNumberFormat="1" applyFont="1" applyFill="1" applyBorder="1" applyAlignment="1">
      <alignment vertical="center"/>
    </xf>
    <xf numFmtId="168" fontId="27" fillId="0" borderId="6" xfId="0" applyNumberFormat="1" applyFont="1" applyBorder="1" applyAlignment="1">
      <alignment horizontal="center" vertical="center"/>
    </xf>
    <xf numFmtId="168" fontId="33" fillId="3" borderId="6" xfId="0" applyNumberFormat="1" applyFont="1" applyFill="1" applyBorder="1" applyAlignment="1">
      <alignment horizontal="center"/>
    </xf>
    <xf numFmtId="168" fontId="27" fillId="0" borderId="6" xfId="0" applyNumberFormat="1" applyFont="1" applyBorder="1" applyAlignment="1">
      <alignment horizontal="center"/>
    </xf>
    <xf numFmtId="165" fontId="33" fillId="3" borderId="31" xfId="0" applyNumberFormat="1" applyFont="1" applyFill="1" applyBorder="1" applyAlignment="1">
      <alignment horizontal="center" vertical="center"/>
    </xf>
    <xf numFmtId="165" fontId="33" fillId="0" borderId="26" xfId="0" applyNumberFormat="1" applyFont="1" applyBorder="1" applyAlignment="1">
      <alignment horizontal="center" vertical="center"/>
    </xf>
    <xf numFmtId="0" fontId="142" fillId="0" borderId="0" xfId="0" applyFont="1"/>
    <xf numFmtId="165" fontId="83" fillId="4" borderId="24" xfId="0" applyNumberFormat="1" applyFont="1" applyFill="1" applyBorder="1" applyAlignment="1">
      <alignment horizontal="center" vertical="center"/>
    </xf>
    <xf numFmtId="3" fontId="83" fillId="4" borderId="19" xfId="0" applyNumberFormat="1" applyFont="1" applyFill="1" applyBorder="1" applyAlignment="1">
      <alignment horizontal="center" vertical="center"/>
    </xf>
    <xf numFmtId="3" fontId="27" fillId="4" borderId="24" xfId="0" applyNumberFormat="1" applyFont="1" applyFill="1" applyBorder="1" applyAlignment="1">
      <alignment horizontal="center" vertical="center"/>
    </xf>
    <xf numFmtId="165" fontId="27" fillId="0" borderId="24" xfId="0" applyNumberFormat="1" applyFont="1" applyBorder="1" applyAlignment="1">
      <alignment horizontal="center" vertical="center"/>
    </xf>
    <xf numFmtId="165" fontId="33" fillId="4" borderId="24" xfId="0" applyNumberFormat="1" applyFont="1" applyFill="1" applyBorder="1" applyAlignment="1">
      <alignment horizontal="center" vertical="center" wrapText="1"/>
    </xf>
    <xf numFmtId="165" fontId="33" fillId="3" borderId="22" xfId="0" applyNumberFormat="1" applyFont="1" applyFill="1" applyBorder="1" applyAlignment="1">
      <alignment horizontal="center" vertical="center"/>
    </xf>
    <xf numFmtId="1" fontId="27" fillId="0" borderId="24" xfId="0" applyNumberFormat="1" applyFont="1" applyBorder="1" applyAlignment="1">
      <alignment horizontal="center" vertical="center"/>
    </xf>
    <xf numFmtId="1" fontId="27" fillId="3" borderId="9" xfId="0" applyNumberFormat="1" applyFont="1" applyFill="1" applyBorder="1" applyAlignment="1">
      <alignment horizontal="center" vertical="center"/>
    </xf>
    <xf numFmtId="166" fontId="33" fillId="3" borderId="7" xfId="0" applyNumberFormat="1" applyFont="1" applyFill="1" applyBorder="1" applyAlignment="1">
      <alignment horizontal="center" vertical="center" wrapText="1"/>
    </xf>
    <xf numFmtId="166" fontId="27" fillId="0" borderId="4" xfId="0" applyNumberFormat="1" applyFont="1" applyBorder="1" applyAlignment="1">
      <alignment horizontal="center" vertical="center"/>
    </xf>
    <xf numFmtId="166" fontId="27" fillId="0" borderId="7" xfId="0" applyNumberFormat="1" applyFont="1" applyBorder="1" applyAlignment="1">
      <alignment horizontal="center" vertical="center"/>
    </xf>
    <xf numFmtId="166" fontId="27" fillId="0" borderId="34" xfId="0" applyNumberFormat="1" applyFont="1" applyBorder="1" applyAlignment="1">
      <alignment horizontal="center" vertical="center"/>
    </xf>
    <xf numFmtId="165" fontId="27" fillId="0" borderId="0" xfId="0" applyNumberFormat="1" applyFont="1" applyAlignment="1">
      <alignment vertical="center"/>
    </xf>
    <xf numFmtId="3" fontId="27" fillId="0" borderId="0" xfId="0" applyNumberFormat="1" applyFont="1" applyAlignment="1">
      <alignment vertical="center"/>
    </xf>
    <xf numFmtId="165" fontId="33" fillId="4" borderId="2" xfId="0" applyNumberFormat="1" applyFont="1" applyFill="1" applyBorder="1" applyAlignment="1">
      <alignment horizontal="center" vertical="center" wrapText="1"/>
    </xf>
    <xf numFmtId="165" fontId="27" fillId="0" borderId="36" xfId="0" applyNumberFormat="1" applyFont="1" applyBorder="1" applyAlignment="1">
      <alignment horizontal="center" vertical="center"/>
    </xf>
    <xf numFmtId="165" fontId="33" fillId="4" borderId="6" xfId="0" applyNumberFormat="1" applyFont="1" applyFill="1" applyBorder="1" applyAlignment="1">
      <alignment horizontal="center" vertical="center" wrapText="1"/>
    </xf>
    <xf numFmtId="165" fontId="33" fillId="4" borderId="3" xfId="0" applyNumberFormat="1" applyFont="1" applyFill="1" applyBorder="1" applyAlignment="1">
      <alignment horizontal="center" vertical="center"/>
    </xf>
    <xf numFmtId="3" fontId="33" fillId="3" borderId="14" xfId="0" applyNumberFormat="1" applyFont="1" applyFill="1" applyBorder="1" applyAlignment="1">
      <alignment horizontal="center" vertical="center"/>
    </xf>
    <xf numFmtId="3" fontId="33" fillId="3" borderId="57" xfId="0" applyNumberFormat="1" applyFont="1" applyFill="1" applyBorder="1" applyAlignment="1">
      <alignment horizontal="center" vertical="center"/>
    </xf>
    <xf numFmtId="3" fontId="33" fillId="4" borderId="24" xfId="0" applyNumberFormat="1" applyFont="1" applyFill="1" applyBorder="1" applyAlignment="1">
      <alignment horizontal="center" vertical="center"/>
    </xf>
    <xf numFmtId="3" fontId="83" fillId="4" borderId="24" xfId="0" applyNumberFormat="1" applyFont="1" applyFill="1" applyBorder="1" applyAlignment="1">
      <alignment horizontal="center" vertical="center" wrapText="1"/>
    </xf>
    <xf numFmtId="3" fontId="83" fillId="4" borderId="3" xfId="0" applyNumberFormat="1" applyFont="1" applyFill="1" applyBorder="1" applyAlignment="1">
      <alignment horizontal="center" vertical="center" wrapText="1"/>
    </xf>
    <xf numFmtId="1" fontId="27" fillId="0" borderId="3" xfId="0" applyNumberFormat="1" applyFont="1" applyBorder="1" applyAlignment="1">
      <alignment horizontal="center" vertical="center"/>
    </xf>
    <xf numFmtId="1" fontId="27" fillId="0" borderId="4" xfId="0" applyNumberFormat="1" applyFont="1" applyBorder="1" applyAlignment="1">
      <alignment horizontal="center" vertical="center"/>
    </xf>
    <xf numFmtId="1" fontId="27" fillId="0" borderId="7" xfId="0" applyNumberFormat="1" applyFont="1" applyBorder="1" applyAlignment="1">
      <alignment horizontal="center" vertical="center"/>
    </xf>
    <xf numFmtId="1" fontId="27" fillId="0" borderId="34" xfId="0" applyNumberFormat="1" applyFont="1" applyBorder="1" applyAlignment="1">
      <alignment horizontal="center" vertical="center"/>
    </xf>
    <xf numFmtId="4" fontId="27" fillId="3" borderId="3" xfId="0" applyNumberFormat="1" applyFont="1" applyFill="1" applyBorder="1" applyAlignment="1">
      <alignment horizontal="center" vertical="center"/>
    </xf>
    <xf numFmtId="165" fontId="33" fillId="3" borderId="21" xfId="0" applyNumberFormat="1" applyFont="1" applyFill="1" applyBorder="1" applyAlignment="1">
      <alignment horizontal="center" vertical="center" wrapText="1"/>
    </xf>
    <xf numFmtId="166" fontId="27" fillId="3" borderId="6" xfId="0" applyNumberFormat="1" applyFont="1" applyFill="1" applyBorder="1" applyAlignment="1">
      <alignment horizontal="center" vertical="center"/>
    </xf>
    <xf numFmtId="166" fontId="27" fillId="3" borderId="9" xfId="0" applyNumberFormat="1" applyFont="1" applyFill="1" applyBorder="1" applyAlignment="1">
      <alignment horizontal="center" vertical="center"/>
    </xf>
    <xf numFmtId="167" fontId="27" fillId="3" borderId="30" xfId="0" applyNumberFormat="1" applyFont="1" applyFill="1" applyBorder="1" applyAlignment="1">
      <alignment horizontal="center" vertical="center"/>
    </xf>
    <xf numFmtId="165" fontId="33" fillId="3" borderId="57" xfId="0" applyNumberFormat="1" applyFont="1" applyFill="1" applyBorder="1" applyAlignment="1">
      <alignment horizontal="center" vertical="center"/>
    </xf>
    <xf numFmtId="166" fontId="33" fillId="4" borderId="24" xfId="0" applyNumberFormat="1" applyFont="1" applyFill="1" applyBorder="1" applyAlignment="1">
      <alignment horizontal="center" vertical="center" wrapText="1"/>
    </xf>
    <xf numFmtId="166" fontId="33" fillId="4" borderId="6" xfId="0" applyNumberFormat="1" applyFont="1" applyFill="1" applyBorder="1" applyAlignment="1">
      <alignment horizontal="center" vertical="center" wrapText="1"/>
    </xf>
    <xf numFmtId="1" fontId="33" fillId="4" borderId="24" xfId="0" applyNumberFormat="1" applyFont="1" applyFill="1" applyBorder="1" applyAlignment="1">
      <alignment horizontal="center" vertical="center" wrapText="1"/>
    </xf>
    <xf numFmtId="1" fontId="33" fillId="4" borderId="6" xfId="0" applyNumberFormat="1" applyFont="1" applyFill="1" applyBorder="1" applyAlignment="1">
      <alignment horizontal="center" vertical="center" wrapText="1"/>
    </xf>
    <xf numFmtId="165" fontId="33" fillId="0" borderId="3" xfId="0" applyNumberFormat="1" applyFont="1" applyBorder="1" applyAlignment="1">
      <alignment horizontal="center" vertical="center"/>
    </xf>
    <xf numFmtId="3" fontId="33" fillId="0" borderId="24" xfId="0" applyNumberFormat="1" applyFont="1" applyBorder="1" applyAlignment="1">
      <alignment horizontal="center" vertical="center"/>
    </xf>
    <xf numFmtId="4" fontId="48" fillId="0" borderId="0" xfId="15" applyNumberFormat="1" applyFont="1"/>
    <xf numFmtId="0" fontId="143" fillId="0" borderId="0" xfId="15" applyFont="1"/>
    <xf numFmtId="3" fontId="33" fillId="3" borderId="64" xfId="0" applyNumberFormat="1" applyFont="1" applyFill="1" applyBorder="1" applyAlignment="1">
      <alignment horizontal="center" vertical="center"/>
    </xf>
    <xf numFmtId="3" fontId="33" fillId="3" borderId="3" xfId="0" applyNumberFormat="1" applyFont="1" applyFill="1" applyBorder="1" applyAlignment="1">
      <alignment horizontal="center" vertical="center" wrapText="1"/>
    </xf>
    <xf numFmtId="3" fontId="33" fillId="3" borderId="24" xfId="0" applyNumberFormat="1" applyFont="1" applyFill="1" applyBorder="1" applyAlignment="1">
      <alignment horizontal="center" vertical="center" wrapText="1"/>
    </xf>
    <xf numFmtId="168" fontId="83" fillId="4" borderId="6" xfId="0" applyNumberFormat="1" applyFont="1" applyFill="1" applyBorder="1" applyAlignment="1">
      <alignment horizontal="center" vertical="center"/>
    </xf>
    <xf numFmtId="168" fontId="27" fillId="4" borderId="6" xfId="0" applyNumberFormat="1" applyFont="1" applyFill="1" applyBorder="1" applyAlignment="1">
      <alignment horizontal="center" vertical="center"/>
    </xf>
    <xf numFmtId="167" fontId="33" fillId="3" borderId="6" xfId="0" applyNumberFormat="1" applyFont="1" applyFill="1" applyBorder="1" applyAlignment="1">
      <alignment horizontal="center" vertical="center" wrapText="1"/>
    </xf>
    <xf numFmtId="167" fontId="33" fillId="3" borderId="24" xfId="0" applyNumberFormat="1" applyFont="1" applyFill="1" applyBorder="1" applyAlignment="1">
      <alignment horizontal="center" vertical="center"/>
    </xf>
    <xf numFmtId="2" fontId="33" fillId="3" borderId="2" xfId="0" applyNumberFormat="1" applyFont="1" applyFill="1" applyBorder="1" applyAlignment="1">
      <alignment horizontal="center" vertical="center"/>
    </xf>
    <xf numFmtId="168" fontId="27" fillId="3" borderId="6" xfId="0" applyNumberFormat="1" applyFont="1" applyFill="1" applyBorder="1" applyAlignment="1">
      <alignment horizontal="center" vertical="center"/>
    </xf>
    <xf numFmtId="168" fontId="33" fillId="0" borderId="6" xfId="0" applyNumberFormat="1" applyFont="1" applyBorder="1" applyAlignment="1">
      <alignment horizontal="center" vertical="center"/>
    </xf>
    <xf numFmtId="165" fontId="27" fillId="3" borderId="78" xfId="0" applyNumberFormat="1" applyFont="1" applyFill="1" applyBorder="1" applyAlignment="1">
      <alignment horizontal="center" vertical="center"/>
    </xf>
    <xf numFmtId="165" fontId="27" fillId="3" borderId="73" xfId="0" applyNumberFormat="1" applyFont="1" applyFill="1" applyBorder="1" applyAlignment="1">
      <alignment horizontal="center" vertical="center"/>
    </xf>
    <xf numFmtId="165" fontId="27" fillId="3" borderId="75" xfId="0" applyNumberFormat="1" applyFont="1" applyFill="1" applyBorder="1" applyAlignment="1">
      <alignment horizontal="center" vertical="center"/>
    </xf>
    <xf numFmtId="165" fontId="27" fillId="3" borderId="41" xfId="0" applyNumberFormat="1" applyFont="1" applyFill="1" applyBorder="1" applyAlignment="1">
      <alignment horizontal="center" vertical="center" wrapText="1"/>
    </xf>
    <xf numFmtId="165" fontId="27" fillId="3" borderId="41" xfId="0" applyNumberFormat="1" applyFont="1" applyFill="1" applyBorder="1" applyAlignment="1">
      <alignment horizontal="center" vertical="center"/>
    </xf>
    <xf numFmtId="3" fontId="33" fillId="3" borderId="50" xfId="0" applyNumberFormat="1" applyFont="1" applyFill="1" applyBorder="1" applyAlignment="1">
      <alignment horizontal="center" vertical="center"/>
    </xf>
    <xf numFmtId="3" fontId="33" fillId="3" borderId="46" xfId="0" applyNumberFormat="1" applyFont="1" applyFill="1" applyBorder="1" applyAlignment="1">
      <alignment horizontal="center" vertical="center"/>
    </xf>
    <xf numFmtId="3" fontId="33" fillId="3" borderId="27" xfId="0" applyNumberFormat="1" applyFont="1" applyFill="1" applyBorder="1" applyAlignment="1">
      <alignment horizontal="center" vertical="center" wrapText="1"/>
    </xf>
    <xf numFmtId="3" fontId="33" fillId="3" borderId="55" xfId="0" applyNumberFormat="1" applyFont="1" applyFill="1" applyBorder="1" applyAlignment="1">
      <alignment horizontal="center" vertical="center"/>
    </xf>
    <xf numFmtId="3" fontId="33" fillId="3" borderId="63" xfId="0" applyNumberFormat="1" applyFont="1" applyFill="1" applyBorder="1" applyAlignment="1">
      <alignment horizontal="center" vertical="center"/>
    </xf>
    <xf numFmtId="3" fontId="33" fillId="3" borderId="25" xfId="0" applyNumberFormat="1" applyFont="1" applyFill="1" applyBorder="1" applyAlignment="1">
      <alignment horizontal="center" vertical="center" wrapText="1"/>
    </xf>
    <xf numFmtId="3" fontId="38" fillId="3" borderId="27" xfId="0" applyNumberFormat="1" applyFont="1" applyFill="1" applyBorder="1" applyAlignment="1">
      <alignment horizontal="center" vertical="center"/>
    </xf>
    <xf numFmtId="3" fontId="33" fillId="3" borderId="26" xfId="0" applyNumberFormat="1" applyFont="1" applyFill="1" applyBorder="1" applyAlignment="1">
      <alignment horizontal="center" vertical="center" wrapText="1"/>
    </xf>
    <xf numFmtId="165" fontId="27" fillId="3" borderId="3" xfId="0" applyNumberFormat="1" applyFont="1" applyFill="1" applyBorder="1" applyAlignment="1">
      <alignment horizontal="center" vertical="center"/>
    </xf>
    <xf numFmtId="165" fontId="27" fillId="3" borderId="6" xfId="0" applyNumberFormat="1" applyFont="1" applyFill="1" applyBorder="1" applyAlignment="1">
      <alignment horizontal="center" vertical="center"/>
    </xf>
    <xf numFmtId="165" fontId="27" fillId="3" borderId="26" xfId="0" applyNumberFormat="1" applyFont="1" applyFill="1" applyBorder="1" applyAlignment="1">
      <alignment horizontal="center" vertical="center"/>
    </xf>
    <xf numFmtId="3" fontId="27" fillId="3" borderId="3" xfId="0" applyNumberFormat="1" applyFont="1" applyFill="1" applyBorder="1" applyAlignment="1">
      <alignment horizontal="center" vertical="center"/>
    </xf>
    <xf numFmtId="3" fontId="27" fillId="3" borderId="26" xfId="0" applyNumberFormat="1" applyFont="1" applyFill="1" applyBorder="1" applyAlignment="1">
      <alignment horizontal="center" vertical="center"/>
    </xf>
    <xf numFmtId="3" fontId="33" fillId="3" borderId="70" xfId="0" applyNumberFormat="1" applyFont="1" applyFill="1" applyBorder="1" applyAlignment="1">
      <alignment horizontal="center" vertical="center"/>
    </xf>
    <xf numFmtId="165" fontId="27" fillId="3" borderId="30" xfId="0" applyNumberFormat="1" applyFont="1" applyFill="1" applyBorder="1" applyAlignment="1">
      <alignment horizontal="center" vertical="center"/>
    </xf>
    <xf numFmtId="174" fontId="33" fillId="3" borderId="3" xfId="0" applyNumberFormat="1" applyFont="1" applyFill="1" applyBorder="1" applyAlignment="1">
      <alignment horizontal="center" vertical="center"/>
    </xf>
    <xf numFmtId="174" fontId="33" fillId="3" borderId="6" xfId="0" applyNumberFormat="1" applyFont="1" applyFill="1" applyBorder="1" applyAlignment="1">
      <alignment horizontal="center" vertical="center"/>
    </xf>
    <xf numFmtId="4" fontId="33" fillId="4" borderId="55" xfId="0" applyNumberFormat="1" applyFont="1" applyFill="1" applyBorder="1" applyAlignment="1">
      <alignment horizontal="center" vertical="center"/>
    </xf>
    <xf numFmtId="168" fontId="27" fillId="0" borderId="9" xfId="0" applyNumberFormat="1" applyFont="1" applyBorder="1" applyAlignment="1">
      <alignment horizontal="center" vertical="center"/>
    </xf>
    <xf numFmtId="165" fontId="33" fillId="0" borderId="7" xfId="0" applyNumberFormat="1" applyFont="1" applyBorder="1" applyAlignment="1">
      <alignment horizontal="center" vertical="center"/>
    </xf>
    <xf numFmtId="3" fontId="33" fillId="0" borderId="7" xfId="0" applyNumberFormat="1" applyFont="1" applyBorder="1" applyAlignment="1">
      <alignment horizontal="center" vertical="center"/>
    </xf>
    <xf numFmtId="168" fontId="33" fillId="0" borderId="6" xfId="0" applyNumberFormat="1" applyFont="1" applyBorder="1" applyAlignment="1">
      <alignment horizontal="center" vertical="center" wrapText="1"/>
    </xf>
    <xf numFmtId="168" fontId="27" fillId="0" borderId="7" xfId="0" applyNumberFormat="1" applyFont="1" applyBorder="1" applyAlignment="1">
      <alignment horizontal="center" vertical="center"/>
    </xf>
    <xf numFmtId="3" fontId="33" fillId="0" borderId="64" xfId="0" applyNumberFormat="1" applyFont="1" applyBorder="1" applyAlignment="1">
      <alignment horizontal="center" vertical="center"/>
    </xf>
    <xf numFmtId="3" fontId="20" fillId="0" borderId="0" xfId="0" applyNumberFormat="1" applyFont="1" applyAlignment="1">
      <alignment vertical="center"/>
    </xf>
    <xf numFmtId="165" fontId="20" fillId="0" borderId="0" xfId="0" applyNumberFormat="1" applyFont="1" applyAlignment="1">
      <alignment vertical="center"/>
    </xf>
    <xf numFmtId="168" fontId="33" fillId="0" borderId="3" xfId="0" applyNumberFormat="1" applyFont="1" applyBorder="1" applyAlignment="1">
      <alignment horizontal="center" vertical="center"/>
    </xf>
    <xf numFmtId="168" fontId="33" fillId="0" borderId="59" xfId="0" applyNumberFormat="1" applyFont="1" applyBorder="1" applyAlignment="1">
      <alignment horizontal="center" vertical="center"/>
    </xf>
    <xf numFmtId="165" fontId="33" fillId="0" borderId="66" xfId="8" quotePrefix="1" applyNumberFormat="1" applyFont="1" applyBorder="1" applyAlignment="1">
      <alignment horizontal="center" vertical="center" wrapText="1"/>
    </xf>
    <xf numFmtId="165" fontId="33" fillId="0" borderId="23" xfId="8" quotePrefix="1" applyNumberFormat="1" applyFont="1" applyBorder="1" applyAlignment="1">
      <alignment horizontal="center" vertical="center" wrapText="1"/>
    </xf>
    <xf numFmtId="165" fontId="33" fillId="0" borderId="62" xfId="8" quotePrefix="1" applyNumberFormat="1" applyFont="1" applyBorder="1" applyAlignment="1">
      <alignment horizontal="center" vertical="center" wrapText="1"/>
    </xf>
    <xf numFmtId="0" fontId="33" fillId="0" borderId="5" xfId="8" applyFont="1" applyBorder="1" applyAlignment="1">
      <alignment horizontal="center" vertical="center" wrapText="1"/>
    </xf>
    <xf numFmtId="165" fontId="33" fillId="0" borderId="70" xfId="0" applyNumberFormat="1" applyFont="1" applyBorder="1" applyAlignment="1">
      <alignment horizontal="center" vertical="center"/>
    </xf>
    <xf numFmtId="168" fontId="27" fillId="0" borderId="30" xfId="0" applyNumberFormat="1" applyFont="1" applyBorder="1" applyAlignment="1">
      <alignment horizontal="center" vertical="center"/>
    </xf>
    <xf numFmtId="168" fontId="27" fillId="0" borderId="31" xfId="0" applyNumberFormat="1" applyFont="1" applyBorder="1" applyAlignment="1">
      <alignment horizontal="center" vertical="center"/>
    </xf>
    <xf numFmtId="3" fontId="33" fillId="0" borderId="16" xfId="0" applyNumberFormat="1" applyFont="1" applyBorder="1" applyAlignment="1">
      <alignment horizontal="center" vertical="center"/>
    </xf>
    <xf numFmtId="3" fontId="27" fillId="0" borderId="2" xfId="0" applyNumberFormat="1" applyFont="1" applyBorder="1" applyAlignment="1">
      <alignment horizontal="center" vertical="center"/>
    </xf>
    <xf numFmtId="168" fontId="27" fillId="0" borderId="33" xfId="0" applyNumberFormat="1" applyFont="1" applyBorder="1" applyAlignment="1">
      <alignment horizontal="center" vertical="center"/>
    </xf>
    <xf numFmtId="168" fontId="27" fillId="0" borderId="34" xfId="0" applyNumberFormat="1" applyFont="1" applyBorder="1" applyAlignment="1">
      <alignment horizontal="center" vertical="center"/>
    </xf>
    <xf numFmtId="167" fontId="27" fillId="0" borderId="52" xfId="0" applyNumberFormat="1" applyFont="1" applyBorder="1" applyAlignment="1">
      <alignment horizontal="center" vertical="center"/>
    </xf>
    <xf numFmtId="167" fontId="27" fillId="0" borderId="31" xfId="0" applyNumberFormat="1" applyFont="1" applyBorder="1" applyAlignment="1">
      <alignment horizontal="center" vertical="center"/>
    </xf>
    <xf numFmtId="168" fontId="27" fillId="0" borderId="32" xfId="0" applyNumberFormat="1" applyFont="1" applyBorder="1" applyAlignment="1">
      <alignment horizontal="center" vertical="center"/>
    </xf>
    <xf numFmtId="168" fontId="27" fillId="0" borderId="39" xfId="0" applyNumberFormat="1" applyFont="1" applyBorder="1" applyAlignment="1">
      <alignment horizontal="center" vertical="center"/>
    </xf>
    <xf numFmtId="168" fontId="27" fillId="0" borderId="52" xfId="0" applyNumberFormat="1" applyFont="1" applyBorder="1" applyAlignment="1">
      <alignment horizontal="center" vertical="center"/>
    </xf>
    <xf numFmtId="167" fontId="27" fillId="0" borderId="32" xfId="0" applyNumberFormat="1" applyFont="1" applyBorder="1" applyAlignment="1">
      <alignment horizontal="center" vertical="center"/>
    </xf>
    <xf numFmtId="167" fontId="27" fillId="0" borderId="9" xfId="0" applyNumberFormat="1" applyFont="1" applyBorder="1" applyAlignment="1">
      <alignment horizontal="center" vertical="center"/>
    </xf>
    <xf numFmtId="167" fontId="27" fillId="0" borderId="39" xfId="0" applyNumberFormat="1" applyFont="1" applyBorder="1" applyAlignment="1">
      <alignment horizontal="center" vertical="center"/>
    </xf>
    <xf numFmtId="168" fontId="27" fillId="0" borderId="0" xfId="0" applyNumberFormat="1" applyFont="1" applyAlignment="1">
      <alignment horizontal="center" vertical="center"/>
    </xf>
    <xf numFmtId="168" fontId="27" fillId="0" borderId="24" xfId="0" applyNumberFormat="1" applyFont="1" applyBorder="1" applyAlignment="1">
      <alignment horizontal="center" vertical="center"/>
    </xf>
    <xf numFmtId="4" fontId="33" fillId="3" borderId="1" xfId="28" applyNumberFormat="1" applyFont="1" applyFill="1" applyBorder="1" applyAlignment="1">
      <alignment horizontal="right" vertical="center" wrapText="1"/>
    </xf>
    <xf numFmtId="4" fontId="33" fillId="3" borderId="55" xfId="28" applyNumberFormat="1" applyFont="1" applyFill="1" applyBorder="1" applyAlignment="1">
      <alignment horizontal="right" vertical="center" wrapText="1"/>
    </xf>
    <xf numFmtId="4" fontId="33" fillId="3" borderId="50" xfId="28" applyNumberFormat="1" applyFont="1" applyFill="1" applyBorder="1" applyAlignment="1">
      <alignment horizontal="right" vertical="center" wrapText="1"/>
    </xf>
    <xf numFmtId="4" fontId="33" fillId="3" borderId="5" xfId="28" applyNumberFormat="1" applyFont="1" applyFill="1" applyBorder="1" applyAlignment="1">
      <alignment horizontal="right" vertical="center" wrapText="1"/>
    </xf>
    <xf numFmtId="3" fontId="33" fillId="3" borderId="5" xfId="28" applyNumberFormat="1" applyFont="1" applyFill="1" applyBorder="1" applyAlignment="1">
      <alignment horizontal="right" vertical="center" wrapText="1"/>
    </xf>
    <xf numFmtId="3" fontId="33" fillId="3" borderId="57" xfId="28" applyNumberFormat="1" applyFont="1" applyFill="1" applyBorder="1" applyAlignment="1">
      <alignment horizontal="right" vertical="center" wrapText="1"/>
    </xf>
    <xf numFmtId="0" fontId="97" fillId="3" borderId="5" xfId="28" applyFont="1" applyFill="1" applyBorder="1" applyAlignment="1">
      <alignment horizontal="right" vertical="center"/>
    </xf>
    <xf numFmtId="0" fontId="97" fillId="3" borderId="57" xfId="28" applyFont="1" applyFill="1" applyBorder="1" applyAlignment="1">
      <alignment horizontal="right" vertical="center"/>
    </xf>
    <xf numFmtId="0" fontId="33" fillId="0" borderId="63" xfId="8" applyFont="1" applyBorder="1" applyAlignment="1">
      <alignment horizontal="left" vertical="center" wrapText="1"/>
    </xf>
    <xf numFmtId="0" fontId="33" fillId="0" borderId="71" xfId="8" applyFont="1" applyBorder="1" applyAlignment="1">
      <alignment horizontal="left" wrapText="1"/>
    </xf>
    <xf numFmtId="4" fontId="33" fillId="0" borderId="5" xfId="8" quotePrefix="1" applyNumberFormat="1" applyFont="1" applyBorder="1" applyAlignment="1">
      <alignment horizontal="center" vertical="center" wrapText="1"/>
    </xf>
    <xf numFmtId="166" fontId="33" fillId="0" borderId="50" xfId="8" applyNumberFormat="1" applyFont="1" applyBorder="1" applyAlignment="1">
      <alignment horizontal="center" vertical="center" wrapText="1"/>
    </xf>
    <xf numFmtId="165" fontId="33" fillId="0" borderId="57" xfId="8" applyNumberFormat="1" applyFont="1" applyBorder="1" applyAlignment="1">
      <alignment horizontal="center" vertical="center" wrapText="1"/>
    </xf>
    <xf numFmtId="0" fontId="33" fillId="0" borderId="57" xfId="8" applyFont="1" applyBorder="1" applyAlignment="1">
      <alignment horizontal="center" vertical="center" wrapText="1"/>
    </xf>
    <xf numFmtId="4" fontId="33" fillId="0" borderId="57" xfId="8" quotePrefix="1" applyNumberFormat="1" applyFont="1" applyBorder="1" applyAlignment="1">
      <alignment horizontal="center" vertical="center" wrapText="1"/>
    </xf>
    <xf numFmtId="4" fontId="33" fillId="0" borderId="1" xfId="8" applyNumberFormat="1" applyFont="1" applyBorder="1" applyAlignment="1">
      <alignment horizontal="center" vertical="center" wrapText="1"/>
    </xf>
    <xf numFmtId="4" fontId="33" fillId="0" borderId="3" xfId="8" applyNumberFormat="1" applyFont="1" applyBorder="1" applyAlignment="1">
      <alignment horizontal="center" vertical="center" wrapText="1"/>
    </xf>
    <xf numFmtId="165" fontId="33" fillId="0" borderId="4" xfId="8" quotePrefix="1" applyNumberFormat="1" applyFont="1" applyBorder="1" applyAlignment="1">
      <alignment horizontal="center" vertical="center" wrapText="1"/>
    </xf>
    <xf numFmtId="167" fontId="33" fillId="0" borderId="5" xfId="8" quotePrefix="1" applyNumberFormat="1" applyFont="1" applyBorder="1" applyAlignment="1">
      <alignment vertical="center" wrapText="1"/>
    </xf>
    <xf numFmtId="167" fontId="33" fillId="0" borderId="7" xfId="8" quotePrefix="1" applyNumberFormat="1" applyFont="1" applyBorder="1" applyAlignment="1">
      <alignment vertical="center" wrapText="1"/>
    </xf>
    <xf numFmtId="167" fontId="33" fillId="0" borderId="6" xfId="8" quotePrefix="1" applyNumberFormat="1" applyFont="1" applyBorder="1" applyAlignment="1">
      <alignment horizontal="center" vertical="center" wrapText="1"/>
    </xf>
    <xf numFmtId="10" fontId="113" fillId="25" borderId="0" xfId="8" applyNumberFormat="1" applyFont="1" applyFill="1"/>
    <xf numFmtId="10" fontId="113" fillId="0" borderId="0" xfId="8" applyNumberFormat="1" applyFont="1"/>
    <xf numFmtId="180" fontId="33" fillId="0" borderId="57" xfId="8" quotePrefix="1" applyNumberFormat="1" applyFont="1" applyBorder="1" applyAlignment="1">
      <alignment horizontal="center" wrapText="1"/>
    </xf>
    <xf numFmtId="166" fontId="33" fillId="0" borderId="57" xfId="8" quotePrefix="1" applyNumberFormat="1" applyFont="1" applyBorder="1" applyAlignment="1">
      <alignment horizontal="center" wrapText="1"/>
    </xf>
    <xf numFmtId="0" fontId="33" fillId="0" borderId="57" xfId="8" quotePrefix="1" applyFont="1" applyBorder="1" applyAlignment="1">
      <alignment horizontal="center" wrapText="1"/>
    </xf>
    <xf numFmtId="168" fontId="33" fillId="0" borderId="57" xfId="8" quotePrefix="1" applyNumberFormat="1" applyFont="1" applyBorder="1" applyAlignment="1">
      <alignment horizontal="center" wrapText="1"/>
    </xf>
    <xf numFmtId="167" fontId="33" fillId="0" borderId="57" xfId="8" quotePrefix="1" applyNumberFormat="1" applyFont="1" applyBorder="1" applyAlignment="1">
      <alignment horizontal="center" wrapText="1"/>
    </xf>
    <xf numFmtId="166" fontId="33" fillId="0" borderId="33" xfId="8" quotePrefix="1" applyNumberFormat="1" applyFont="1" applyBorder="1" applyAlignment="1">
      <alignment horizontal="center" wrapText="1"/>
    </xf>
    <xf numFmtId="167" fontId="83" fillId="0" borderId="3" xfId="0" applyNumberFormat="1" applyFont="1" applyBorder="1" applyAlignment="1">
      <alignment horizontal="center" vertical="center"/>
    </xf>
    <xf numFmtId="167" fontId="83" fillId="0" borderId="26" xfId="0" applyNumberFormat="1" applyFont="1" applyBorder="1" applyAlignment="1">
      <alignment horizontal="center" vertical="center"/>
    </xf>
    <xf numFmtId="168" fontId="27" fillId="0" borderId="56" xfId="0" applyNumberFormat="1" applyFont="1" applyBorder="1" applyAlignment="1">
      <alignment horizontal="center" vertical="center"/>
    </xf>
    <xf numFmtId="0" fontId="33" fillId="0" borderId="0" xfId="4" quotePrefix="1" applyFont="1"/>
    <xf numFmtId="0" fontId="15" fillId="0" borderId="0" xfId="8" applyFont="1"/>
    <xf numFmtId="0" fontId="15" fillId="0" borderId="0" xfId="8" applyFont="1" applyAlignment="1">
      <alignment vertical="center"/>
    </xf>
    <xf numFmtId="1" fontId="15" fillId="0" borderId="0" xfId="8" applyNumberFormat="1" applyFont="1" applyAlignment="1">
      <alignment vertical="center"/>
    </xf>
    <xf numFmtId="180" fontId="15" fillId="0" borderId="0" xfId="20" applyNumberFormat="1" applyFont="1" applyFill="1" applyAlignment="1">
      <alignment vertical="center"/>
    </xf>
    <xf numFmtId="167" fontId="15" fillId="0" borderId="0" xfId="8" applyNumberFormat="1" applyFont="1" applyAlignment="1">
      <alignment vertical="center"/>
    </xf>
    <xf numFmtId="3" fontId="33" fillId="0" borderId="130" xfId="8" applyNumberFormat="1" applyFont="1" applyBorder="1" applyAlignment="1">
      <alignment horizontal="center" vertical="center" wrapText="1"/>
    </xf>
    <xf numFmtId="170" fontId="15" fillId="0" borderId="0" xfId="8" applyNumberFormat="1" applyFont="1" applyAlignment="1">
      <alignment vertical="center"/>
    </xf>
    <xf numFmtId="166" fontId="15" fillId="0" borderId="0" xfId="8" applyNumberFormat="1" applyFont="1" applyAlignment="1">
      <alignment vertical="center"/>
    </xf>
    <xf numFmtId="2" fontId="15" fillId="0" borderId="0" xfId="8" applyNumberFormat="1" applyFont="1" applyAlignment="1">
      <alignment vertical="center"/>
    </xf>
    <xf numFmtId="4" fontId="15" fillId="0" borderId="0" xfId="8" applyNumberFormat="1" applyFont="1" applyAlignment="1">
      <alignment vertical="center"/>
    </xf>
    <xf numFmtId="0" fontId="89" fillId="0" borderId="0" xfId="8" applyFont="1" applyAlignment="1">
      <alignment vertical="center"/>
    </xf>
    <xf numFmtId="0" fontId="89" fillId="25" borderId="151" xfId="8" applyFont="1" applyFill="1" applyBorder="1" applyAlignment="1">
      <alignment horizontal="center" vertical="top"/>
    </xf>
    <xf numFmtId="0" fontId="39" fillId="0" borderId="0" xfId="8" applyFont="1" applyAlignment="1">
      <alignment horizontal="left" vertical="center"/>
    </xf>
    <xf numFmtId="4" fontId="27" fillId="0" borderId="0" xfId="15" applyNumberFormat="1" applyFont="1" applyAlignment="1">
      <alignment horizontal="right"/>
    </xf>
    <xf numFmtId="0" fontId="33" fillId="0" borderId="6" xfId="0" quotePrefix="1" applyFont="1" applyBorder="1" applyAlignment="1">
      <alignment horizontal="center" vertical="center" wrapText="1"/>
    </xf>
    <xf numFmtId="174" fontId="27" fillId="0" borderId="0" xfId="0" applyNumberFormat="1" applyFont="1" applyAlignment="1">
      <alignment vertical="center"/>
    </xf>
    <xf numFmtId="0" fontId="168" fillId="0" borderId="0" xfId="0" applyFont="1"/>
    <xf numFmtId="0" fontId="169" fillId="0" borderId="0" xfId="0" applyFont="1"/>
    <xf numFmtId="0" fontId="4" fillId="0" borderId="0" xfId="0" applyFont="1"/>
    <xf numFmtId="0" fontId="5" fillId="0" borderId="0" xfId="0" applyFont="1"/>
    <xf numFmtId="0" fontId="0" fillId="0" borderId="0" xfId="0" applyAlignment="1">
      <alignment horizontal="left"/>
    </xf>
    <xf numFmtId="0" fontId="171" fillId="0" borderId="0" xfId="0" applyFont="1" applyAlignment="1">
      <alignment horizontal="center"/>
    </xf>
    <xf numFmtId="0" fontId="7" fillId="0" borderId="0" xfId="0" applyFont="1" applyAlignment="1">
      <alignment horizontal="center"/>
    </xf>
    <xf numFmtId="0" fontId="5" fillId="0" borderId="0" xfId="0" applyFont="1" applyAlignment="1">
      <alignment horizontal="center"/>
    </xf>
    <xf numFmtId="0" fontId="172" fillId="0" borderId="0" xfId="0" applyFont="1" applyAlignment="1">
      <alignment vertical="center"/>
    </xf>
    <xf numFmtId="0" fontId="173" fillId="0" borderId="0" xfId="0" applyFont="1"/>
    <xf numFmtId="0" fontId="3" fillId="0" borderId="4" xfId="0" applyFont="1" applyBorder="1" applyAlignment="1">
      <alignment horizontal="center"/>
    </xf>
    <xf numFmtId="14" fontId="3" fillId="0" borderId="34" xfId="0" applyNumberFormat="1" applyFont="1" applyBorder="1" applyAlignment="1">
      <alignment horizontal="center" vertical="center"/>
    </xf>
    <xf numFmtId="0" fontId="174" fillId="0" borderId="12" xfId="0" applyFont="1" applyBorder="1" applyAlignment="1">
      <alignment horizontal="center"/>
    </xf>
    <xf numFmtId="0" fontId="174" fillId="0" borderId="2" xfId="0" applyFont="1" applyBorder="1"/>
    <xf numFmtId="0" fontId="3" fillId="0" borderId="63" xfId="0" applyFont="1" applyBorder="1" applyAlignment="1">
      <alignment horizontal="center"/>
    </xf>
    <xf numFmtId="0" fontId="3" fillId="0" borderId="18" xfId="0" applyFont="1" applyBorder="1" applyAlignment="1">
      <alignment horizontal="center"/>
    </xf>
    <xf numFmtId="0" fontId="3" fillId="0" borderId="55" xfId="0" applyFont="1" applyBorder="1" applyAlignment="1">
      <alignment horizontal="center"/>
    </xf>
    <xf numFmtId="16" fontId="3" fillId="0" borderId="63" xfId="0" applyNumberFormat="1" applyFont="1" applyBorder="1" applyAlignment="1">
      <alignment horizontal="center"/>
    </xf>
    <xf numFmtId="16" fontId="3" fillId="0" borderId="18" xfId="0" applyNumberFormat="1" applyFont="1" applyBorder="1" applyAlignment="1">
      <alignment horizontal="center"/>
    </xf>
    <xf numFmtId="0" fontId="3" fillId="0" borderId="21" xfId="0" applyFont="1" applyBorder="1"/>
    <xf numFmtId="0" fontId="3" fillId="0" borderId="19" xfId="0" applyFont="1" applyBorder="1"/>
    <xf numFmtId="0" fontId="3" fillId="0" borderId="25" xfId="0" applyFont="1" applyBorder="1"/>
    <xf numFmtId="0" fontId="3" fillId="0" borderId="26" xfId="0" applyFont="1" applyBorder="1"/>
    <xf numFmtId="0" fontId="3" fillId="0" borderId="0" xfId="0" applyFont="1"/>
    <xf numFmtId="0" fontId="174" fillId="0" borderId="29" xfId="0" applyFont="1" applyBorder="1" applyAlignment="1">
      <alignment horizontal="center"/>
    </xf>
    <xf numFmtId="0" fontId="3" fillId="0" borderId="1" xfId="0" applyFont="1" applyBorder="1" applyAlignment="1">
      <alignment horizontal="center"/>
    </xf>
    <xf numFmtId="0" fontId="3" fillId="0" borderId="2" xfId="0" applyFont="1" applyBorder="1"/>
    <xf numFmtId="0" fontId="3" fillId="0" borderId="5" xfId="0" applyFont="1" applyBorder="1" applyAlignment="1">
      <alignment horizontal="center"/>
    </xf>
    <xf numFmtId="0" fontId="3" fillId="0" borderId="6" xfId="0" applyFont="1" applyBorder="1"/>
    <xf numFmtId="0" fontId="3" fillId="0" borderId="8" xfId="0" applyFont="1" applyBorder="1" applyAlignment="1">
      <alignment horizontal="center"/>
    </xf>
    <xf numFmtId="0" fontId="3" fillId="0" borderId="9" xfId="0" applyFont="1" applyBorder="1"/>
    <xf numFmtId="0" fontId="9" fillId="0" borderId="0" xfId="0" applyFont="1"/>
    <xf numFmtId="0" fontId="174" fillId="0" borderId="36" xfId="0" applyFont="1" applyBorder="1"/>
    <xf numFmtId="0" fontId="174" fillId="0" borderId="16" xfId="0" applyFont="1" applyBorder="1"/>
    <xf numFmtId="0" fontId="3" fillId="0" borderId="17" xfId="0" applyFont="1" applyBorder="1"/>
    <xf numFmtId="0" fontId="4" fillId="0" borderId="18" xfId="0" applyFont="1" applyBorder="1"/>
    <xf numFmtId="0" fontId="9" fillId="0" borderId="47" xfId="0" applyFont="1" applyBorder="1"/>
    <xf numFmtId="0" fontId="3" fillId="0" borderId="22" xfId="0" applyFont="1" applyBorder="1"/>
    <xf numFmtId="0" fontId="9" fillId="0" borderId="3" xfId="0" applyFont="1" applyBorder="1"/>
    <xf numFmtId="0" fontId="9" fillId="0" borderId="4" xfId="0" applyFont="1" applyBorder="1"/>
    <xf numFmtId="0" fontId="9" fillId="0" borderId="6" xfId="0" applyFont="1" applyBorder="1"/>
    <xf numFmtId="0" fontId="9" fillId="0" borderId="7" xfId="0" applyFont="1" applyBorder="1"/>
    <xf numFmtId="0" fontId="3" fillId="0" borderId="6" xfId="0" applyFont="1" applyBorder="1" applyAlignment="1">
      <alignment horizontal="center"/>
    </xf>
    <xf numFmtId="0" fontId="3" fillId="0" borderId="6" xfId="0" applyFont="1" applyBorder="1" applyAlignment="1">
      <alignment wrapText="1"/>
    </xf>
    <xf numFmtId="166" fontId="9" fillId="0" borderId="6" xfId="0" applyNumberFormat="1" applyFont="1" applyBorder="1"/>
    <xf numFmtId="0" fontId="3" fillId="5" borderId="6" xfId="0" applyFont="1" applyFill="1" applyBorder="1" applyAlignment="1">
      <alignment horizontal="center"/>
    </xf>
    <xf numFmtId="1" fontId="9" fillId="0" borderId="6" xfId="0" applyNumberFormat="1" applyFont="1" applyBorder="1"/>
    <xf numFmtId="1" fontId="9" fillId="0" borderId="7" xfId="0" applyNumberFormat="1" applyFont="1" applyBorder="1"/>
    <xf numFmtId="2" fontId="9" fillId="0" borderId="6" xfId="0" applyNumberFormat="1" applyFont="1" applyBorder="1"/>
    <xf numFmtId="0" fontId="3" fillId="0" borderId="32" xfId="0" applyFont="1" applyBorder="1" applyAlignment="1">
      <alignment horizontal="center"/>
    </xf>
    <xf numFmtId="0" fontId="9" fillId="0" borderId="9" xfId="0" applyFont="1" applyBorder="1"/>
    <xf numFmtId="0" fontId="9" fillId="0" borderId="34" xfId="0" applyFont="1" applyBorder="1"/>
    <xf numFmtId="0" fontId="174" fillId="0" borderId="35" xfId="0" applyFont="1" applyBorder="1" applyAlignment="1">
      <alignment horizontal="center"/>
    </xf>
    <xf numFmtId="0" fontId="174" fillId="0" borderId="35" xfId="0" applyFont="1" applyBorder="1"/>
    <xf numFmtId="0" fontId="3" fillId="0" borderId="16" xfId="0" applyFont="1" applyBorder="1"/>
    <xf numFmtId="0" fontId="3" fillId="0" borderId="58" xfId="0" applyFont="1" applyBorder="1" applyAlignment="1">
      <alignment horizontal="center"/>
    </xf>
    <xf numFmtId="0" fontId="3" fillId="0" borderId="59" xfId="0" applyFont="1" applyBorder="1" applyAlignment="1">
      <alignment horizontal="center"/>
    </xf>
    <xf numFmtId="0" fontId="3" fillId="0" borderId="42" xfId="0" applyFont="1" applyBorder="1"/>
    <xf numFmtId="0" fontId="3" fillId="0" borderId="47" xfId="0" applyFont="1" applyBorder="1"/>
    <xf numFmtId="0" fontId="3" fillId="0" borderId="46" xfId="0" applyFont="1" applyBorder="1" applyAlignment="1">
      <alignment horizontal="center"/>
    </xf>
    <xf numFmtId="0" fontId="3" fillId="0" borderId="21" xfId="0" applyFont="1" applyBorder="1" applyAlignment="1">
      <alignment horizontal="center"/>
    </xf>
    <xf numFmtId="0" fontId="3" fillId="0" borderId="65" xfId="0" applyFont="1" applyBorder="1" applyAlignment="1">
      <alignment horizontal="center"/>
    </xf>
    <xf numFmtId="14" fontId="3" fillId="0" borderId="2" xfId="0" applyNumberFormat="1" applyFont="1" applyBorder="1" applyAlignment="1">
      <alignment horizontal="center"/>
    </xf>
    <xf numFmtId="167" fontId="9" fillId="0" borderId="3" xfId="0" applyNumberFormat="1" applyFont="1" applyBorder="1"/>
    <xf numFmtId="167" fontId="9" fillId="0" borderId="4" xfId="0" applyNumberFormat="1" applyFont="1" applyBorder="1"/>
    <xf numFmtId="14" fontId="3" fillId="0" borderId="6" xfId="0" applyNumberFormat="1" applyFont="1" applyBorder="1" applyAlignment="1">
      <alignment horizontal="center"/>
    </xf>
    <xf numFmtId="167" fontId="9" fillId="0" borderId="6" xfId="0" applyNumberFormat="1" applyFont="1" applyBorder="1"/>
    <xf numFmtId="167" fontId="9" fillId="0" borderId="7" xfId="0" applyNumberFormat="1" applyFont="1" applyBorder="1"/>
    <xf numFmtId="0" fontId="174" fillId="0" borderId="60" xfId="0" applyFont="1" applyBorder="1" applyAlignment="1">
      <alignment horizontal="center"/>
    </xf>
    <xf numFmtId="0" fontId="174" fillId="0" borderId="42" xfId="0" applyFont="1" applyBorder="1" applyAlignment="1">
      <alignment horizontal="center"/>
    </xf>
    <xf numFmtId="0" fontId="3" fillId="0" borderId="12" xfId="0" applyFont="1" applyBorder="1" applyAlignment="1">
      <alignment horizontal="center"/>
    </xf>
    <xf numFmtId="4" fontId="3" fillId="0" borderId="3" xfId="0" applyNumberFormat="1" applyFont="1" applyBorder="1" applyAlignment="1">
      <alignment horizontal="center" wrapText="1"/>
    </xf>
    <xf numFmtId="4" fontId="3" fillId="0" borderId="4" xfId="0" applyNumberFormat="1" applyFont="1" applyBorder="1" applyAlignment="1">
      <alignment horizontal="center" wrapText="1"/>
    </xf>
    <xf numFmtId="4" fontId="3" fillId="0" borderId="6" xfId="0" applyNumberFormat="1" applyFont="1" applyBorder="1" applyAlignment="1">
      <alignment horizontal="center"/>
    </xf>
    <xf numFmtId="4" fontId="3" fillId="0" borderId="7" xfId="0" applyNumberFormat="1" applyFont="1" applyBorder="1" applyAlignment="1">
      <alignment horizontal="center"/>
    </xf>
    <xf numFmtId="0" fontId="3" fillId="0" borderId="46" xfId="0" applyFont="1" applyBorder="1"/>
    <xf numFmtId="0" fontId="3" fillId="0" borderId="57" xfId="0" applyFont="1" applyBorder="1" applyAlignment="1">
      <alignment horizontal="center"/>
    </xf>
    <xf numFmtId="3" fontId="3" fillId="0" borderId="6" xfId="0" applyNumberFormat="1" applyFont="1" applyBorder="1" applyAlignment="1">
      <alignment horizontal="center"/>
    </xf>
    <xf numFmtId="3" fontId="3" fillId="0" borderId="7" xfId="0" applyNumberFormat="1" applyFont="1" applyBorder="1" applyAlignment="1">
      <alignment horizontal="center"/>
    </xf>
    <xf numFmtId="0" fontId="4" fillId="0" borderId="50" xfId="0" applyFont="1" applyBorder="1"/>
    <xf numFmtId="165" fontId="3" fillId="0" borderId="6" xfId="0" applyNumberFormat="1" applyFont="1" applyBorder="1" applyAlignment="1">
      <alignment horizontal="center"/>
    </xf>
    <xf numFmtId="165" fontId="3" fillId="0" borderId="7" xfId="0" applyNumberFormat="1" applyFont="1" applyBorder="1" applyAlignment="1">
      <alignment horizontal="center"/>
    </xf>
    <xf numFmtId="3" fontId="9" fillId="0" borderId="0" xfId="0" applyNumberFormat="1" applyFont="1" applyAlignment="1">
      <alignment horizontal="center"/>
    </xf>
    <xf numFmtId="3" fontId="9" fillId="0" borderId="43" xfId="0" applyNumberFormat="1" applyFont="1" applyBorder="1" applyAlignment="1">
      <alignment horizontal="center"/>
    </xf>
    <xf numFmtId="0" fontId="4" fillId="0" borderId="24" xfId="0" applyFont="1" applyBorder="1"/>
    <xf numFmtId="0" fontId="9" fillId="0" borderId="19" xfId="0" applyFont="1" applyBorder="1"/>
    <xf numFmtId="0" fontId="3" fillId="0" borderId="24" xfId="0" applyFont="1" applyBorder="1"/>
    <xf numFmtId="4" fontId="3" fillId="0" borderId="6" xfId="0" quotePrefix="1" applyNumberFormat="1" applyFont="1" applyBorder="1" applyAlignment="1">
      <alignment horizontal="center"/>
    </xf>
    <xf numFmtId="165" fontId="3" fillId="59" borderId="22" xfId="0" applyNumberFormat="1" applyFont="1" applyFill="1" applyBorder="1" applyAlignment="1">
      <alignment horizontal="center"/>
    </xf>
    <xf numFmtId="0" fontId="3" fillId="0" borderId="25" xfId="0" applyFont="1" applyBorder="1" applyAlignment="1">
      <alignment horizontal="center"/>
    </xf>
    <xf numFmtId="0" fontId="3" fillId="0" borderId="26" xfId="0" applyFont="1" applyBorder="1" applyAlignment="1">
      <alignment wrapText="1"/>
    </xf>
    <xf numFmtId="0" fontId="3" fillId="0" borderId="26" xfId="0" applyFont="1" applyBorder="1" applyAlignment="1">
      <alignment horizontal="center" wrapText="1"/>
    </xf>
    <xf numFmtId="4" fontId="3" fillId="0" borderId="9" xfId="0" applyNumberFormat="1" applyFont="1" applyBorder="1" applyAlignment="1">
      <alignment horizontal="center"/>
    </xf>
    <xf numFmtId="166" fontId="3" fillId="59" borderId="28" xfId="0" applyNumberFormat="1" applyFont="1" applyFill="1" applyBorder="1" applyAlignment="1">
      <alignment horizontal="center" wrapText="1"/>
    </xf>
    <xf numFmtId="0" fontId="3" fillId="0" borderId="0" xfId="0" applyFont="1" applyAlignment="1">
      <alignment horizontal="center"/>
    </xf>
    <xf numFmtId="0" fontId="3" fillId="0" borderId="0" xfId="0" applyFont="1" applyAlignment="1">
      <alignment wrapText="1"/>
    </xf>
    <xf numFmtId="0" fontId="3" fillId="0" borderId="0" xfId="0" applyFont="1" applyAlignment="1">
      <alignment horizontal="center" wrapText="1"/>
    </xf>
    <xf numFmtId="167" fontId="3" fillId="0" borderId="0" xfId="0" applyNumberFormat="1" applyFont="1" applyAlignment="1">
      <alignment horizontal="center" wrapText="1"/>
    </xf>
    <xf numFmtId="4" fontId="3" fillId="0" borderId="24" xfId="0" quotePrefix="1" applyNumberFormat="1" applyFont="1" applyBorder="1" applyAlignment="1">
      <alignment horizontal="center"/>
    </xf>
    <xf numFmtId="4" fontId="3" fillId="0" borderId="64" xfId="0" quotePrefix="1" applyNumberFormat="1" applyFont="1" applyBorder="1" applyAlignment="1">
      <alignment horizontal="center"/>
    </xf>
    <xf numFmtId="2" fontId="9" fillId="0" borderId="0" xfId="0" applyNumberFormat="1" applyFont="1" applyAlignment="1">
      <alignment horizontal="center"/>
    </xf>
    <xf numFmtId="2" fontId="9" fillId="0" borderId="43" xfId="0" applyNumberFormat="1" applyFont="1" applyBorder="1" applyAlignment="1">
      <alignment horizontal="center"/>
    </xf>
    <xf numFmtId="4" fontId="3" fillId="0" borderId="6" xfId="0" applyNumberFormat="1" applyFont="1" applyBorder="1" applyAlignment="1">
      <alignment horizontal="center" wrapText="1"/>
    </xf>
    <xf numFmtId="4" fontId="3" fillId="0" borderId="7" xfId="0" applyNumberFormat="1" applyFont="1" applyBorder="1" applyAlignment="1">
      <alignment horizontal="center" wrapText="1"/>
    </xf>
    <xf numFmtId="0" fontId="3" fillId="0" borderId="9" xfId="0" applyFont="1" applyBorder="1" applyAlignment="1">
      <alignment horizontal="center"/>
    </xf>
    <xf numFmtId="4" fontId="3" fillId="0" borderId="9" xfId="0" applyNumberFormat="1" applyFont="1" applyBorder="1" applyAlignment="1">
      <alignment horizontal="center" wrapText="1"/>
    </xf>
    <xf numFmtId="4" fontId="3" fillId="0" borderId="34" xfId="0" applyNumberFormat="1" applyFont="1" applyBorder="1" applyAlignment="1">
      <alignment horizontal="center" wrapText="1"/>
    </xf>
    <xf numFmtId="0" fontId="4" fillId="0" borderId="36" xfId="0" applyFont="1" applyBorder="1"/>
    <xf numFmtId="0" fontId="4" fillId="0" borderId="37" xfId="0" applyFont="1" applyBorder="1"/>
    <xf numFmtId="0" fontId="3" fillId="0" borderId="24" xfId="0" applyFont="1" applyBorder="1" applyAlignment="1">
      <alignment horizontal="center"/>
    </xf>
    <xf numFmtId="3" fontId="3" fillId="0" borderId="6" xfId="0" applyNumberFormat="1" applyFont="1" applyBorder="1" applyAlignment="1">
      <alignment horizontal="center" vertical="center"/>
    </xf>
    <xf numFmtId="0" fontId="9" fillId="0" borderId="0" xfId="0" applyFont="1" applyAlignment="1">
      <alignment horizontal="center"/>
    </xf>
    <xf numFmtId="1" fontId="9" fillId="0" borderId="43" xfId="0" applyNumberFormat="1" applyFont="1" applyBorder="1" applyAlignment="1">
      <alignment horizontal="center"/>
    </xf>
    <xf numFmtId="0" fontId="3" fillId="0" borderId="50" xfId="0" applyFont="1" applyBorder="1" applyAlignment="1">
      <alignment horizontal="center"/>
    </xf>
    <xf numFmtId="0" fontId="3" fillId="0" borderId="47" xfId="0" applyFont="1" applyBorder="1" applyAlignment="1">
      <alignment horizontal="center"/>
    </xf>
    <xf numFmtId="4" fontId="3" fillId="0" borderId="3" xfId="0" quotePrefix="1" applyNumberFormat="1" applyFont="1" applyBorder="1" applyAlignment="1">
      <alignment horizontal="center"/>
    </xf>
    <xf numFmtId="4" fontId="3" fillId="0" borderId="4" xfId="0" quotePrefix="1" applyNumberFormat="1" applyFont="1" applyBorder="1" applyAlignment="1">
      <alignment horizontal="center"/>
    </xf>
    <xf numFmtId="4" fontId="3" fillId="0" borderId="7" xfId="0" quotePrefix="1" applyNumberFormat="1" applyFont="1" applyBorder="1" applyAlignment="1">
      <alignment horizontal="center"/>
    </xf>
    <xf numFmtId="4" fontId="3" fillId="0" borderId="3" xfId="0" applyNumberFormat="1" applyFont="1" applyBorder="1" applyAlignment="1">
      <alignment horizontal="center"/>
    </xf>
    <xf numFmtId="4" fontId="3" fillId="0" borderId="4" xfId="0" applyNumberFormat="1" applyFont="1" applyBorder="1" applyAlignment="1">
      <alignment horizontal="center"/>
    </xf>
    <xf numFmtId="0" fontId="3" fillId="0" borderId="24" xfId="0" applyFont="1" applyBorder="1" applyAlignment="1">
      <alignment vertical="top" wrapText="1"/>
    </xf>
    <xf numFmtId="0" fontId="3" fillId="0" borderId="24" xfId="0" applyFont="1" applyBorder="1" applyAlignment="1">
      <alignment horizontal="center" vertical="top" wrapText="1"/>
    </xf>
    <xf numFmtId="0" fontId="3" fillId="0" borderId="50" xfId="0" applyFont="1" applyBorder="1" applyAlignment="1">
      <alignment vertical="top" wrapText="1"/>
    </xf>
    <xf numFmtId="0" fontId="3" fillId="0" borderId="57" xfId="0" applyFont="1" applyBorder="1" applyAlignment="1">
      <alignment vertical="top" wrapText="1"/>
    </xf>
    <xf numFmtId="0" fontId="3" fillId="0" borderId="6" xfId="0" applyFont="1" applyBorder="1" applyAlignment="1">
      <alignment horizontal="center" vertical="top" wrapText="1"/>
    </xf>
    <xf numFmtId="0" fontId="3" fillId="0" borderId="47" xfId="0" applyFont="1" applyBorder="1" applyAlignment="1">
      <alignment vertical="top" wrapText="1"/>
    </xf>
    <xf numFmtId="0" fontId="3" fillId="0" borderId="55" xfId="0" applyFont="1" applyBorder="1"/>
    <xf numFmtId="4" fontId="3" fillId="0" borderId="9" xfId="0" quotePrefix="1" applyNumberFormat="1" applyFont="1" applyBorder="1" applyAlignment="1">
      <alignment horizontal="center"/>
    </xf>
    <xf numFmtId="0" fontId="174" fillId="0" borderId="69" xfId="0" applyFont="1" applyBorder="1" applyAlignment="1">
      <alignment horizontal="center"/>
    </xf>
    <xf numFmtId="0" fontId="3" fillId="0" borderId="61" xfId="0" applyFont="1" applyBorder="1" applyAlignment="1">
      <alignment horizontal="center"/>
    </xf>
    <xf numFmtId="0" fontId="3" fillId="0" borderId="23" xfId="0" applyFont="1" applyBorder="1"/>
    <xf numFmtId="0" fontId="3" fillId="0" borderId="44" xfId="0" applyFont="1" applyBorder="1"/>
    <xf numFmtId="0" fontId="3" fillId="0" borderId="20" xfId="0" applyFont="1" applyBorder="1"/>
    <xf numFmtId="0" fontId="3" fillId="0" borderId="56" xfId="0" applyFont="1" applyBorder="1" applyAlignment="1">
      <alignment vertical="top" wrapText="1"/>
    </xf>
    <xf numFmtId="0" fontId="3" fillId="0" borderId="48" xfId="0" applyFont="1" applyBorder="1"/>
    <xf numFmtId="0" fontId="9" fillId="0" borderId="20" xfId="0" applyFont="1" applyBorder="1"/>
    <xf numFmtId="3" fontId="3" fillId="3" borderId="6" xfId="0" applyNumberFormat="1" applyFont="1" applyFill="1" applyBorder="1" applyAlignment="1">
      <alignment horizontal="center"/>
    </xf>
    <xf numFmtId="3" fontId="3" fillId="3" borderId="7" xfId="0" applyNumberFormat="1" applyFont="1" applyFill="1" applyBorder="1" applyAlignment="1">
      <alignment horizontal="center"/>
    </xf>
    <xf numFmtId="0" fontId="3" fillId="0" borderId="42" xfId="0" applyFont="1" applyBorder="1" applyAlignment="1">
      <alignment horizontal="center"/>
    </xf>
    <xf numFmtId="0" fontId="3" fillId="0" borderId="33" xfId="0" applyFont="1" applyBorder="1" applyAlignment="1">
      <alignment horizontal="center"/>
    </xf>
    <xf numFmtId="166" fontId="178" fillId="59" borderId="28" xfId="0" applyNumberFormat="1" applyFont="1" applyFill="1" applyBorder="1" applyAlignment="1">
      <alignment horizontal="center" wrapText="1"/>
    </xf>
    <xf numFmtId="165" fontId="178" fillId="59" borderId="22" xfId="0" applyNumberFormat="1" applyFont="1" applyFill="1" applyBorder="1" applyAlignment="1">
      <alignment horizontal="center"/>
    </xf>
    <xf numFmtId="2" fontId="3" fillId="0" borderId="0" xfId="0" applyNumberFormat="1" applyFont="1" applyAlignment="1">
      <alignment horizontal="center"/>
    </xf>
    <xf numFmtId="168" fontId="3" fillId="0" borderId="0" xfId="0" applyNumberFormat="1" applyFont="1" applyAlignment="1">
      <alignment horizontal="center"/>
    </xf>
    <xf numFmtId="0" fontId="3" fillId="0" borderId="6" xfId="0" applyFont="1" applyBorder="1" applyAlignment="1">
      <alignment vertical="top" wrapText="1"/>
    </xf>
    <xf numFmtId="4" fontId="3" fillId="0" borderId="34" xfId="0" applyNumberFormat="1" applyFont="1" applyBorder="1" applyAlignment="1">
      <alignment horizontal="center"/>
    </xf>
    <xf numFmtId="4" fontId="178" fillId="0" borderId="0" xfId="0" applyNumberFormat="1" applyFont="1" applyAlignment="1">
      <alignment horizontal="center"/>
    </xf>
    <xf numFmtId="4" fontId="4" fillId="0" borderId="0" xfId="0" applyNumberFormat="1" applyFont="1" applyAlignment="1">
      <alignment horizontal="center"/>
    </xf>
    <xf numFmtId="4" fontId="3" fillId="0" borderId="67" xfId="0" applyNumberFormat="1" applyFont="1" applyBorder="1" applyAlignment="1">
      <alignment horizontal="center"/>
    </xf>
    <xf numFmtId="0" fontId="3" fillId="0" borderId="66" xfId="0" applyFont="1" applyBorder="1" applyAlignment="1">
      <alignment horizontal="center"/>
    </xf>
    <xf numFmtId="3" fontId="3" fillId="0" borderId="24" xfId="0" applyNumberFormat="1" applyFont="1" applyBorder="1" applyAlignment="1">
      <alignment horizontal="center"/>
    </xf>
    <xf numFmtId="3" fontId="3" fillId="0" borderId="67" xfId="0" applyNumberFormat="1" applyFont="1" applyBorder="1" applyAlignment="1">
      <alignment horizontal="center"/>
    </xf>
    <xf numFmtId="1" fontId="9" fillId="0" borderId="19" xfId="0" applyNumberFormat="1" applyFont="1" applyBorder="1" applyAlignment="1">
      <alignment horizontal="center"/>
    </xf>
    <xf numFmtId="4" fontId="3" fillId="0" borderId="62" xfId="0" applyNumberFormat="1" applyFont="1" applyBorder="1" applyAlignment="1">
      <alignment horizontal="center"/>
    </xf>
    <xf numFmtId="3" fontId="3" fillId="0" borderId="62" xfId="0" applyNumberFormat="1" applyFont="1" applyBorder="1" applyAlignment="1">
      <alignment horizontal="center"/>
    </xf>
    <xf numFmtId="0" fontId="3" fillId="0" borderId="57" xfId="0" applyFont="1" applyBorder="1" applyAlignment="1">
      <alignment horizontal="center" vertical="top" wrapText="1"/>
    </xf>
    <xf numFmtId="0" fontId="3" fillId="0" borderId="19" xfId="0" applyFont="1" applyBorder="1" applyAlignment="1">
      <alignment vertical="top" wrapText="1"/>
    </xf>
    <xf numFmtId="0" fontId="3" fillId="0" borderId="21" xfId="0" applyFont="1" applyBorder="1" applyAlignment="1">
      <alignment vertical="top" wrapText="1"/>
    </xf>
    <xf numFmtId="3" fontId="9" fillId="0" borderId="19" xfId="0" applyNumberFormat="1" applyFont="1" applyBorder="1" applyAlignment="1">
      <alignment horizontal="center"/>
    </xf>
    <xf numFmtId="4" fontId="3" fillId="0" borderId="24" xfId="0" applyNumberFormat="1" applyFont="1" applyBorder="1" applyAlignment="1">
      <alignment horizontal="center"/>
    </xf>
    <xf numFmtId="4" fontId="3" fillId="0" borderId="64" xfId="0" applyNumberFormat="1" applyFont="1" applyBorder="1" applyAlignment="1">
      <alignment horizontal="center"/>
    </xf>
    <xf numFmtId="0" fontId="9" fillId="0" borderId="6" xfId="0" applyFont="1" applyBorder="1" applyAlignment="1">
      <alignment horizontal="center"/>
    </xf>
    <xf numFmtId="0" fontId="3" fillId="0" borderId="3" xfId="0" applyFont="1" applyBorder="1"/>
    <xf numFmtId="0" fontId="3" fillId="0" borderId="3" xfId="0" applyFont="1" applyBorder="1" applyAlignment="1">
      <alignment horizontal="center"/>
    </xf>
    <xf numFmtId="0" fontId="174" fillId="0" borderId="47" xfId="0" applyFont="1" applyBorder="1" applyAlignment="1">
      <alignment horizontal="center"/>
    </xf>
    <xf numFmtId="0" fontId="174" fillId="0" borderId="19" xfId="0" applyFont="1" applyBorder="1"/>
    <xf numFmtId="0" fontId="175" fillId="0" borderId="19" xfId="0" applyFont="1" applyBorder="1"/>
    <xf numFmtId="0" fontId="175" fillId="0" borderId="20" xfId="0" applyFont="1" applyBorder="1"/>
    <xf numFmtId="0" fontId="3" fillId="0" borderId="36" xfId="0" applyFont="1" applyBorder="1"/>
    <xf numFmtId="165" fontId="3" fillId="0" borderId="3" xfId="0" applyNumberFormat="1" applyFont="1" applyBorder="1" applyAlignment="1">
      <alignment horizontal="center"/>
    </xf>
    <xf numFmtId="165" fontId="3" fillId="0" borderId="4" xfId="0" applyNumberFormat="1" applyFont="1" applyBorder="1" applyAlignment="1">
      <alignment horizontal="center"/>
    </xf>
    <xf numFmtId="0" fontId="4" fillId="0" borderId="47" xfId="0" applyFont="1" applyBorder="1"/>
    <xf numFmtId="3" fontId="3" fillId="0" borderId="64" xfId="0" applyNumberFormat="1" applyFont="1" applyBorder="1" applyAlignment="1">
      <alignment horizontal="center"/>
    </xf>
    <xf numFmtId="0" fontId="174" fillId="0" borderId="25" xfId="0" applyFont="1" applyBorder="1" applyAlignment="1">
      <alignment horizontal="center"/>
    </xf>
    <xf numFmtId="0" fontId="4" fillId="0" borderId="27" xfId="0" applyFont="1" applyBorder="1"/>
    <xf numFmtId="0" fontId="174" fillId="0" borderId="0" xfId="0" applyFont="1" applyAlignment="1">
      <alignment horizontal="center"/>
    </xf>
    <xf numFmtId="0" fontId="4" fillId="0" borderId="0" xfId="0" applyFont="1" applyAlignment="1">
      <alignment horizontal="center"/>
    </xf>
    <xf numFmtId="168" fontId="3" fillId="0" borderId="3" xfId="0" applyNumberFormat="1" applyFont="1" applyBorder="1" applyAlignment="1">
      <alignment horizontal="center"/>
    </xf>
    <xf numFmtId="168" fontId="3" fillId="0" borderId="4" xfId="0" applyNumberFormat="1" applyFont="1" applyBorder="1" applyAlignment="1">
      <alignment horizontal="center"/>
    </xf>
    <xf numFmtId="168" fontId="3" fillId="0" borderId="6" xfId="0" applyNumberFormat="1" applyFont="1" applyBorder="1" applyAlignment="1">
      <alignment horizontal="center"/>
    </xf>
    <xf numFmtId="168" fontId="3" fillId="0" borderId="7" xfId="0" applyNumberFormat="1" applyFont="1" applyBorder="1" applyAlignment="1">
      <alignment horizontal="center"/>
    </xf>
    <xf numFmtId="165" fontId="3" fillId="0" borderId="24" xfId="0" applyNumberFormat="1" applyFont="1" applyBorder="1" applyAlignment="1">
      <alignment horizontal="center"/>
    </xf>
    <xf numFmtId="165" fontId="3" fillId="0" borderId="64" xfId="0" applyNumberFormat="1" applyFont="1" applyBorder="1" applyAlignment="1">
      <alignment horizontal="center"/>
    </xf>
    <xf numFmtId="0" fontId="3" fillId="0" borderId="14" xfId="0" applyFont="1" applyBorder="1" applyAlignment="1">
      <alignment horizontal="center"/>
    </xf>
    <xf numFmtId="3" fontId="3" fillId="0" borderId="3" xfId="0" applyNumberFormat="1" applyFont="1" applyBorder="1" applyAlignment="1">
      <alignment horizontal="center"/>
    </xf>
    <xf numFmtId="3" fontId="3" fillId="0" borderId="4" xfId="0" applyNumberFormat="1" applyFont="1" applyBorder="1" applyAlignment="1">
      <alignment horizontal="center"/>
    </xf>
    <xf numFmtId="4" fontId="9" fillId="0" borderId="3" xfId="0" applyNumberFormat="1" applyFont="1" applyBorder="1" applyAlignment="1">
      <alignment horizontal="center"/>
    </xf>
    <xf numFmtId="4" fontId="9" fillId="0" borderId="4" xfId="0" applyNumberFormat="1" applyFont="1" applyBorder="1" applyAlignment="1">
      <alignment horizontal="center"/>
    </xf>
    <xf numFmtId="3" fontId="9" fillId="0" borderId="6" xfId="0" applyNumberFormat="1" applyFont="1" applyBorder="1" applyAlignment="1">
      <alignment horizontal="center"/>
    </xf>
    <xf numFmtId="3" fontId="9" fillId="0" borderId="7" xfId="0" applyNumberFormat="1" applyFont="1" applyBorder="1" applyAlignment="1">
      <alignment horizontal="center"/>
    </xf>
    <xf numFmtId="0" fontId="3" fillId="0" borderId="9" xfId="0" applyFont="1" applyBorder="1" applyAlignment="1">
      <alignment wrapText="1"/>
    </xf>
    <xf numFmtId="0" fontId="3" fillId="0" borderId="9" xfId="0" applyFont="1" applyBorder="1" applyAlignment="1">
      <alignment horizontal="center" wrapText="1"/>
    </xf>
    <xf numFmtId="0" fontId="3" fillId="0" borderId="13" xfId="0" applyFont="1" applyBorder="1" applyAlignment="1">
      <alignment horizontal="center"/>
    </xf>
    <xf numFmtId="0" fontId="3" fillId="0" borderId="56" xfId="0" applyFont="1" applyBorder="1" applyAlignment="1">
      <alignment horizontal="center"/>
    </xf>
    <xf numFmtId="4" fontId="9" fillId="0" borderId="6" xfId="0" applyNumberFormat="1" applyFont="1" applyBorder="1" applyAlignment="1">
      <alignment horizontal="center"/>
    </xf>
    <xf numFmtId="4" fontId="9" fillId="0" borderId="7" xfId="0" applyNumberFormat="1" applyFont="1" applyBorder="1" applyAlignment="1">
      <alignment horizontal="center"/>
    </xf>
    <xf numFmtId="4" fontId="9" fillId="0" borderId="21" xfId="0" applyNumberFormat="1" applyFont="1" applyBorder="1" applyAlignment="1">
      <alignment horizontal="center"/>
    </xf>
    <xf numFmtId="4" fontId="9" fillId="0" borderId="65" xfId="0" applyNumberFormat="1" applyFont="1" applyBorder="1" applyAlignment="1">
      <alignment horizontal="center"/>
    </xf>
    <xf numFmtId="0" fontId="3" fillId="0" borderId="10" xfId="0" applyFont="1" applyBorder="1" applyAlignment="1">
      <alignment horizontal="center"/>
    </xf>
    <xf numFmtId="4" fontId="9" fillId="0" borderId="9" xfId="0" applyNumberFormat="1" applyFont="1" applyBorder="1" applyAlignment="1">
      <alignment horizontal="center"/>
    </xf>
    <xf numFmtId="4" fontId="9" fillId="0" borderId="34" xfId="0" applyNumberFormat="1" applyFont="1" applyBorder="1" applyAlignment="1">
      <alignment horizontal="center"/>
    </xf>
    <xf numFmtId="0" fontId="3" fillId="0" borderId="29" xfId="0" applyFont="1" applyBorder="1"/>
    <xf numFmtId="0" fontId="3" fillId="0" borderId="30" xfId="0" applyFont="1" applyBorder="1" applyAlignment="1">
      <alignment horizontal="center"/>
    </xf>
    <xf numFmtId="4" fontId="3" fillId="0" borderId="30" xfId="0" applyNumberFormat="1" applyFont="1" applyBorder="1" applyAlignment="1">
      <alignment horizontal="center"/>
    </xf>
    <xf numFmtId="4" fontId="3" fillId="0" borderId="31" xfId="0" applyNumberFormat="1" applyFont="1" applyBorder="1" applyAlignment="1">
      <alignment horizontal="center"/>
    </xf>
    <xf numFmtId="0" fontId="179" fillId="0" borderId="0" xfId="0" applyFont="1"/>
    <xf numFmtId="0" fontId="3" fillId="0" borderId="44" xfId="0" applyFont="1" applyBorder="1" applyAlignment="1">
      <alignment horizontal="center"/>
    </xf>
    <xf numFmtId="4" fontId="3" fillId="0" borderId="21" xfId="0" applyNumberFormat="1" applyFont="1" applyBorder="1" applyAlignment="1">
      <alignment horizontal="center"/>
    </xf>
    <xf numFmtId="4" fontId="3" fillId="0" borderId="65" xfId="0" applyNumberFormat="1" applyFont="1" applyBorder="1" applyAlignment="1">
      <alignment horizontal="center"/>
    </xf>
    <xf numFmtId="0" fontId="3" fillId="0" borderId="31" xfId="0" applyFont="1" applyBorder="1" applyAlignment="1">
      <alignment horizontal="center"/>
    </xf>
    <xf numFmtId="0" fontId="3" fillId="0" borderId="19" xfId="0" applyFont="1" applyBorder="1" applyAlignment="1">
      <alignment wrapText="1"/>
    </xf>
    <xf numFmtId="0" fontId="3" fillId="0" borderId="19" xfId="0" applyFont="1" applyBorder="1" applyAlignment="1">
      <alignment horizontal="center" wrapText="1"/>
    </xf>
    <xf numFmtId="0" fontId="3" fillId="0" borderId="6" xfId="0" applyFont="1" applyBorder="1" applyAlignment="1">
      <alignment horizontal="center" wrapText="1"/>
    </xf>
    <xf numFmtId="0" fontId="3" fillId="0" borderId="27" xfId="0" applyFont="1" applyBorder="1" applyAlignment="1">
      <alignment horizontal="center"/>
    </xf>
    <xf numFmtId="0" fontId="3" fillId="0" borderId="38" xfId="0" applyFont="1" applyBorder="1" applyAlignment="1">
      <alignment horizontal="center"/>
    </xf>
    <xf numFmtId="0" fontId="3" fillId="0" borderId="38" xfId="0" applyFont="1" applyBorder="1"/>
    <xf numFmtId="0" fontId="181" fillId="0" borderId="0" xfId="0" applyFont="1"/>
    <xf numFmtId="0" fontId="9" fillId="0" borderId="2" xfId="0" applyFont="1" applyBorder="1"/>
    <xf numFmtId="0" fontId="3" fillId="3" borderId="2" xfId="0" applyFont="1" applyFill="1" applyBorder="1" applyAlignment="1">
      <alignment horizontal="center"/>
    </xf>
    <xf numFmtId="0" fontId="174" fillId="0" borderId="32" xfId="0" applyFont="1" applyBorder="1" applyAlignment="1">
      <alignment horizontal="center"/>
    </xf>
    <xf numFmtId="0" fontId="182" fillId="3" borderId="9" xfId="0" applyFont="1" applyFill="1" applyBorder="1" applyAlignment="1">
      <alignment horizontal="center"/>
    </xf>
    <xf numFmtId="0" fontId="4" fillId="0" borderId="9" xfId="0" applyFont="1" applyBorder="1"/>
    <xf numFmtId="0" fontId="4" fillId="0" borderId="34" xfId="0" applyFont="1" applyBorder="1"/>
    <xf numFmtId="0" fontId="182" fillId="3" borderId="24" xfId="0" applyFont="1" applyFill="1" applyBorder="1" applyAlignment="1">
      <alignment horizontal="center"/>
    </xf>
    <xf numFmtId="0" fontId="174" fillId="0" borderId="8" xfId="0" applyFont="1" applyBorder="1" applyAlignment="1">
      <alignment horizontal="center"/>
    </xf>
    <xf numFmtId="0" fontId="9" fillId="0" borderId="25" xfId="0" applyFont="1" applyBorder="1" applyAlignment="1">
      <alignment horizontal="center"/>
    </xf>
    <xf numFmtId="0" fontId="9" fillId="0" borderId="26" xfId="0" applyFont="1" applyBorder="1"/>
    <xf numFmtId="0" fontId="9" fillId="3" borderId="28" xfId="0" applyFont="1" applyFill="1" applyBorder="1" applyAlignment="1">
      <alignment horizontal="center"/>
    </xf>
    <xf numFmtId="0" fontId="9" fillId="0" borderId="55" xfId="0" applyFont="1" applyBorder="1" applyAlignment="1">
      <alignment horizontal="center"/>
    </xf>
    <xf numFmtId="0" fontId="9" fillId="3" borderId="24" xfId="0" applyFont="1" applyFill="1" applyBorder="1"/>
    <xf numFmtId="0" fontId="9" fillId="4" borderId="24" xfId="0" applyFont="1" applyFill="1" applyBorder="1" applyAlignment="1">
      <alignment horizontal="center"/>
    </xf>
    <xf numFmtId="0" fontId="9" fillId="3" borderId="64" xfId="0" applyFont="1" applyFill="1" applyBorder="1" applyAlignment="1">
      <alignment horizontal="center"/>
    </xf>
    <xf numFmtId="0" fontId="9" fillId="0" borderId="5" xfId="0" applyFont="1" applyBorder="1" applyAlignment="1">
      <alignment horizontal="center"/>
    </xf>
    <xf numFmtId="0" fontId="9" fillId="3" borderId="6" xfId="0" applyFont="1" applyFill="1" applyBorder="1" applyAlignment="1">
      <alignment wrapText="1"/>
    </xf>
    <xf numFmtId="0" fontId="182" fillId="3" borderId="6" xfId="0" applyFont="1" applyFill="1" applyBorder="1" applyAlignment="1">
      <alignment horizontal="center"/>
    </xf>
    <xf numFmtId="0" fontId="9" fillId="6" borderId="6" xfId="0" applyFont="1" applyFill="1" applyBorder="1" applyAlignment="1">
      <alignment horizontal="center"/>
    </xf>
    <xf numFmtId="0" fontId="9" fillId="3" borderId="7" xfId="0" applyFont="1" applyFill="1" applyBorder="1" applyAlignment="1">
      <alignment horizontal="center"/>
    </xf>
    <xf numFmtId="0" fontId="9" fillId="3" borderId="6" xfId="0" applyFont="1" applyFill="1" applyBorder="1"/>
    <xf numFmtId="0" fontId="9" fillId="7" borderId="6" xfId="0" applyFont="1" applyFill="1" applyBorder="1" applyAlignment="1">
      <alignment horizontal="center"/>
    </xf>
    <xf numFmtId="0" fontId="9" fillId="8" borderId="6" xfId="0" applyFont="1" applyFill="1" applyBorder="1" applyAlignment="1">
      <alignment horizontal="center"/>
    </xf>
    <xf numFmtId="0" fontId="9" fillId="0" borderId="7" xfId="0" applyFont="1" applyBorder="1" applyAlignment="1">
      <alignment horizontal="center"/>
    </xf>
    <xf numFmtId="0" fontId="9" fillId="13" borderId="6" xfId="0" applyFont="1" applyFill="1" applyBorder="1" applyAlignment="1">
      <alignment horizontal="center"/>
    </xf>
    <xf numFmtId="0" fontId="9" fillId="9" borderId="6" xfId="0" applyFont="1" applyFill="1" applyBorder="1" applyAlignment="1">
      <alignment horizontal="center"/>
    </xf>
    <xf numFmtId="0" fontId="9" fillId="10" borderId="6" xfId="0" applyFont="1" applyFill="1" applyBorder="1" applyAlignment="1">
      <alignment horizontal="center"/>
    </xf>
    <xf numFmtId="0" fontId="9" fillId="11" borderId="6" xfId="0" applyFont="1" applyFill="1" applyBorder="1" applyAlignment="1">
      <alignment horizontal="center"/>
    </xf>
    <xf numFmtId="0" fontId="182" fillId="3" borderId="26" xfId="0" applyFont="1" applyFill="1" applyBorder="1" applyAlignment="1">
      <alignment horizontal="center"/>
    </xf>
    <xf numFmtId="0" fontId="9" fillId="12" borderId="26" xfId="0" applyFont="1" applyFill="1" applyBorder="1" applyAlignment="1">
      <alignment horizontal="center"/>
    </xf>
    <xf numFmtId="0" fontId="9" fillId="0" borderId="28" xfId="0" applyFont="1" applyBorder="1" applyAlignment="1">
      <alignment horizontal="center"/>
    </xf>
    <xf numFmtId="0" fontId="186" fillId="0" borderId="29" xfId="0" applyFont="1" applyBorder="1" applyAlignment="1">
      <alignment horizontal="center"/>
    </xf>
    <xf numFmtId="0" fontId="181" fillId="0" borderId="29" xfId="0" applyFont="1" applyBorder="1" applyAlignment="1">
      <alignment horizontal="center"/>
    </xf>
    <xf numFmtId="0" fontId="181" fillId="0" borderId="30" xfId="0" applyFont="1" applyBorder="1"/>
    <xf numFmtId="0" fontId="181" fillId="0" borderId="31" xfId="0" applyFont="1" applyBorder="1"/>
    <xf numFmtId="0" fontId="181" fillId="0" borderId="1" xfId="0" applyFont="1" applyBorder="1" applyAlignment="1">
      <alignment horizontal="center"/>
    </xf>
    <xf numFmtId="0" fontId="181" fillId="0" borderId="3" xfId="0" applyFont="1" applyBorder="1"/>
    <xf numFmtId="0" fontId="181" fillId="0" borderId="4" xfId="0" applyFont="1" applyBorder="1"/>
    <xf numFmtId="0" fontId="181" fillId="0" borderId="5" xfId="0" applyFont="1" applyBorder="1" applyAlignment="1">
      <alignment horizontal="center"/>
    </xf>
    <xf numFmtId="0" fontId="181" fillId="0" borderId="6" xfId="0" applyFont="1" applyBorder="1"/>
    <xf numFmtId="0" fontId="181" fillId="0" borderId="7" xfId="0" applyFont="1" applyBorder="1"/>
    <xf numFmtId="0" fontId="181" fillId="0" borderId="32" xfId="0" applyFont="1" applyBorder="1" applyAlignment="1">
      <alignment horizontal="center"/>
    </xf>
    <xf numFmtId="0" fontId="181" fillId="0" borderId="9" xfId="0" applyFont="1" applyBorder="1"/>
    <xf numFmtId="0" fontId="181" fillId="0" borderId="34" xfId="0" applyFont="1" applyBorder="1"/>
    <xf numFmtId="171" fontId="181" fillId="0" borderId="3" xfId="0" applyNumberFormat="1" applyFont="1" applyBorder="1"/>
    <xf numFmtId="171" fontId="181" fillId="0" borderId="6" xfId="0" applyNumberFormat="1" applyFont="1" applyBorder="1"/>
    <xf numFmtId="0" fontId="181" fillId="0" borderId="6" xfId="0" applyFont="1" applyBorder="1" applyAlignment="1">
      <alignment wrapText="1"/>
    </xf>
    <xf numFmtId="171" fontId="181" fillId="0" borderId="9" xfId="0" applyNumberFormat="1" applyFont="1" applyBorder="1"/>
    <xf numFmtId="0" fontId="181" fillId="0" borderId="3" xfId="0" applyFont="1" applyBorder="1" applyAlignment="1">
      <alignment wrapText="1"/>
    </xf>
    <xf numFmtId="171" fontId="181" fillId="0" borderId="3" xfId="0" applyNumberFormat="1" applyFont="1" applyBorder="1" applyAlignment="1">
      <alignment horizontal="right"/>
    </xf>
    <xf numFmtId="171" fontId="181" fillId="0" borderId="6" xfId="0" applyNumberFormat="1" applyFont="1" applyBorder="1" applyAlignment="1">
      <alignment horizontal="right"/>
    </xf>
    <xf numFmtId="171" fontId="181" fillId="0" borderId="9" xfId="0" applyNumberFormat="1" applyFont="1" applyBorder="1" applyAlignment="1">
      <alignment horizontal="right"/>
    </xf>
    <xf numFmtId="0" fontId="9" fillId="0" borderId="40" xfId="0" applyFont="1" applyBorder="1" applyAlignment="1">
      <alignment horizontal="center"/>
    </xf>
    <xf numFmtId="0" fontId="9" fillId="0" borderId="72" xfId="0" applyFont="1" applyBorder="1"/>
    <xf numFmtId="0" fontId="9" fillId="59" borderId="6" xfId="0" applyFont="1" applyFill="1" applyBorder="1" applyAlignment="1">
      <alignment horizontal="center"/>
    </xf>
    <xf numFmtId="0" fontId="9" fillId="59" borderId="7" xfId="0" applyFont="1" applyFill="1" applyBorder="1" applyAlignment="1">
      <alignment horizontal="center"/>
    </xf>
    <xf numFmtId="0" fontId="9" fillId="59" borderId="9" xfId="0" applyFont="1" applyFill="1" applyBorder="1" applyAlignment="1">
      <alignment horizontal="center"/>
    </xf>
    <xf numFmtId="0" fontId="9" fillId="0" borderId="9" xfId="0" applyFont="1" applyBorder="1" applyAlignment="1">
      <alignment horizontal="center"/>
    </xf>
    <xf numFmtId="0" fontId="9" fillId="59" borderId="34" xfId="0" applyFont="1" applyFill="1" applyBorder="1" applyAlignment="1">
      <alignment horizontal="center"/>
    </xf>
    <xf numFmtId="0" fontId="3" fillId="0" borderId="72" xfId="0" applyFont="1" applyBorder="1"/>
    <xf numFmtId="0" fontId="9" fillId="0" borderId="43" xfId="0" applyFont="1" applyBorder="1"/>
    <xf numFmtId="0" fontId="190" fillId="0" borderId="53" xfId="0" applyFont="1" applyBorder="1"/>
    <xf numFmtId="0" fontId="9" fillId="0" borderId="53" xfId="0" applyFont="1" applyBorder="1"/>
    <xf numFmtId="0" fontId="9" fillId="0" borderId="54" xfId="0" applyFont="1" applyBorder="1"/>
    <xf numFmtId="0" fontId="3" fillId="59" borderId="57" xfId="0" applyFont="1" applyFill="1" applyBorder="1" applyAlignment="1">
      <alignment horizontal="center"/>
    </xf>
    <xf numFmtId="0" fontId="3" fillId="59" borderId="24" xfId="0" applyFont="1" applyFill="1" applyBorder="1" applyAlignment="1">
      <alignment horizontal="center"/>
    </xf>
    <xf numFmtId="0" fontId="3" fillId="59" borderId="33" xfId="0" applyFont="1" applyFill="1" applyBorder="1" applyAlignment="1">
      <alignment horizontal="center"/>
    </xf>
    <xf numFmtId="0" fontId="3" fillId="59" borderId="9" xfId="0" applyFont="1" applyFill="1" applyBorder="1" applyAlignment="1">
      <alignment horizontal="center"/>
    </xf>
    <xf numFmtId="0" fontId="3" fillId="59" borderId="10" xfId="0" applyFont="1" applyFill="1" applyBorder="1" applyAlignment="1">
      <alignment horizontal="center"/>
    </xf>
    <xf numFmtId="0" fontId="3" fillId="59" borderId="34" xfId="0" applyFont="1" applyFill="1" applyBorder="1" applyAlignment="1">
      <alignment horizontal="center"/>
    </xf>
    <xf numFmtId="3" fontId="9" fillId="0" borderId="30" xfId="0" applyNumberFormat="1" applyFont="1" applyBorder="1" applyAlignment="1">
      <alignment horizontal="center"/>
    </xf>
    <xf numFmtId="167" fontId="9" fillId="0" borderId="30" xfId="0" applyNumberFormat="1" applyFont="1" applyBorder="1" applyAlignment="1">
      <alignment horizontal="center"/>
    </xf>
    <xf numFmtId="167" fontId="9" fillId="0" borderId="52" xfId="0" applyNumberFormat="1" applyFont="1" applyBorder="1" applyAlignment="1">
      <alignment horizontal="center"/>
    </xf>
    <xf numFmtId="166" fontId="9" fillId="0" borderId="31" xfId="0" applyNumberFormat="1" applyFont="1" applyBorder="1" applyAlignment="1">
      <alignment horizontal="center"/>
    </xf>
    <xf numFmtId="3" fontId="3" fillId="0" borderId="36" xfId="0" applyNumberFormat="1" applyFont="1" applyBorder="1" applyAlignment="1">
      <alignment horizontal="center"/>
    </xf>
    <xf numFmtId="3" fontId="9" fillId="0" borderId="36" xfId="0" applyNumberFormat="1" applyFont="1" applyBorder="1" applyAlignment="1">
      <alignment horizontal="center"/>
    </xf>
    <xf numFmtId="3" fontId="9" fillId="0" borderId="37" xfId="0" applyNumberFormat="1" applyFont="1" applyBorder="1" applyAlignment="1">
      <alignment horizontal="center"/>
    </xf>
    <xf numFmtId="0" fontId="3" fillId="0" borderId="41" xfId="0" applyFont="1" applyBorder="1"/>
    <xf numFmtId="3" fontId="3" fillId="0" borderId="38" xfId="0" applyNumberFormat="1" applyFont="1" applyBorder="1" applyAlignment="1">
      <alignment horizontal="center"/>
    </xf>
    <xf numFmtId="3" fontId="9" fillId="0" borderId="38" xfId="0" applyNumberFormat="1" applyFont="1" applyBorder="1" applyAlignment="1">
      <alignment horizontal="center"/>
    </xf>
    <xf numFmtId="3" fontId="9" fillId="0" borderId="39" xfId="0" applyNumberFormat="1" applyFont="1" applyBorder="1" applyAlignment="1">
      <alignment horizontal="center"/>
    </xf>
    <xf numFmtId="167" fontId="9" fillId="0" borderId="38" xfId="0" applyNumberFormat="1" applyFont="1" applyBorder="1" applyAlignment="1">
      <alignment horizontal="center"/>
    </xf>
    <xf numFmtId="166" fontId="9" fillId="0" borderId="39" xfId="0" applyNumberFormat="1" applyFont="1" applyBorder="1" applyAlignment="1">
      <alignment horizontal="center"/>
    </xf>
    <xf numFmtId="3" fontId="3" fillId="0" borderId="0" xfId="0" applyNumberFormat="1" applyFont="1" applyAlignment="1">
      <alignment horizontal="center"/>
    </xf>
    <xf numFmtId="166" fontId="9" fillId="0" borderId="0" xfId="0" applyNumberFormat="1" applyFont="1" applyAlignment="1">
      <alignment horizontal="center"/>
    </xf>
    <xf numFmtId="3" fontId="3" fillId="0" borderId="16" xfId="0" applyNumberFormat="1" applyFont="1" applyBorder="1" applyAlignment="1">
      <alignment horizontal="center"/>
    </xf>
    <xf numFmtId="3" fontId="9" fillId="0" borderId="2" xfId="0" applyNumberFormat="1" applyFont="1" applyBorder="1" applyAlignment="1">
      <alignment horizontal="center"/>
    </xf>
    <xf numFmtId="0" fontId="190" fillId="0" borderId="36" xfId="0" applyFont="1" applyBorder="1"/>
    <xf numFmtId="0" fontId="9" fillId="0" borderId="36" xfId="0" applyFont="1" applyBorder="1"/>
    <xf numFmtId="0" fontId="9" fillId="0" borderId="43" xfId="0" applyFont="1" applyBorder="1" applyAlignment="1">
      <alignment horizontal="center"/>
    </xf>
    <xf numFmtId="0" fontId="3" fillId="59" borderId="50" xfId="0" applyFont="1" applyFill="1" applyBorder="1" applyAlignment="1">
      <alignment horizontal="center"/>
    </xf>
    <xf numFmtId="0" fontId="174" fillId="0" borderId="72" xfId="0" applyFont="1" applyBorder="1"/>
    <xf numFmtId="0" fontId="3" fillId="0" borderId="43" xfId="0" applyFont="1" applyBorder="1" applyAlignment="1">
      <alignment horizontal="center"/>
    </xf>
    <xf numFmtId="167" fontId="9" fillId="0" borderId="70" xfId="0" applyNumberFormat="1" applyFont="1" applyBorder="1" applyAlignment="1">
      <alignment horizontal="center"/>
    </xf>
    <xf numFmtId="0" fontId="9" fillId="0" borderId="41" xfId="0" applyFont="1" applyBorder="1"/>
    <xf numFmtId="0" fontId="9" fillId="0" borderId="1" xfId="0" applyFont="1" applyBorder="1" applyAlignment="1">
      <alignment horizontal="center"/>
    </xf>
    <xf numFmtId="0" fontId="3" fillId="59" borderId="36" xfId="0" applyFont="1" applyFill="1" applyBorder="1"/>
    <xf numFmtId="0" fontId="3" fillId="59" borderId="16" xfId="0" applyFont="1" applyFill="1" applyBorder="1"/>
    <xf numFmtId="0" fontId="3" fillId="59" borderId="4" xfId="0" applyFont="1" applyFill="1" applyBorder="1" applyAlignment="1">
      <alignment horizontal="center"/>
    </xf>
    <xf numFmtId="0" fontId="9" fillId="0" borderId="32" xfId="0" applyFont="1" applyBorder="1" applyAlignment="1">
      <alignment horizontal="center"/>
    </xf>
    <xf numFmtId="0" fontId="3" fillId="59" borderId="71" xfId="0" applyFont="1" applyFill="1" applyBorder="1"/>
    <xf numFmtId="0" fontId="3" fillId="59" borderId="33" xfId="0" applyFont="1" applyFill="1" applyBorder="1"/>
    <xf numFmtId="0" fontId="190" fillId="0" borderId="35" xfId="0" applyFont="1" applyBorder="1" applyAlignment="1">
      <alignment horizontal="center" vertical="center"/>
    </xf>
    <xf numFmtId="0" fontId="190" fillId="0" borderId="16" xfId="0" applyFont="1" applyBorder="1" applyAlignment="1">
      <alignment vertical="center"/>
    </xf>
    <xf numFmtId="0" fontId="182" fillId="0" borderId="17" xfId="0" applyFont="1" applyBorder="1" applyAlignment="1">
      <alignment horizontal="center" vertical="center"/>
    </xf>
    <xf numFmtId="0" fontId="4" fillId="0" borderId="8" xfId="0" applyFont="1" applyBorder="1" applyAlignment="1">
      <alignment vertical="center"/>
    </xf>
    <xf numFmtId="0" fontId="4" fillId="0" borderId="26" xfId="0" applyFont="1" applyBorder="1" applyAlignment="1">
      <alignment vertical="center"/>
    </xf>
    <xf numFmtId="0" fontId="182" fillId="0" borderId="38" xfId="0" applyFont="1" applyBorder="1" applyAlignment="1">
      <alignment horizontal="center" vertical="center"/>
    </xf>
    <xf numFmtId="0" fontId="4" fillId="0" borderId="28" xfId="0" applyFont="1" applyBorder="1" applyAlignment="1">
      <alignment vertical="center"/>
    </xf>
    <xf numFmtId="0" fontId="182" fillId="0" borderId="0" xfId="0" applyFont="1" applyAlignment="1">
      <alignment horizontal="center"/>
    </xf>
    <xf numFmtId="0" fontId="191" fillId="0" borderId="0" xfId="0" applyFont="1"/>
    <xf numFmtId="0" fontId="3" fillId="0" borderId="1" xfId="0" applyFont="1" applyBorder="1" applyAlignment="1">
      <alignment horizontal="center" vertical="center"/>
    </xf>
    <xf numFmtId="0" fontId="182" fillId="0" borderId="3" xfId="0" applyFont="1" applyBorder="1" applyAlignment="1">
      <alignment vertical="center"/>
    </xf>
    <xf numFmtId="166" fontId="9" fillId="0" borderId="6" xfId="0" applyNumberFormat="1" applyFont="1" applyBorder="1" applyAlignment="1">
      <alignment horizontal="center" vertical="center"/>
    </xf>
    <xf numFmtId="166" fontId="9" fillId="0" borderId="56" xfId="0" applyNumberFormat="1" applyFont="1" applyBorder="1" applyAlignment="1">
      <alignment horizontal="center" vertical="center"/>
    </xf>
    <xf numFmtId="0" fontId="182" fillId="0" borderId="4" xfId="0" applyFont="1" applyBorder="1" applyAlignment="1">
      <alignment horizontal="center" vertical="center"/>
    </xf>
    <xf numFmtId="0" fontId="192" fillId="0" borderId="0" xfId="0" applyFont="1"/>
    <xf numFmtId="0" fontId="9" fillId="0" borderId="5" xfId="0" applyFont="1" applyBorder="1" applyAlignment="1">
      <alignment horizontal="center" vertical="center"/>
    </xf>
    <xf numFmtId="0" fontId="191" fillId="0" borderId="6" xfId="0" applyFont="1" applyBorder="1" applyAlignment="1">
      <alignment vertical="center"/>
    </xf>
    <xf numFmtId="0" fontId="9" fillId="0" borderId="56" xfId="0" applyFont="1" applyBorder="1" applyAlignment="1">
      <alignment horizontal="center" vertical="center"/>
    </xf>
    <xf numFmtId="0" fontId="182" fillId="0" borderId="7" xfId="0" applyFont="1" applyBorder="1" applyAlignment="1">
      <alignment horizontal="center" vertical="center"/>
    </xf>
    <xf numFmtId="0" fontId="9" fillId="0" borderId="6" xfId="0" applyFont="1" applyBorder="1" applyAlignment="1">
      <alignment horizontal="center" vertical="center"/>
    </xf>
    <xf numFmtId="0" fontId="191" fillId="0" borderId="7" xfId="0" applyFont="1" applyBorder="1" applyAlignment="1">
      <alignment horizontal="center" vertical="center"/>
    </xf>
    <xf numFmtId="0" fontId="3" fillId="0" borderId="5" xfId="0" applyFont="1" applyBorder="1" applyAlignment="1">
      <alignment horizontal="center" vertical="center"/>
    </xf>
    <xf numFmtId="0" fontId="191" fillId="0" borderId="6" xfId="0" applyFont="1" applyBorder="1" applyAlignment="1">
      <alignment vertical="center" wrapText="1"/>
    </xf>
    <xf numFmtId="177" fontId="9" fillId="0" borderId="6" xfId="0" applyNumberFormat="1" applyFont="1" applyBorder="1" applyAlignment="1">
      <alignment horizontal="center" vertical="center"/>
    </xf>
    <xf numFmtId="0" fontId="9" fillId="0" borderId="57" xfId="0" applyFont="1" applyBorder="1" applyAlignment="1">
      <alignment horizontal="center" vertical="center"/>
    </xf>
    <xf numFmtId="3" fontId="9" fillId="0" borderId="57" xfId="0" applyNumberFormat="1" applyFont="1" applyBorder="1" applyAlignment="1">
      <alignment horizontal="center" vertical="center"/>
    </xf>
    <xf numFmtId="0" fontId="9" fillId="0" borderId="0" xfId="0" applyFont="1" applyAlignment="1">
      <alignment horizontal="center" vertical="center"/>
    </xf>
    <xf numFmtId="0" fontId="182" fillId="0" borderId="6" xfId="0" applyFont="1" applyBorder="1" applyAlignment="1">
      <alignment vertical="center"/>
    </xf>
    <xf numFmtId="3" fontId="9" fillId="0" borderId="6" xfId="0" applyNumberFormat="1" applyFont="1" applyBorder="1" applyAlignment="1">
      <alignment horizontal="center" vertical="center"/>
    </xf>
    <xf numFmtId="0" fontId="9" fillId="0" borderId="32" xfId="0" applyFont="1" applyBorder="1" applyAlignment="1">
      <alignment horizontal="center" vertical="center"/>
    </xf>
    <xf numFmtId="0" fontId="182" fillId="0" borderId="9" xfId="0" applyFont="1" applyBorder="1" applyAlignment="1">
      <alignment vertical="center"/>
    </xf>
    <xf numFmtId="0" fontId="9" fillId="0" borderId="9" xfId="0" applyFont="1" applyBorder="1" applyAlignment="1">
      <alignment horizontal="center" vertical="center"/>
    </xf>
    <xf numFmtId="3" fontId="9" fillId="0" borderId="9" xfId="0" applyNumberFormat="1" applyFont="1" applyBorder="1" applyAlignment="1">
      <alignment horizontal="center" vertical="center"/>
    </xf>
    <xf numFmtId="0" fontId="182" fillId="0" borderId="34" xfId="0" applyFont="1" applyBorder="1" applyAlignment="1">
      <alignment horizontal="center" vertical="center"/>
    </xf>
    <xf numFmtId="0" fontId="191" fillId="0" borderId="0" xfId="0" applyFont="1" applyAlignment="1">
      <alignment vertical="center"/>
    </xf>
    <xf numFmtId="0" fontId="191" fillId="0" borderId="0" xfId="0" applyFont="1" applyAlignment="1">
      <alignment horizontal="center" vertical="center"/>
    </xf>
    <xf numFmtId="0" fontId="191" fillId="0" borderId="0" xfId="0" applyFont="1" applyAlignment="1">
      <alignment horizontal="center"/>
    </xf>
    <xf numFmtId="0" fontId="190" fillId="0" borderId="2" xfId="0" applyFont="1" applyBorder="1" applyAlignment="1">
      <alignment vertical="center"/>
    </xf>
    <xf numFmtId="0" fontId="190" fillId="0" borderId="8" xfId="0" applyFont="1" applyBorder="1" applyAlignment="1">
      <alignment horizontal="center" vertical="center"/>
    </xf>
    <xf numFmtId="0" fontId="190" fillId="0" borderId="26" xfId="0" applyFont="1" applyBorder="1" applyAlignment="1">
      <alignment vertical="center"/>
    </xf>
    <xf numFmtId="0" fontId="182" fillId="0" borderId="3" xfId="0" applyFont="1" applyBorder="1" applyAlignment="1">
      <alignment vertical="center" wrapText="1"/>
    </xf>
    <xf numFmtId="168" fontId="9" fillId="0" borderId="36" xfId="0" applyNumberFormat="1" applyFont="1" applyBorder="1" applyAlignment="1">
      <alignment horizontal="center" vertical="center"/>
    </xf>
    <xf numFmtId="168" fontId="9" fillId="0" borderId="3" xfId="0" applyNumberFormat="1" applyFont="1" applyBorder="1" applyAlignment="1">
      <alignment horizontal="center" vertical="center"/>
    </xf>
    <xf numFmtId="0" fontId="191" fillId="0" borderId="4" xfId="0" applyFont="1" applyBorder="1" applyAlignment="1">
      <alignment horizontal="center" vertical="center"/>
    </xf>
    <xf numFmtId="0" fontId="191" fillId="0" borderId="7" xfId="0" applyFont="1" applyBorder="1" applyAlignment="1">
      <alignment horizontal="center" vertical="center" wrapText="1"/>
    </xf>
    <xf numFmtId="167" fontId="9" fillId="0" borderId="6" xfId="0" applyNumberFormat="1" applyFont="1" applyBorder="1" applyAlignment="1">
      <alignment horizontal="center" vertical="center"/>
    </xf>
    <xf numFmtId="167" fontId="0" fillId="3" borderId="0" xfId="0" applyNumberFormat="1" applyFill="1"/>
    <xf numFmtId="0" fontId="191" fillId="0" borderId="9" xfId="0" applyFont="1" applyBorder="1" applyAlignment="1">
      <alignment vertical="center"/>
    </xf>
    <xf numFmtId="167" fontId="9" fillId="0" borderId="9" xfId="0" applyNumberFormat="1" applyFont="1" applyBorder="1" applyAlignment="1">
      <alignment horizontal="center" vertical="center"/>
    </xf>
    <xf numFmtId="168" fontId="9" fillId="0" borderId="9" xfId="0" applyNumberFormat="1" applyFont="1" applyBorder="1" applyAlignment="1">
      <alignment horizontal="center" vertical="center"/>
    </xf>
    <xf numFmtId="0" fontId="191" fillId="0" borderId="34" xfId="0" applyFont="1" applyBorder="1" applyAlignment="1">
      <alignment horizontal="center" vertical="center"/>
    </xf>
    <xf numFmtId="0" fontId="193" fillId="0" borderId="84" xfId="0" applyFont="1" applyBorder="1" applyAlignment="1">
      <alignment horizontal="center" vertical="center" wrapText="1"/>
    </xf>
    <xf numFmtId="0" fontId="193" fillId="0" borderId="85" xfId="0" applyFont="1" applyBorder="1" applyAlignment="1">
      <alignment horizontal="center" vertical="center" wrapText="1"/>
    </xf>
    <xf numFmtId="0" fontId="0" fillId="0" borderId="77" xfId="0" applyBorder="1"/>
    <xf numFmtId="0" fontId="195" fillId="0" borderId="86" xfId="0" applyFont="1" applyBorder="1" applyAlignment="1">
      <alignment vertical="center" wrapText="1"/>
    </xf>
    <xf numFmtId="0" fontId="195" fillId="0" borderId="86" xfId="0" applyFont="1" applyBorder="1" applyAlignment="1">
      <alignment horizontal="center" vertical="center" wrapText="1"/>
    </xf>
    <xf numFmtId="0" fontId="195" fillId="0" borderId="92" xfId="0" applyFont="1" applyBorder="1" applyAlignment="1">
      <alignment vertical="center"/>
    </xf>
    <xf numFmtId="0" fontId="195" fillId="0" borderId="93" xfId="0" applyFont="1" applyBorder="1" applyAlignment="1">
      <alignment horizontal="center" vertical="center" wrapText="1"/>
    </xf>
    <xf numFmtId="0" fontId="195" fillId="0" borderId="87" xfId="0" applyFont="1" applyBorder="1" applyAlignment="1">
      <alignment vertical="center"/>
    </xf>
    <xf numFmtId="0" fontId="195" fillId="0" borderId="87" xfId="0" applyFont="1" applyBorder="1" applyAlignment="1">
      <alignment horizontal="center" vertical="center" wrapText="1"/>
    </xf>
    <xf numFmtId="0" fontId="195" fillId="0" borderId="86" xfId="0" applyFont="1" applyBorder="1" applyAlignment="1">
      <alignment vertical="center"/>
    </xf>
    <xf numFmtId="0" fontId="195" fillId="0" borderId="87" xfId="0" applyFont="1" applyBorder="1" applyAlignment="1">
      <alignment vertical="center" wrapText="1"/>
    </xf>
    <xf numFmtId="0" fontId="195" fillId="0" borderId="94" xfId="0" applyFont="1" applyBorder="1" applyAlignment="1">
      <alignment vertical="center" wrapText="1"/>
    </xf>
    <xf numFmtId="0" fontId="195" fillId="0" borderId="92" xfId="0" applyFont="1" applyBorder="1" applyAlignment="1">
      <alignment horizontal="center" vertical="center" wrapText="1"/>
    </xf>
    <xf numFmtId="0" fontId="195" fillId="0" borderId="93" xfId="0" applyFont="1" applyBorder="1" applyAlignment="1">
      <alignment vertical="center" wrapText="1"/>
    </xf>
    <xf numFmtId="0" fontId="195" fillId="0" borderId="95" xfId="0" applyFont="1" applyBorder="1" applyAlignment="1">
      <alignment horizontal="center" vertical="center" wrapText="1"/>
    </xf>
    <xf numFmtId="0" fontId="195" fillId="0" borderId="92" xfId="0" applyFont="1" applyBorder="1" applyAlignment="1">
      <alignment vertical="center" wrapText="1"/>
    </xf>
    <xf numFmtId="0" fontId="193" fillId="0" borderId="77" xfId="0" applyFont="1" applyBorder="1" applyAlignment="1">
      <alignment horizontal="center" vertical="center"/>
    </xf>
    <xf numFmtId="0" fontId="193" fillId="0" borderId="86" xfId="0" applyFont="1" applyBorder="1" applyAlignment="1">
      <alignment horizontal="center" vertical="center"/>
    </xf>
    <xf numFmtId="0" fontId="193" fillId="0" borderId="86" xfId="0" applyFont="1" applyBorder="1" applyAlignment="1">
      <alignment horizontal="center" vertical="center" wrapText="1"/>
    </xf>
    <xf numFmtId="0" fontId="195" fillId="0" borderId="90" xfId="0" applyFont="1" applyBorder="1" applyAlignment="1">
      <alignment vertical="center" wrapText="1"/>
    </xf>
    <xf numFmtId="0" fontId="195" fillId="0" borderId="91" xfId="0" applyFont="1" applyBorder="1" applyAlignment="1">
      <alignment horizontal="center" vertical="center" wrapText="1"/>
    </xf>
    <xf numFmtId="0" fontId="195" fillId="0" borderId="87" xfId="0" applyFont="1" applyBorder="1" applyAlignment="1">
      <alignment horizontal="justify" vertical="center" wrapText="1"/>
    </xf>
    <xf numFmtId="165" fontId="9" fillId="0" borderId="6" xfId="0" applyNumberFormat="1" applyFont="1" applyBorder="1"/>
    <xf numFmtId="3" fontId="9" fillId="0" borderId="6" xfId="0" applyNumberFormat="1" applyFont="1" applyBorder="1"/>
    <xf numFmtId="2" fontId="9" fillId="0" borderId="3" xfId="0" applyNumberFormat="1" applyFont="1" applyBorder="1"/>
    <xf numFmtId="14" fontId="3" fillId="0" borderId="9" xfId="0" applyNumberFormat="1" applyFont="1" applyBorder="1" applyAlignment="1">
      <alignment horizontal="center"/>
    </xf>
    <xf numFmtId="2" fontId="9" fillId="0" borderId="9" xfId="0" applyNumberFormat="1" applyFont="1" applyBorder="1"/>
    <xf numFmtId="167" fontId="9" fillId="0" borderId="9" xfId="0" applyNumberFormat="1" applyFont="1" applyBorder="1"/>
    <xf numFmtId="167" fontId="9" fillId="0" borderId="34" xfId="0" applyNumberFormat="1" applyFont="1" applyBorder="1"/>
    <xf numFmtId="165" fontId="3" fillId="33" borderId="6" xfId="0" applyNumberFormat="1" applyFont="1" applyFill="1" applyBorder="1" applyAlignment="1">
      <alignment horizontal="center"/>
    </xf>
    <xf numFmtId="165" fontId="3" fillId="33" borderId="7" xfId="0" applyNumberFormat="1" applyFont="1" applyFill="1" applyBorder="1" applyAlignment="1">
      <alignment horizontal="center"/>
    </xf>
    <xf numFmtId="165" fontId="3" fillId="0" borderId="9" xfId="0" applyNumberFormat="1" applyFont="1" applyBorder="1" applyAlignment="1">
      <alignment horizontal="center"/>
    </xf>
    <xf numFmtId="3" fontId="9" fillId="0" borderId="0" xfId="0" applyNumberFormat="1" applyFont="1"/>
    <xf numFmtId="4" fontId="9" fillId="0" borderId="0" xfId="0" applyNumberFormat="1" applyFont="1"/>
    <xf numFmtId="165" fontId="3" fillId="4" borderId="6" xfId="0" applyNumberFormat="1" applyFont="1" applyFill="1" applyBorder="1" applyAlignment="1">
      <alignment horizontal="center"/>
    </xf>
    <xf numFmtId="165" fontId="3" fillId="4" borderId="7" xfId="0" applyNumberFormat="1" applyFont="1" applyFill="1" applyBorder="1" applyAlignment="1">
      <alignment horizontal="center"/>
    </xf>
    <xf numFmtId="3" fontId="3" fillId="0" borderId="6" xfId="0" applyNumberFormat="1" applyFont="1" applyBorder="1" applyAlignment="1">
      <alignment horizontal="center" wrapText="1"/>
    </xf>
    <xf numFmtId="4" fontId="3" fillId="33" borderId="7" xfId="0" applyNumberFormat="1" applyFont="1" applyFill="1" applyBorder="1" applyAlignment="1">
      <alignment horizontal="center"/>
    </xf>
    <xf numFmtId="165" fontId="3" fillId="33" borderId="24" xfId="0" applyNumberFormat="1" applyFont="1" applyFill="1" applyBorder="1" applyAlignment="1">
      <alignment horizontal="center" vertical="center"/>
    </xf>
    <xf numFmtId="165" fontId="3" fillId="33" borderId="65" xfId="0" applyNumberFormat="1" applyFont="1" applyFill="1" applyBorder="1" applyAlignment="1">
      <alignment horizontal="center" vertical="center"/>
    </xf>
    <xf numFmtId="166" fontId="9" fillId="0" borderId="19" xfId="0" applyNumberFormat="1" applyFont="1" applyBorder="1" applyAlignment="1">
      <alignment horizontal="center"/>
    </xf>
    <xf numFmtId="166" fontId="9" fillId="0" borderId="43" xfId="0" applyNumberFormat="1" applyFont="1" applyBorder="1" applyAlignment="1">
      <alignment horizontal="center"/>
    </xf>
    <xf numFmtId="165" fontId="3" fillId="33" borderId="62" xfId="0" applyNumberFormat="1" applyFont="1" applyFill="1" applyBorder="1" applyAlignment="1">
      <alignment horizontal="center"/>
    </xf>
    <xf numFmtId="165" fontId="3" fillId="33" borderId="9" xfId="0" applyNumberFormat="1" applyFont="1" applyFill="1" applyBorder="1" applyAlignment="1">
      <alignment horizontal="center"/>
    </xf>
    <xf numFmtId="165" fontId="3" fillId="33" borderId="34" xfId="0" applyNumberFormat="1" applyFont="1" applyFill="1" applyBorder="1" applyAlignment="1">
      <alignment horizontal="center"/>
    </xf>
    <xf numFmtId="4" fontId="9" fillId="0" borderId="0" xfId="0" applyNumberFormat="1" applyFont="1" applyAlignment="1">
      <alignment horizontal="right"/>
    </xf>
    <xf numFmtId="3" fontId="9" fillId="0" borderId="0" xfId="0" applyNumberFormat="1" applyFont="1" applyAlignment="1">
      <alignment horizontal="right"/>
    </xf>
    <xf numFmtId="165" fontId="3" fillId="0" borderId="6" xfId="0" applyNumberFormat="1" applyFont="1" applyBorder="1" applyAlignment="1">
      <alignment horizontal="right"/>
    </xf>
    <xf numFmtId="165" fontId="3" fillId="0" borderId="7" xfId="0" applyNumberFormat="1" applyFont="1" applyBorder="1" applyAlignment="1">
      <alignment horizontal="right"/>
    </xf>
    <xf numFmtId="0" fontId="9" fillId="0" borderId="0" xfId="0" applyFont="1" applyAlignment="1">
      <alignment horizontal="right"/>
    </xf>
    <xf numFmtId="4" fontId="9" fillId="0" borderId="1" xfId="0" applyNumberFormat="1" applyFont="1" applyBorder="1" applyAlignment="1">
      <alignment horizontal="right"/>
    </xf>
    <xf numFmtId="4" fontId="9" fillId="0" borderId="4" xfId="0" applyNumberFormat="1" applyFont="1" applyBorder="1" applyAlignment="1">
      <alignment horizontal="right"/>
    </xf>
    <xf numFmtId="3" fontId="9" fillId="0" borderId="5" xfId="0" applyNumberFormat="1" applyFont="1" applyBorder="1" applyAlignment="1">
      <alignment horizontal="right"/>
    </xf>
    <xf numFmtId="3" fontId="9" fillId="0" borderId="7" xfId="0" applyNumberFormat="1" applyFont="1" applyBorder="1" applyAlignment="1">
      <alignment horizontal="right"/>
    </xf>
    <xf numFmtId="165" fontId="3" fillId="0" borderId="5" xfId="0" applyNumberFormat="1" applyFont="1" applyBorder="1" applyAlignment="1">
      <alignment horizontal="right"/>
    </xf>
    <xf numFmtId="4" fontId="9" fillId="0" borderId="5" xfId="0" applyNumberFormat="1" applyFont="1" applyBorder="1" applyAlignment="1">
      <alignment horizontal="right"/>
    </xf>
    <xf numFmtId="165" fontId="9" fillId="0" borderId="7" xfId="0" applyNumberFormat="1" applyFont="1" applyBorder="1" applyAlignment="1">
      <alignment horizontal="right"/>
    </xf>
    <xf numFmtId="0" fontId="9" fillId="0" borderId="5" xfId="0" applyFont="1" applyBorder="1" applyAlignment="1">
      <alignment horizontal="right"/>
    </xf>
    <xf numFmtId="0" fontId="9" fillId="0" borderId="32" xfId="0" applyFont="1" applyBorder="1" applyAlignment="1">
      <alignment horizontal="right"/>
    </xf>
    <xf numFmtId="165" fontId="9" fillId="0" borderId="34" xfId="0" applyNumberFormat="1" applyFont="1" applyBorder="1" applyAlignment="1">
      <alignment horizontal="right"/>
    </xf>
    <xf numFmtId="165" fontId="3" fillId="33" borderId="6" xfId="0" applyNumberFormat="1" applyFont="1" applyFill="1" applyBorder="1" applyAlignment="1">
      <alignment horizontal="right"/>
    </xf>
    <xf numFmtId="165" fontId="3" fillId="33" borderId="7" xfId="0" applyNumberFormat="1" applyFont="1" applyFill="1" applyBorder="1" applyAlignment="1">
      <alignment horizontal="right"/>
    </xf>
    <xf numFmtId="4" fontId="191" fillId="0" borderId="0" xfId="0" applyNumberFormat="1" applyFont="1"/>
    <xf numFmtId="168" fontId="191" fillId="0" borderId="0" xfId="0" applyNumberFormat="1" applyFont="1"/>
    <xf numFmtId="174" fontId="191" fillId="0" borderId="0" xfId="0" applyNumberFormat="1" applyFont="1"/>
    <xf numFmtId="168" fontId="9" fillId="0" borderId="6" xfId="0" applyNumberFormat="1" applyFont="1" applyBorder="1" applyAlignment="1">
      <alignment horizontal="center" vertical="center"/>
    </xf>
    <xf numFmtId="2" fontId="191" fillId="0" borderId="0" xfId="0" applyNumberFormat="1" applyFont="1"/>
    <xf numFmtId="165" fontId="9" fillId="0" borderId="56" xfId="0" applyNumberFormat="1" applyFont="1" applyBorder="1" applyAlignment="1">
      <alignment horizontal="center" vertical="center"/>
    </xf>
    <xf numFmtId="3" fontId="9" fillId="0" borderId="7" xfId="0" applyNumberFormat="1" applyFont="1" applyBorder="1"/>
    <xf numFmtId="165" fontId="9" fillId="0" borderId="7" xfId="0" applyNumberFormat="1" applyFont="1" applyBorder="1"/>
    <xf numFmtId="166" fontId="9" fillId="0" borderId="7" xfId="0" applyNumberFormat="1" applyFont="1" applyBorder="1"/>
    <xf numFmtId="3" fontId="3" fillId="0" borderId="7" xfId="0" applyNumberFormat="1" applyFont="1" applyBorder="1" applyAlignment="1">
      <alignment horizontal="center" wrapText="1"/>
    </xf>
    <xf numFmtId="0" fontId="3" fillId="0" borderId="60" xfId="0" applyFont="1" applyBorder="1" applyAlignment="1">
      <alignment horizontal="center"/>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3" fontId="97" fillId="0" borderId="50" xfId="8" applyNumberFormat="1" applyFont="1" applyBorder="1" applyAlignment="1">
      <alignment horizontal="right" vertical="center" wrapText="1"/>
    </xf>
    <xf numFmtId="0" fontId="199" fillId="0" borderId="0" xfId="0" applyFont="1"/>
    <xf numFmtId="167" fontId="97" fillId="0" borderId="0" xfId="11" applyNumberFormat="1" applyFont="1"/>
    <xf numFmtId="2" fontId="27" fillId="17" borderId="0" xfId="0" applyNumberFormat="1" applyFont="1" applyFill="1" applyAlignment="1">
      <alignment vertical="center"/>
    </xf>
    <xf numFmtId="4" fontId="33" fillId="60" borderId="6" xfId="0" applyNumberFormat="1" applyFont="1" applyFill="1" applyBorder="1" applyAlignment="1">
      <alignment horizontal="center" vertical="center" wrapText="1"/>
    </xf>
    <xf numFmtId="4" fontId="33" fillId="4" borderId="9" xfId="0" applyNumberFormat="1" applyFont="1" applyFill="1" applyBorder="1" applyAlignment="1">
      <alignment horizontal="center" vertical="center" wrapText="1"/>
    </xf>
    <xf numFmtId="165" fontId="33" fillId="20" borderId="6" xfId="0" applyNumberFormat="1" applyFont="1" applyFill="1" applyBorder="1" applyAlignment="1">
      <alignment horizontal="center" vertical="center"/>
    </xf>
    <xf numFmtId="4" fontId="33" fillId="60" borderId="6" xfId="0" applyNumberFormat="1" applyFont="1" applyFill="1" applyBorder="1" applyAlignment="1">
      <alignment horizontal="center" vertical="center"/>
    </xf>
    <xf numFmtId="165" fontId="27" fillId="3" borderId="24" xfId="28" quotePrefix="1" applyNumberFormat="1" applyFont="1" applyFill="1" applyBorder="1" applyAlignment="1">
      <alignment horizontal="right" vertical="center"/>
    </xf>
    <xf numFmtId="168" fontId="27" fillId="3" borderId="64" xfId="28" quotePrefix="1" applyNumberFormat="1" applyFont="1" applyFill="1" applyBorder="1" applyAlignment="1">
      <alignment horizontal="right" vertical="center"/>
    </xf>
    <xf numFmtId="4" fontId="33" fillId="3" borderId="57" xfId="28" quotePrefix="1" applyNumberFormat="1" applyFont="1" applyFill="1" applyBorder="1" applyAlignment="1">
      <alignment horizontal="right" vertical="center" wrapText="1"/>
    </xf>
    <xf numFmtId="4" fontId="33" fillId="3" borderId="50" xfId="28" quotePrefix="1" applyNumberFormat="1" applyFont="1" applyFill="1" applyBorder="1" applyAlignment="1">
      <alignment horizontal="right" vertical="center" wrapText="1"/>
    </xf>
    <xf numFmtId="4" fontId="33" fillId="3" borderId="14" xfId="28" quotePrefix="1" applyNumberFormat="1" applyFont="1" applyFill="1" applyBorder="1" applyAlignment="1">
      <alignment horizontal="right" vertical="center" wrapText="1"/>
    </xf>
    <xf numFmtId="165" fontId="27" fillId="3" borderId="3" xfId="28" quotePrefix="1" applyNumberFormat="1" applyFont="1" applyFill="1" applyBorder="1" applyAlignment="1">
      <alignment horizontal="right" vertical="center"/>
    </xf>
    <xf numFmtId="168" fontId="27" fillId="3" borderId="4" xfId="28" quotePrefix="1" applyNumberFormat="1" applyFont="1" applyFill="1" applyBorder="1" applyAlignment="1">
      <alignment horizontal="right" vertical="center"/>
    </xf>
    <xf numFmtId="2" fontId="30" fillId="0" borderId="0" xfId="15" applyNumberFormat="1" applyFont="1"/>
    <xf numFmtId="165" fontId="9" fillId="3" borderId="7" xfId="0" applyNumberFormat="1" applyFont="1" applyFill="1" applyBorder="1"/>
    <xf numFmtId="0" fontId="79" fillId="0" borderId="0" xfId="3" applyFont="1" applyBorder="1" applyAlignment="1">
      <alignment horizontal="center" vertical="center"/>
    </xf>
    <xf numFmtId="0" fontId="30" fillId="0" borderId="0" xfId="15" applyFont="1"/>
    <xf numFmtId="0" fontId="33" fillId="3" borderId="21" xfId="0" applyFont="1" applyFill="1" applyBorder="1" applyAlignment="1">
      <alignment vertical="center"/>
    </xf>
    <xf numFmtId="4" fontId="33" fillId="3" borderId="21" xfId="0" applyNumberFormat="1" applyFont="1" applyFill="1" applyBorder="1" applyAlignment="1">
      <alignment horizontal="center" vertical="center"/>
    </xf>
    <xf numFmtId="168" fontId="33" fillId="3" borderId="21" xfId="0" applyNumberFormat="1" applyFont="1" applyFill="1" applyBorder="1" applyAlignment="1">
      <alignment horizontal="center" vertical="center"/>
    </xf>
    <xf numFmtId="3" fontId="33" fillId="3" borderId="65" xfId="0" applyNumberFormat="1" applyFont="1" applyFill="1" applyBorder="1" applyAlignment="1">
      <alignment horizontal="center" vertical="center"/>
    </xf>
    <xf numFmtId="0" fontId="34" fillId="0" borderId="6" xfId="0" applyFont="1" applyBorder="1" applyAlignment="1">
      <alignment horizontal="left" vertical="center"/>
    </xf>
    <xf numFmtId="0" fontId="67" fillId="17" borderId="18" xfId="0" applyFont="1" applyFill="1" applyBorder="1" applyAlignment="1">
      <alignment vertical="center"/>
    </xf>
    <xf numFmtId="0" fontId="67" fillId="17" borderId="46" xfId="0" applyFont="1" applyFill="1" applyBorder="1" applyAlignment="1">
      <alignment horizontal="center" vertical="center"/>
    </xf>
    <xf numFmtId="0" fontId="67" fillId="17" borderId="21" xfId="0" applyFont="1" applyFill="1" applyBorder="1" applyAlignment="1">
      <alignment horizontal="center" vertical="center"/>
    </xf>
    <xf numFmtId="0" fontId="67" fillId="17" borderId="65" xfId="0" applyFont="1" applyFill="1" applyBorder="1" applyAlignment="1">
      <alignment horizontal="center" vertical="center"/>
    </xf>
    <xf numFmtId="0" fontId="34" fillId="0" borderId="3" xfId="0" applyFont="1" applyBorder="1" applyAlignment="1">
      <alignment horizontal="left" vertical="center"/>
    </xf>
    <xf numFmtId="0" fontId="34" fillId="0" borderId="9" xfId="0" applyFont="1" applyBorder="1" applyAlignment="1">
      <alignment horizontal="left" vertical="center"/>
    </xf>
    <xf numFmtId="168" fontId="33" fillId="3" borderId="29" xfId="0" applyNumberFormat="1" applyFont="1" applyFill="1" applyBorder="1" applyAlignment="1">
      <alignment horizontal="center" vertical="center"/>
    </xf>
    <xf numFmtId="3" fontId="33" fillId="3" borderId="53" xfId="0" applyNumberFormat="1" applyFont="1" applyFill="1" applyBorder="1" applyAlignment="1">
      <alignment horizontal="center" vertical="center"/>
    </xf>
    <xf numFmtId="3" fontId="27" fillId="3" borderId="31" xfId="0" applyNumberFormat="1" applyFont="1" applyFill="1" applyBorder="1" applyAlignment="1">
      <alignment horizontal="center" vertical="center"/>
    </xf>
    <xf numFmtId="3" fontId="33" fillId="3" borderId="77" xfId="0" applyNumberFormat="1" applyFont="1" applyFill="1" applyBorder="1" applyAlignment="1">
      <alignment horizontal="center" vertical="center"/>
    </xf>
    <xf numFmtId="1" fontId="38" fillId="0" borderId="0" xfId="8" quotePrefix="1" applyNumberFormat="1" applyFont="1" applyAlignment="1">
      <alignment vertical="center"/>
    </xf>
    <xf numFmtId="4" fontId="33" fillId="61" borderId="58" xfId="0" applyNumberFormat="1" applyFont="1" applyFill="1" applyBorder="1" applyAlignment="1">
      <alignment horizontal="center" vertical="center"/>
    </xf>
    <xf numFmtId="168" fontId="27" fillId="61" borderId="3" xfId="0" applyNumberFormat="1" applyFont="1" applyFill="1" applyBorder="1" applyAlignment="1">
      <alignment horizontal="center" vertical="center"/>
    </xf>
    <xf numFmtId="4" fontId="27" fillId="61" borderId="24" xfId="0" applyNumberFormat="1" applyFont="1" applyFill="1" applyBorder="1" applyAlignment="1">
      <alignment horizontal="center" vertical="center"/>
    </xf>
    <xf numFmtId="0" fontId="78" fillId="0" borderId="0" xfId="0" applyFont="1" applyAlignment="1">
      <alignment vertical="center" wrapText="1"/>
    </xf>
    <xf numFmtId="0" fontId="33" fillId="0" borderId="6" xfId="0" applyFont="1" applyBorder="1" applyAlignment="1">
      <alignment horizontal="left" vertical="center"/>
    </xf>
    <xf numFmtId="0" fontId="27" fillId="0" borderId="23" xfId="0" applyFont="1" applyBorder="1" applyAlignment="1">
      <alignment horizontal="left" vertical="center"/>
    </xf>
    <xf numFmtId="0" fontId="27" fillId="0" borderId="62" xfId="0" applyFont="1" applyBorder="1" applyAlignment="1">
      <alignment horizontal="left" vertical="center"/>
    </xf>
    <xf numFmtId="0" fontId="33" fillId="0" borderId="66" xfId="0" applyFont="1" applyBorder="1" applyAlignment="1">
      <alignment horizontal="left" vertical="center"/>
    </xf>
    <xf numFmtId="0" fontId="38" fillId="0" borderId="0" xfId="8" applyFont="1" applyAlignment="1">
      <alignment vertical="top" wrapText="1"/>
    </xf>
    <xf numFmtId="165" fontId="33" fillId="3" borderId="30" xfId="0" applyNumberFormat="1" applyFont="1" applyFill="1" applyBorder="1" applyAlignment="1">
      <alignment horizontal="center" vertical="center"/>
    </xf>
    <xf numFmtId="3" fontId="83" fillId="4" borderId="6" xfId="0" applyNumberFormat="1" applyFont="1" applyFill="1" applyBorder="1" applyAlignment="1">
      <alignment horizontal="center" vertical="center"/>
    </xf>
    <xf numFmtId="3" fontId="33" fillId="4" borderId="9" xfId="0" applyNumberFormat="1" applyFont="1" applyFill="1" applyBorder="1" applyAlignment="1">
      <alignment horizontal="center" vertical="center"/>
    </xf>
    <xf numFmtId="0" fontId="97" fillId="28" borderId="162" xfId="11" applyFont="1" applyFill="1" applyBorder="1" applyAlignment="1">
      <alignment horizontal="center" vertical="center"/>
    </xf>
    <xf numFmtId="0" fontId="97" fillId="0" borderId="6" xfId="11" applyFont="1" applyBorder="1" applyAlignment="1">
      <alignment horizontal="left" vertical="center"/>
    </xf>
    <xf numFmtId="0" fontId="97" fillId="0" borderId="6" xfId="11" applyFont="1" applyBorder="1" applyAlignment="1">
      <alignment horizontal="center" vertical="center"/>
    </xf>
    <xf numFmtId="167" fontId="97" fillId="0" borderId="6" xfId="11" applyNumberFormat="1" applyFont="1" applyBorder="1" applyAlignment="1">
      <alignment horizontal="right" vertical="center"/>
    </xf>
    <xf numFmtId="1" fontId="97" fillId="0" borderId="6" xfId="11" applyNumberFormat="1" applyFont="1" applyBorder="1" applyAlignment="1">
      <alignment horizontal="right" vertical="center"/>
    </xf>
    <xf numFmtId="2" fontId="97" fillId="0" borderId="6" xfId="11" applyNumberFormat="1" applyFont="1" applyBorder="1" applyAlignment="1">
      <alignment horizontal="right" vertical="center"/>
    </xf>
    <xf numFmtId="166" fontId="97" fillId="0" borderId="6" xfId="11" applyNumberFormat="1" applyFont="1" applyBorder="1" applyAlignment="1">
      <alignment horizontal="right" vertical="center"/>
    </xf>
    <xf numFmtId="1" fontId="27" fillId="3" borderId="6" xfId="0" quotePrefix="1" applyNumberFormat="1" applyFont="1" applyFill="1" applyBorder="1" applyAlignment="1">
      <alignment horizontal="center" vertical="center"/>
    </xf>
    <xf numFmtId="4" fontId="33" fillId="0" borderId="11" xfId="0" applyNumberFormat="1" applyFont="1" applyBorder="1" applyAlignment="1">
      <alignment horizontal="center" vertical="center"/>
    </xf>
    <xf numFmtId="0" fontId="27" fillId="0" borderId="36" xfId="0" quotePrefix="1" applyFont="1" applyBorder="1" applyAlignment="1">
      <alignment horizontal="center" vertical="center"/>
    </xf>
    <xf numFmtId="4" fontId="27" fillId="3" borderId="4" xfId="0" applyNumberFormat="1" applyFont="1" applyFill="1" applyBorder="1" applyAlignment="1">
      <alignment horizontal="center" vertical="center"/>
    </xf>
    <xf numFmtId="174" fontId="27" fillId="0" borderId="6" xfId="0" applyNumberFormat="1" applyFont="1" applyBorder="1" applyAlignment="1">
      <alignment horizontal="center" vertical="center"/>
    </xf>
    <xf numFmtId="165" fontId="33" fillId="0" borderId="6" xfId="0" applyNumberFormat="1" applyFont="1" applyBorder="1" applyAlignment="1">
      <alignment horizontal="center" vertical="center" wrapText="1"/>
    </xf>
    <xf numFmtId="2" fontId="27" fillId="0" borderId="0" xfId="0" applyNumberFormat="1" applyFont="1" applyAlignment="1">
      <alignment vertical="center" wrapText="1"/>
    </xf>
    <xf numFmtId="165" fontId="27" fillId="3" borderId="24" xfId="28" applyNumberFormat="1" applyFont="1" applyFill="1" applyBorder="1" applyAlignment="1">
      <alignment horizontal="right" vertical="center"/>
    </xf>
    <xf numFmtId="0" fontId="127" fillId="0" borderId="29" xfId="28" applyFont="1" applyBorder="1" applyAlignment="1">
      <alignment horizontal="left"/>
    </xf>
    <xf numFmtId="0" fontId="127" fillId="0" borderId="70" xfId="28" applyFont="1" applyBorder="1" applyAlignment="1">
      <alignment horizontal="left"/>
    </xf>
    <xf numFmtId="4" fontId="97" fillId="3" borderId="30" xfId="28" applyNumberFormat="1" applyFont="1" applyFill="1" applyBorder="1" applyAlignment="1">
      <alignment horizontal="right"/>
    </xf>
    <xf numFmtId="4" fontId="97" fillId="3" borderId="31" xfId="28" applyNumberFormat="1" applyFont="1" applyFill="1" applyBorder="1"/>
    <xf numFmtId="4" fontId="27" fillId="3" borderId="57" xfId="28" applyNumberFormat="1" applyFont="1" applyFill="1" applyBorder="1" applyAlignment="1">
      <alignment horizontal="right" vertical="center" wrapText="1"/>
    </xf>
    <xf numFmtId="0" fontId="33" fillId="0" borderId="0" xfId="4" applyFont="1" applyAlignment="1">
      <alignment horizontal="right"/>
    </xf>
    <xf numFmtId="3" fontId="27" fillId="3" borderId="0" xfId="0" applyNumberFormat="1" applyFont="1" applyFill="1" applyAlignment="1">
      <alignment vertical="center"/>
    </xf>
    <xf numFmtId="4" fontId="33" fillId="18" borderId="6" xfId="0" quotePrefix="1" applyNumberFormat="1" applyFont="1" applyFill="1" applyBorder="1" applyAlignment="1">
      <alignment horizontal="center" vertical="center"/>
    </xf>
    <xf numFmtId="0" fontId="48" fillId="17" borderId="130" xfId="8" applyFont="1" applyFill="1" applyBorder="1" applyAlignment="1">
      <alignment horizontal="center" vertical="center"/>
    </xf>
    <xf numFmtId="0" fontId="38" fillId="17" borderId="130" xfId="8" applyFont="1" applyFill="1" applyBorder="1" applyAlignment="1">
      <alignment horizontal="center" vertical="center"/>
    </xf>
    <xf numFmtId="0" fontId="38" fillId="17" borderId="130" xfId="8" applyFont="1" applyFill="1" applyBorder="1" applyAlignment="1">
      <alignment horizontal="left" vertical="center"/>
    </xf>
    <xf numFmtId="0" fontId="33" fillId="17" borderId="130" xfId="8" applyFont="1" applyFill="1" applyBorder="1" applyAlignment="1">
      <alignment horizontal="center" vertical="center" wrapText="1"/>
    </xf>
    <xf numFmtId="0" fontId="33" fillId="0" borderId="130" xfId="8" applyFont="1" applyBorder="1" applyAlignment="1">
      <alignment horizontal="center" vertical="center"/>
    </xf>
    <xf numFmtId="0" fontId="33" fillId="0" borderId="130" xfId="8" applyFont="1" applyBorder="1" applyAlignment="1">
      <alignment horizontal="left" vertical="center"/>
    </xf>
    <xf numFmtId="0" fontId="33" fillId="0" borderId="130" xfId="8" applyFont="1" applyBorder="1" applyAlignment="1">
      <alignment horizontal="center" vertical="center" wrapText="1"/>
    </xf>
    <xf numFmtId="1" fontId="33" fillId="0" borderId="130" xfId="8" quotePrefix="1" applyNumberFormat="1" applyFont="1" applyBorder="1" applyAlignment="1">
      <alignment horizontal="center" vertical="center"/>
    </xf>
    <xf numFmtId="165" fontId="33" fillId="0" borderId="130" xfId="8" applyNumberFormat="1" applyFont="1" applyBorder="1" applyAlignment="1">
      <alignment horizontal="center" vertical="center"/>
    </xf>
    <xf numFmtId="0" fontId="33" fillId="0" borderId="130" xfId="8" applyFont="1" applyBorder="1" applyAlignment="1">
      <alignment horizontal="left" vertical="center" wrapText="1"/>
    </xf>
    <xf numFmtId="0" fontId="33" fillId="0" borderId="130" xfId="8" applyFont="1" applyBorder="1" applyAlignment="1">
      <alignment vertical="center" wrapText="1"/>
    </xf>
    <xf numFmtId="0" fontId="33" fillId="0" borderId="130" xfId="8" applyFont="1" applyBorder="1" applyAlignment="1">
      <alignment vertical="center"/>
    </xf>
    <xf numFmtId="3" fontId="33" fillId="0" borderId="130" xfId="8" applyNumberFormat="1" applyFont="1" applyBorder="1" applyAlignment="1">
      <alignment horizontal="center" vertical="center"/>
    </xf>
    <xf numFmtId="4" fontId="33" fillId="0" borderId="130" xfId="8" applyNumberFormat="1" applyFont="1" applyBorder="1" applyAlignment="1">
      <alignment horizontal="center" vertical="center"/>
    </xf>
    <xf numFmtId="0" fontId="33" fillId="0" borderId="131" xfId="8" applyFont="1" applyBorder="1" applyAlignment="1">
      <alignment horizontal="center" vertical="center"/>
    </xf>
    <xf numFmtId="167" fontId="31" fillId="0" borderId="130" xfId="8" quotePrefix="1" applyNumberFormat="1" applyFont="1" applyBorder="1" applyAlignment="1">
      <alignment horizontal="center" vertical="center"/>
    </xf>
    <xf numFmtId="0" fontId="33" fillId="0" borderId="130" xfId="8" applyFont="1" applyBorder="1" applyAlignment="1">
      <alignment horizontal="left" vertical="center" indent="2"/>
    </xf>
    <xf numFmtId="167" fontId="33" fillId="0" borderId="130" xfId="8" quotePrefix="1" applyNumberFormat="1" applyFont="1" applyBorder="1" applyAlignment="1">
      <alignment horizontal="center" vertical="center"/>
    </xf>
    <xf numFmtId="2" fontId="33" fillId="0" borderId="130" xfId="8" quotePrefix="1" applyNumberFormat="1" applyFont="1" applyBorder="1" applyAlignment="1">
      <alignment horizontal="center" vertical="center"/>
    </xf>
    <xf numFmtId="167" fontId="33" fillId="0" borderId="130" xfId="8" applyNumberFormat="1" applyFont="1" applyBorder="1" applyAlignment="1">
      <alignment horizontal="center" vertical="center"/>
    </xf>
    <xf numFmtId="2" fontId="33" fillId="0" borderId="130" xfId="8" applyNumberFormat="1" applyFont="1" applyBorder="1" applyAlignment="1">
      <alignment horizontal="center" vertical="center"/>
    </xf>
    <xf numFmtId="0" fontId="38" fillId="17" borderId="130" xfId="8" quotePrefix="1" applyFont="1" applyFill="1" applyBorder="1" applyAlignment="1">
      <alignment horizontal="center" vertical="center"/>
    </xf>
    <xf numFmtId="4" fontId="33" fillId="0" borderId="130" xfId="8" quotePrefix="1" applyNumberFormat="1" applyFont="1" applyBorder="1" applyAlignment="1">
      <alignment horizontal="center" vertical="center"/>
    </xf>
    <xf numFmtId="0" fontId="33" fillId="0" borderId="0" xfId="8" applyFont="1" applyAlignment="1">
      <alignment vertical="center"/>
    </xf>
    <xf numFmtId="3" fontId="33" fillId="0" borderId="0" xfId="8" applyNumberFormat="1" applyFont="1" applyAlignment="1">
      <alignment vertical="center"/>
    </xf>
    <xf numFmtId="170" fontId="33" fillId="0" borderId="0" xfId="8" applyNumberFormat="1" applyFont="1" applyAlignment="1">
      <alignment vertical="center"/>
    </xf>
    <xf numFmtId="0" fontId="33" fillId="17" borderId="130" xfId="8" applyFont="1" applyFill="1" applyBorder="1" applyAlignment="1">
      <alignment horizontal="center" vertical="center"/>
    </xf>
    <xf numFmtId="0" fontId="33" fillId="17" borderId="130" xfId="8" applyFont="1" applyFill="1" applyBorder="1" applyAlignment="1">
      <alignment vertical="center"/>
    </xf>
    <xf numFmtId="0" fontId="38" fillId="17" borderId="130" xfId="8" applyFont="1" applyFill="1" applyBorder="1" applyAlignment="1">
      <alignment vertical="center"/>
    </xf>
    <xf numFmtId="0" fontId="33" fillId="25" borderId="145" xfId="8" applyFont="1" applyFill="1" applyBorder="1" applyAlignment="1">
      <alignment horizontal="right" wrapText="1"/>
    </xf>
    <xf numFmtId="0" fontId="33" fillId="25" borderId="0" xfId="8" applyFont="1" applyFill="1" applyAlignment="1">
      <alignment horizontal="left"/>
    </xf>
    <xf numFmtId="0" fontId="33" fillId="25" borderId="152" xfId="8" applyFont="1" applyFill="1" applyBorder="1" applyAlignment="1">
      <alignment horizontal="left"/>
    </xf>
    <xf numFmtId="0" fontId="33" fillId="25" borderId="151" xfId="8" applyFont="1" applyFill="1" applyBorder="1" applyAlignment="1">
      <alignment horizontal="right"/>
    </xf>
    <xf numFmtId="0" fontId="33" fillId="25" borderId="151" xfId="8" applyFont="1" applyFill="1" applyBorder="1" applyAlignment="1">
      <alignment horizontal="center"/>
    </xf>
    <xf numFmtId="0" fontId="33" fillId="0" borderId="151" xfId="8" applyFont="1" applyBorder="1" applyAlignment="1">
      <alignment horizontal="left"/>
    </xf>
    <xf numFmtId="0" fontId="33" fillId="0" borderId="152" xfId="8" applyFont="1" applyBorder="1"/>
    <xf numFmtId="0" fontId="33" fillId="0" borderId="148" xfId="8" applyFont="1" applyBorder="1" applyAlignment="1">
      <alignment horizontal="right" vertical="center"/>
    </xf>
    <xf numFmtId="0" fontId="33" fillId="25" borderId="148" xfId="8" applyFont="1" applyFill="1" applyBorder="1" applyAlignment="1">
      <alignment horizontal="right" vertical="center"/>
    </xf>
    <xf numFmtId="0" fontId="38" fillId="17" borderId="132" xfId="8" applyFont="1" applyFill="1" applyBorder="1" applyAlignment="1">
      <alignment horizontal="center" vertical="center"/>
    </xf>
    <xf numFmtId="49" fontId="38" fillId="17" borderId="130" xfId="8" applyNumberFormat="1" applyFont="1" applyFill="1" applyBorder="1" applyAlignment="1" applyProtection="1">
      <alignment vertical="center"/>
      <protection locked="0"/>
    </xf>
    <xf numFmtId="0" fontId="33" fillId="25" borderId="145" xfId="8" applyFont="1" applyFill="1" applyBorder="1" applyAlignment="1">
      <alignment horizontal="center" vertical="center"/>
    </xf>
    <xf numFmtId="0" fontId="33" fillId="25" borderId="151" xfId="8" applyFont="1" applyFill="1" applyBorder="1" applyAlignment="1">
      <alignment horizontal="center" vertical="center"/>
    </xf>
    <xf numFmtId="0" fontId="33" fillId="25" borderId="151" xfId="8" applyFont="1" applyFill="1" applyBorder="1" applyAlignment="1">
      <alignment horizontal="center" vertical="top"/>
    </xf>
    <xf numFmtId="166" fontId="33" fillId="0" borderId="130" xfId="8" applyNumberFormat="1" applyFont="1" applyBorder="1" applyAlignment="1">
      <alignment horizontal="center" vertical="center"/>
    </xf>
    <xf numFmtId="180" fontId="33" fillId="0" borderId="131" xfId="8" applyNumberFormat="1" applyFont="1" applyBorder="1" applyAlignment="1">
      <alignment horizontal="center" vertical="center"/>
    </xf>
    <xf numFmtId="180" fontId="33" fillId="0" borderId="131" xfId="20" applyNumberFormat="1" applyFont="1" applyFill="1" applyBorder="1" applyAlignment="1">
      <alignment horizontal="center" vertical="center"/>
    </xf>
    <xf numFmtId="14" fontId="38" fillId="17" borderId="130" xfId="8" quotePrefix="1" applyNumberFormat="1" applyFont="1" applyFill="1" applyBorder="1" applyAlignment="1">
      <alignment horizontal="center" vertical="center"/>
    </xf>
    <xf numFmtId="0" fontId="33" fillId="29" borderId="125" xfId="0" applyFont="1" applyFill="1" applyBorder="1" applyAlignment="1">
      <alignment horizontal="left" vertical="center"/>
    </xf>
    <xf numFmtId="0" fontId="33" fillId="29" borderId="125" xfId="0" applyFont="1" applyFill="1" applyBorder="1" applyAlignment="1">
      <alignment horizontal="right" vertical="center"/>
    </xf>
    <xf numFmtId="0" fontId="33" fillId="29" borderId="125" xfId="0" applyFont="1" applyFill="1" applyBorder="1" applyAlignment="1">
      <alignment horizontal="center" vertical="center"/>
    </xf>
    <xf numFmtId="0" fontId="33" fillId="0" borderId="125" xfId="0" applyFont="1" applyBorder="1" applyAlignment="1">
      <alignment horizontal="right" vertical="center"/>
    </xf>
    <xf numFmtId="0" fontId="33" fillId="0" borderId="125" xfId="0" applyFont="1" applyBorder="1" applyAlignment="1">
      <alignment horizontal="center" vertical="center"/>
    </xf>
    <xf numFmtId="0" fontId="33" fillId="29" borderId="126" xfId="0" applyFont="1" applyFill="1" applyBorder="1" applyAlignment="1">
      <alignment horizontal="left" vertical="center"/>
    </xf>
    <xf numFmtId="0" fontId="33" fillId="29" borderId="127" xfId="0" applyFont="1" applyFill="1" applyBorder="1" applyAlignment="1">
      <alignment horizontal="right" vertical="center"/>
    </xf>
    <xf numFmtId="0" fontId="33" fillId="29" borderId="128" xfId="0" applyFont="1" applyFill="1" applyBorder="1" applyAlignment="1">
      <alignment horizontal="center" vertical="center"/>
    </xf>
    <xf numFmtId="0" fontId="33" fillId="0" borderId="126" xfId="0" applyFont="1" applyBorder="1" applyAlignment="1">
      <alignment horizontal="right" vertical="center"/>
    </xf>
    <xf numFmtId="0" fontId="33" fillId="0" borderId="128" xfId="0" applyFont="1" applyBorder="1" applyAlignment="1">
      <alignment horizontal="center" vertical="center"/>
    </xf>
    <xf numFmtId="0" fontId="33" fillId="30" borderId="126" xfId="0" applyFont="1" applyFill="1" applyBorder="1" applyAlignment="1">
      <alignment horizontal="left" vertical="center"/>
    </xf>
    <xf numFmtId="0" fontId="33" fillId="30" borderId="127" xfId="0" applyFont="1" applyFill="1" applyBorder="1" applyAlignment="1">
      <alignment horizontal="right" vertical="center"/>
    </xf>
    <xf numFmtId="0" fontId="33" fillId="30" borderId="128" xfId="0" applyFont="1" applyFill="1" applyBorder="1" applyAlignment="1">
      <alignment horizontal="center" vertical="center"/>
    </xf>
    <xf numFmtId="166" fontId="33" fillId="0" borderId="125" xfId="0" applyNumberFormat="1" applyFont="1" applyBorder="1" applyAlignment="1">
      <alignment horizontal="right" vertical="center"/>
    </xf>
    <xf numFmtId="3" fontId="33" fillId="0" borderId="125" xfId="0" applyNumberFormat="1" applyFont="1" applyBorder="1" applyAlignment="1">
      <alignment horizontal="right" vertical="center"/>
    </xf>
    <xf numFmtId="166" fontId="33" fillId="0" borderId="0" xfId="4" applyNumberFormat="1" applyFont="1" applyAlignment="1">
      <alignment horizontal="right" vertical="center"/>
    </xf>
    <xf numFmtId="166" fontId="33" fillId="0" borderId="0" xfId="5" applyNumberFormat="1" applyFont="1" applyAlignment="1">
      <alignment horizontal="right"/>
    </xf>
    <xf numFmtId="0" fontId="88" fillId="0" borderId="29" xfId="4" applyFont="1" applyBorder="1" applyAlignment="1">
      <alignment horizontal="center" vertical="center"/>
    </xf>
    <xf numFmtId="0" fontId="88" fillId="0" borderId="30" xfId="4" applyFont="1" applyBorder="1" applyAlignment="1">
      <alignment horizontal="center" vertical="center"/>
    </xf>
    <xf numFmtId="0" fontId="88" fillId="0" borderId="31" xfId="4" applyFont="1" applyBorder="1" applyAlignment="1">
      <alignment horizontal="center" vertical="center"/>
    </xf>
    <xf numFmtId="0" fontId="33" fillId="0" borderId="55" xfId="0" applyFont="1" applyBorder="1" applyAlignment="1">
      <alignment horizontal="center"/>
    </xf>
    <xf numFmtId="0" fontId="33" fillId="0" borderId="24" xfId="0" applyFont="1" applyBorder="1" applyAlignment="1">
      <alignment horizontal="center"/>
    </xf>
    <xf numFmtId="0" fontId="33" fillId="0" borderId="64" xfId="0" applyFont="1" applyBorder="1" applyAlignment="1">
      <alignment horizontal="center"/>
    </xf>
    <xf numFmtId="177" fontId="33" fillId="3" borderId="1" xfId="8" applyNumberFormat="1" applyFont="1" applyFill="1" applyBorder="1" applyAlignment="1">
      <alignment horizontal="right" vertical="center"/>
    </xf>
    <xf numFmtId="177" fontId="33" fillId="3" borderId="5" xfId="8" applyNumberFormat="1" applyFont="1" applyFill="1" applyBorder="1" applyAlignment="1">
      <alignment horizontal="right" vertical="center"/>
    </xf>
    <xf numFmtId="2" fontId="33" fillId="3" borderId="5" xfId="8" applyNumberFormat="1" applyFont="1" applyFill="1" applyBorder="1" applyAlignment="1">
      <alignment horizontal="right" vertical="center"/>
    </xf>
    <xf numFmtId="0" fontId="33" fillId="0" borderId="0" xfId="8" applyFont="1" applyAlignment="1">
      <alignment horizontal="center" vertical="top" wrapText="1"/>
    </xf>
    <xf numFmtId="3" fontId="33" fillId="0" borderId="0" xfId="8" applyNumberFormat="1" applyFont="1" applyAlignment="1">
      <alignment vertical="top" wrapText="1"/>
    </xf>
    <xf numFmtId="2" fontId="33" fillId="0" borderId="0" xfId="8" applyNumberFormat="1" applyFont="1" applyAlignment="1">
      <alignment horizontal="right" vertical="top" wrapText="1"/>
    </xf>
    <xf numFmtId="4" fontId="33" fillId="0" borderId="0" xfId="8" applyNumberFormat="1" applyFont="1" applyAlignment="1">
      <alignment horizontal="right" vertical="top" wrapText="1"/>
    </xf>
    <xf numFmtId="3" fontId="33" fillId="0" borderId="0" xfId="8" applyNumberFormat="1" applyFont="1" applyAlignment="1">
      <alignment horizontal="right" vertical="top" wrapText="1"/>
    </xf>
    <xf numFmtId="1" fontId="33" fillId="0" borderId="0" xfId="6" applyNumberFormat="1" applyFont="1" applyAlignment="1">
      <alignment horizontal="right"/>
    </xf>
    <xf numFmtId="3" fontId="38" fillId="24" borderId="70" xfId="6" applyNumberFormat="1" applyFont="1" applyFill="1" applyBorder="1" applyAlignment="1">
      <alignment horizontal="right" vertical="center"/>
    </xf>
    <xf numFmtId="0" fontId="33" fillId="0" borderId="0" xfId="0" applyFont="1" applyAlignment="1">
      <alignment horizontal="left" vertical="center"/>
    </xf>
    <xf numFmtId="2" fontId="33" fillId="17" borderId="24" xfId="0" applyNumberFormat="1" applyFont="1" applyFill="1" applyBorder="1" applyAlignment="1">
      <alignment vertical="center"/>
    </xf>
    <xf numFmtId="0" fontId="97" fillId="0" borderId="0" xfId="11" applyFont="1" applyAlignment="1">
      <alignment horizontal="left" vertical="center"/>
    </xf>
    <xf numFmtId="0" fontId="97" fillId="0" borderId="0" xfId="11" applyFont="1" applyAlignment="1">
      <alignment horizontal="center" vertical="center"/>
    </xf>
    <xf numFmtId="167" fontId="97" fillId="0" borderId="0" xfId="11" applyNumberFormat="1" applyFont="1" applyAlignment="1">
      <alignment horizontal="right" vertical="center"/>
    </xf>
    <xf numFmtId="1" fontId="97" fillId="0" borderId="0" xfId="11" applyNumberFormat="1" applyFont="1" applyAlignment="1">
      <alignment horizontal="right" vertical="center"/>
    </xf>
    <xf numFmtId="2" fontId="97" fillId="0" borderId="0" xfId="11" applyNumberFormat="1" applyFont="1" applyAlignment="1">
      <alignment horizontal="right" vertical="center"/>
    </xf>
    <xf numFmtId="166" fontId="97" fillId="0" borderId="0" xfId="11" applyNumberFormat="1" applyFont="1" applyAlignment="1">
      <alignment horizontal="right" vertical="center"/>
    </xf>
    <xf numFmtId="0" fontId="203" fillId="0" borderId="0" xfId="15" applyFont="1"/>
    <xf numFmtId="0" fontId="48" fillId="0" borderId="0" xfId="0" applyFont="1"/>
    <xf numFmtId="0" fontId="125" fillId="0" borderId="0" xfId="15" applyFont="1" applyAlignment="1">
      <alignment horizontal="right"/>
    </xf>
    <xf numFmtId="0" fontId="27" fillId="0" borderId="0" xfId="0" applyFont="1" applyAlignment="1">
      <alignment horizontal="right"/>
    </xf>
    <xf numFmtId="4" fontId="30" fillId="0" borderId="0" xfId="0" applyNumberFormat="1" applyFont="1"/>
    <xf numFmtId="0" fontId="30" fillId="0" borderId="0" xfId="0" applyFont="1"/>
    <xf numFmtId="4" fontId="31" fillId="0" borderId="0" xfId="15" applyNumberFormat="1" applyFont="1"/>
    <xf numFmtId="0" fontId="27" fillId="5" borderId="6" xfId="0" quotePrefix="1" applyFont="1" applyFill="1" applyBorder="1" applyAlignment="1">
      <alignment horizontal="center" vertical="center"/>
    </xf>
    <xf numFmtId="2" fontId="203" fillId="0" borderId="0" xfId="15" applyNumberFormat="1" applyFont="1"/>
    <xf numFmtId="167" fontId="27" fillId="3" borderId="6" xfId="0" applyNumberFormat="1" applyFont="1" applyFill="1" applyBorder="1" applyAlignment="1">
      <alignment horizontal="center" vertical="center" wrapText="1"/>
    </xf>
    <xf numFmtId="2" fontId="30" fillId="0" borderId="0" xfId="8" applyNumberFormat="1" applyFont="1" applyAlignment="1">
      <alignment horizontal="center" vertical="center"/>
    </xf>
    <xf numFmtId="0" fontId="30" fillId="0" borderId="0" xfId="8" applyFont="1" applyAlignment="1">
      <alignment horizontal="center" vertical="center"/>
    </xf>
    <xf numFmtId="10" fontId="30" fillId="0" borderId="0" xfId="8" applyNumberFormat="1" applyFont="1"/>
    <xf numFmtId="0" fontId="30" fillId="0" borderId="0" xfId="8" applyFont="1"/>
    <xf numFmtId="3" fontId="33" fillId="3" borderId="58" xfId="0" applyNumberFormat="1" applyFont="1" applyFill="1" applyBorder="1" applyAlignment="1">
      <alignment horizontal="center" vertical="center"/>
    </xf>
    <xf numFmtId="165" fontId="33" fillId="3" borderId="26" xfId="0" applyNumberFormat="1" applyFont="1" applyFill="1" applyBorder="1" applyAlignment="1">
      <alignment horizontal="center" vertical="center"/>
    </xf>
    <xf numFmtId="177" fontId="33" fillId="0" borderId="5" xfId="8" applyNumberFormat="1" applyFont="1" applyBorder="1" applyAlignment="1">
      <alignment horizontal="center" vertical="center"/>
    </xf>
    <xf numFmtId="171" fontId="33" fillId="0" borderId="5" xfId="8" applyNumberFormat="1" applyFont="1" applyBorder="1" applyAlignment="1">
      <alignment horizontal="center" vertical="center"/>
    </xf>
    <xf numFmtId="167" fontId="33" fillId="0" borderId="5" xfId="8" applyNumberFormat="1" applyFont="1" applyBorder="1" applyAlignment="1">
      <alignment horizontal="center" vertical="center"/>
    </xf>
    <xf numFmtId="166" fontId="33" fillId="0" borderId="5" xfId="8" applyNumberFormat="1" applyFont="1" applyBorder="1" applyAlignment="1">
      <alignment horizontal="center" vertical="center"/>
    </xf>
    <xf numFmtId="165" fontId="33" fillId="0" borderId="5" xfId="8" applyNumberFormat="1" applyFont="1" applyBorder="1" applyAlignment="1">
      <alignment horizontal="center" vertical="center"/>
    </xf>
    <xf numFmtId="2" fontId="33" fillId="0" borderId="32" xfId="8" applyNumberFormat="1" applyFont="1" applyBorder="1" applyAlignment="1">
      <alignment horizontal="center" vertical="center"/>
    </xf>
    <xf numFmtId="2" fontId="33" fillId="0" borderId="9" xfId="8" applyNumberFormat="1" applyFont="1" applyBorder="1" applyAlignment="1">
      <alignment horizontal="center" vertical="center"/>
    </xf>
    <xf numFmtId="177" fontId="33" fillId="0" borderId="7" xfId="8" applyNumberFormat="1" applyFont="1" applyBorder="1" applyAlignment="1">
      <alignment horizontal="center" vertical="center"/>
    </xf>
    <xf numFmtId="167" fontId="33" fillId="0" borderId="7" xfId="8" applyNumberFormat="1" applyFont="1" applyBorder="1" applyAlignment="1">
      <alignment horizontal="center" vertical="center"/>
    </xf>
    <xf numFmtId="165" fontId="33" fillId="0" borderId="7" xfId="8" applyNumberFormat="1" applyFont="1" applyBorder="1" applyAlignment="1">
      <alignment horizontal="center" vertical="center"/>
    </xf>
    <xf numFmtId="4" fontId="33" fillId="24" borderId="5" xfId="8" applyNumberFormat="1" applyFont="1" applyFill="1" applyBorder="1" applyAlignment="1">
      <alignment horizontal="right" vertical="center"/>
    </xf>
    <xf numFmtId="3" fontId="33" fillId="24" borderId="5" xfId="8" applyNumberFormat="1" applyFont="1" applyFill="1" applyBorder="1" applyAlignment="1">
      <alignment horizontal="right" vertical="center"/>
    </xf>
    <xf numFmtId="3" fontId="83" fillId="3" borderId="9" xfId="0" applyNumberFormat="1" applyFont="1" applyFill="1" applyBorder="1" applyAlignment="1">
      <alignment horizontal="center" vertical="center"/>
    </xf>
    <xf numFmtId="1" fontId="33" fillId="3" borderId="24" xfId="0" applyNumberFormat="1" applyFont="1" applyFill="1" applyBorder="1" applyAlignment="1">
      <alignment horizontal="center" vertical="center"/>
    </xf>
    <xf numFmtId="168" fontId="27" fillId="3" borderId="26" xfId="0" applyNumberFormat="1" applyFont="1" applyFill="1" applyBorder="1" applyAlignment="1">
      <alignment horizontal="center" vertical="center"/>
    </xf>
    <xf numFmtId="4" fontId="33" fillId="0" borderId="66" xfId="8" applyNumberFormat="1" applyFont="1" applyBorder="1" applyAlignment="1">
      <alignment horizontal="center" vertical="center"/>
    </xf>
    <xf numFmtId="1" fontId="192" fillId="0" borderId="0" xfId="0" applyNumberFormat="1" applyFont="1"/>
    <xf numFmtId="2" fontId="33" fillId="0" borderId="100" xfId="8" applyNumberFormat="1" applyFont="1" applyBorder="1" applyAlignment="1">
      <alignment horizontal="center" vertical="center"/>
    </xf>
    <xf numFmtId="166" fontId="33" fillId="26" borderId="5" xfId="8" applyNumberFormat="1" applyFont="1" applyFill="1" applyBorder="1" applyAlignment="1">
      <alignment horizontal="center" vertical="center"/>
    </xf>
    <xf numFmtId="166" fontId="33" fillId="26" borderId="6" xfId="8" applyNumberFormat="1" applyFont="1" applyFill="1" applyBorder="1" applyAlignment="1">
      <alignment horizontal="center" vertical="center"/>
    </xf>
    <xf numFmtId="165" fontId="33" fillId="26" borderId="5" xfId="8" applyNumberFormat="1" applyFont="1" applyFill="1" applyBorder="1" applyAlignment="1">
      <alignment horizontal="center" vertical="center"/>
    </xf>
    <xf numFmtId="165" fontId="33" fillId="26" borderId="6" xfId="8" applyNumberFormat="1" applyFont="1" applyFill="1" applyBorder="1" applyAlignment="1">
      <alignment horizontal="center" vertical="center"/>
    </xf>
    <xf numFmtId="4" fontId="33" fillId="26" borderId="5" xfId="8" applyNumberFormat="1" applyFont="1" applyFill="1" applyBorder="1" applyAlignment="1">
      <alignment horizontal="center" vertical="center"/>
    </xf>
    <xf numFmtId="4" fontId="33" fillId="26" borderId="6" xfId="8" applyNumberFormat="1" applyFont="1" applyFill="1" applyBorder="1" applyAlignment="1">
      <alignment horizontal="center" vertical="center"/>
    </xf>
    <xf numFmtId="177" fontId="33" fillId="0" borderId="66" xfId="8" applyNumberFormat="1" applyFont="1" applyBorder="1" applyAlignment="1">
      <alignment horizontal="center" vertical="center"/>
    </xf>
    <xf numFmtId="165" fontId="27" fillId="4" borderId="30" xfId="0" applyNumberFormat="1" applyFont="1" applyFill="1" applyBorder="1" applyAlignment="1">
      <alignment horizontal="center" vertical="center"/>
    </xf>
    <xf numFmtId="167" fontId="83" fillId="4" borderId="3" xfId="0" applyNumberFormat="1" applyFont="1" applyFill="1" applyBorder="1" applyAlignment="1">
      <alignment horizontal="center" vertical="center"/>
    </xf>
    <xf numFmtId="167" fontId="83" fillId="4" borderId="26" xfId="0" applyNumberFormat="1" applyFont="1" applyFill="1" applyBorder="1" applyAlignment="1">
      <alignment horizontal="center" vertical="center"/>
    </xf>
    <xf numFmtId="4" fontId="27" fillId="0" borderId="77" xfId="0" applyNumberFormat="1" applyFont="1" applyBorder="1"/>
    <xf numFmtId="168" fontId="78" fillId="3" borderId="6" xfId="0" applyNumberFormat="1" applyFont="1" applyFill="1" applyBorder="1" applyAlignment="1">
      <alignment horizontal="center" vertical="center"/>
    </xf>
    <xf numFmtId="174" fontId="33" fillId="3" borderId="24" xfId="0" applyNumberFormat="1" applyFont="1" applyFill="1" applyBorder="1" applyAlignment="1">
      <alignment horizontal="center" vertical="center"/>
    </xf>
    <xf numFmtId="174" fontId="33" fillId="3" borderId="26" xfId="0" applyNumberFormat="1" applyFont="1" applyFill="1" applyBorder="1" applyAlignment="1">
      <alignment horizontal="center" vertical="center"/>
    </xf>
    <xf numFmtId="174" fontId="33" fillId="3" borderId="30" xfId="0" applyNumberFormat="1" applyFont="1" applyFill="1" applyBorder="1" applyAlignment="1">
      <alignment horizontal="center" vertical="center"/>
    </xf>
    <xf numFmtId="174" fontId="3" fillId="0" borderId="6" xfId="0" applyNumberFormat="1" applyFont="1" applyBorder="1" applyAlignment="1">
      <alignment horizontal="center"/>
    </xf>
    <xf numFmtId="174" fontId="3" fillId="0" borderId="7" xfId="0" applyNumberFormat="1" applyFont="1" applyBorder="1" applyAlignment="1">
      <alignment horizontal="center"/>
    </xf>
    <xf numFmtId="4" fontId="179" fillId="0" borderId="0" xfId="0" applyNumberFormat="1" applyFont="1"/>
    <xf numFmtId="0" fontId="38" fillId="24" borderId="29" xfId="8" applyFont="1" applyFill="1" applyBorder="1" applyAlignment="1">
      <alignment horizontal="center" vertical="center" wrapText="1"/>
    </xf>
    <xf numFmtId="0" fontId="38" fillId="24" borderId="31" xfId="8" applyFont="1" applyFill="1" applyBorder="1" applyAlignment="1">
      <alignment horizontal="center" vertical="center" wrapText="1"/>
    </xf>
    <xf numFmtId="177" fontId="33" fillId="0" borderId="6" xfId="8" quotePrefix="1" applyNumberFormat="1" applyFont="1" applyBorder="1" applyAlignment="1">
      <alignment horizontal="center" vertical="center"/>
    </xf>
    <xf numFmtId="177" fontId="33" fillId="0" borderId="7" xfId="8" quotePrefix="1" applyNumberFormat="1" applyFont="1" applyBorder="1" applyAlignment="1">
      <alignment horizontal="center" vertical="center"/>
    </xf>
    <xf numFmtId="4" fontId="33" fillId="0" borderId="7" xfId="8" quotePrefix="1" applyNumberFormat="1" applyFont="1" applyBorder="1" applyAlignment="1">
      <alignment horizontal="center" vertical="center"/>
    </xf>
    <xf numFmtId="165" fontId="33" fillId="0" borderId="7" xfId="8" quotePrefix="1" applyNumberFormat="1" applyFont="1" applyBorder="1" applyAlignment="1">
      <alignment horizontal="center" vertical="center"/>
    </xf>
    <xf numFmtId="4" fontId="33" fillId="24" borderId="7" xfId="8" quotePrefix="1" applyNumberFormat="1" applyFont="1" applyFill="1" applyBorder="1" applyAlignment="1">
      <alignment horizontal="center" vertical="center"/>
    </xf>
    <xf numFmtId="3" fontId="33" fillId="24" borderId="7" xfId="8" quotePrefix="1" applyNumberFormat="1" applyFont="1" applyFill="1" applyBorder="1" applyAlignment="1">
      <alignment horizontal="center" vertical="center"/>
    </xf>
    <xf numFmtId="170" fontId="27" fillId="0" borderId="0" xfId="0" applyNumberFormat="1" applyFont="1" applyAlignment="1">
      <alignment vertical="center"/>
    </xf>
    <xf numFmtId="171" fontId="27" fillId="0" borderId="0" xfId="0" applyNumberFormat="1" applyFont="1" applyAlignment="1">
      <alignment vertical="center"/>
    </xf>
    <xf numFmtId="177" fontId="33" fillId="0" borderId="56" xfId="8" quotePrefix="1" applyNumberFormat="1" applyFont="1" applyBorder="1" applyAlignment="1">
      <alignment horizontal="center" vertical="center"/>
    </xf>
    <xf numFmtId="165" fontId="33" fillId="0" borderId="56" xfId="8" applyNumberFormat="1" applyFont="1" applyBorder="1" applyAlignment="1">
      <alignment horizontal="center" vertical="center"/>
    </xf>
    <xf numFmtId="167" fontId="33" fillId="0" borderId="56" xfId="8" applyNumberFormat="1" applyFont="1" applyBorder="1" applyAlignment="1">
      <alignment horizontal="center" vertical="center"/>
    </xf>
    <xf numFmtId="166" fontId="33" fillId="0" borderId="56" xfId="8" applyNumberFormat="1" applyFont="1" applyBorder="1" applyAlignment="1">
      <alignment horizontal="center" vertical="center"/>
    </xf>
    <xf numFmtId="2" fontId="33" fillId="0" borderId="56" xfId="8" applyNumberFormat="1" applyFont="1" applyBorder="1" applyAlignment="1">
      <alignment horizontal="center" vertical="center"/>
    </xf>
    <xf numFmtId="177" fontId="33" fillId="0" borderId="56" xfId="8" applyNumberFormat="1" applyFont="1" applyBorder="1" applyAlignment="1">
      <alignment horizontal="center" vertical="center"/>
    </xf>
    <xf numFmtId="4" fontId="33" fillId="0" borderId="56" xfId="8" quotePrefix="1" applyNumberFormat="1" applyFont="1" applyBorder="1" applyAlignment="1">
      <alignment horizontal="center" vertical="center"/>
    </xf>
    <xf numFmtId="165" fontId="33" fillId="0" borderId="56" xfId="8" quotePrefix="1" applyNumberFormat="1" applyFont="1" applyBorder="1" applyAlignment="1">
      <alignment horizontal="center" vertical="center"/>
    </xf>
    <xf numFmtId="4" fontId="33" fillId="24" borderId="56" xfId="8" quotePrefix="1" applyNumberFormat="1" applyFont="1" applyFill="1" applyBorder="1" applyAlignment="1">
      <alignment horizontal="center" vertical="center"/>
    </xf>
    <xf numFmtId="3" fontId="33" fillId="24" borderId="56" xfId="8" quotePrefix="1" applyNumberFormat="1" applyFont="1" applyFill="1" applyBorder="1" applyAlignment="1">
      <alignment horizontal="center" vertical="center"/>
    </xf>
    <xf numFmtId="2" fontId="33" fillId="0" borderId="10" xfId="8" quotePrefix="1" applyNumberFormat="1" applyFont="1" applyBorder="1" applyAlignment="1">
      <alignment horizontal="center" vertical="center"/>
    </xf>
    <xf numFmtId="0" fontId="33" fillId="0" borderId="75" xfId="8" quotePrefix="1" applyFont="1" applyBorder="1" applyAlignment="1">
      <alignment horizontal="center" vertical="center"/>
    </xf>
    <xf numFmtId="0" fontId="33" fillId="0" borderId="66" xfId="8" applyFont="1" applyBorder="1" applyAlignment="1">
      <alignment horizontal="center" vertical="center"/>
    </xf>
    <xf numFmtId="0" fontId="33" fillId="0" borderId="100" xfId="8" applyFont="1" applyBorder="1" applyAlignment="1">
      <alignment horizontal="center" vertical="center"/>
    </xf>
    <xf numFmtId="0" fontId="33" fillId="0" borderId="67" xfId="8" applyFont="1" applyBorder="1" applyAlignment="1">
      <alignment horizontal="right" vertical="center"/>
    </xf>
    <xf numFmtId="0" fontId="33" fillId="0" borderId="62" xfId="8" applyFont="1" applyBorder="1" applyAlignment="1">
      <alignment horizontal="right" vertical="center"/>
    </xf>
    <xf numFmtId="0" fontId="33" fillId="0" borderId="62" xfId="8" applyFont="1" applyBorder="1" applyAlignment="1">
      <alignment horizontal="right" vertical="center" wrapText="1"/>
    </xf>
    <xf numFmtId="0" fontId="33" fillId="0" borderId="68" xfId="8" applyFont="1" applyBorder="1" applyAlignment="1">
      <alignment horizontal="right" vertical="center"/>
    </xf>
    <xf numFmtId="0" fontId="33" fillId="0" borderId="11" xfId="8" applyFont="1" applyBorder="1" applyAlignment="1">
      <alignment horizontal="right" vertical="center"/>
    </xf>
    <xf numFmtId="0" fontId="33" fillId="0" borderId="61" xfId="8" applyFont="1" applyBorder="1" applyAlignment="1">
      <alignment horizontal="center" vertical="center"/>
    </xf>
    <xf numFmtId="3" fontId="33" fillId="0" borderId="55" xfId="8" applyNumberFormat="1" applyFont="1" applyBorder="1" applyAlignment="1">
      <alignment horizontal="center" vertical="center"/>
    </xf>
    <xf numFmtId="3" fontId="33" fillId="0" borderId="24" xfId="8" quotePrefix="1" applyNumberFormat="1" applyFont="1" applyBorder="1" applyAlignment="1">
      <alignment horizontal="center" vertical="center"/>
    </xf>
    <xf numFmtId="3" fontId="33" fillId="0" borderId="64" xfId="8" quotePrefix="1" applyNumberFormat="1" applyFont="1" applyBorder="1" applyAlignment="1">
      <alignment horizontal="center" vertical="center"/>
    </xf>
    <xf numFmtId="3" fontId="33" fillId="0" borderId="48" xfId="8" quotePrefix="1" applyNumberFormat="1" applyFont="1" applyBorder="1" applyAlignment="1">
      <alignment horizontal="center" vertical="center"/>
    </xf>
    <xf numFmtId="0" fontId="38" fillId="24" borderId="69" xfId="8" applyFont="1" applyFill="1" applyBorder="1" applyAlignment="1">
      <alignment horizontal="center" vertical="center" wrapText="1"/>
    </xf>
    <xf numFmtId="0" fontId="38" fillId="24" borderId="52" xfId="8" applyFont="1" applyFill="1" applyBorder="1" applyAlignment="1">
      <alignment horizontal="center" vertical="center" wrapText="1"/>
    </xf>
    <xf numFmtId="0" fontId="33" fillId="0" borderId="66" xfId="28" applyFont="1" applyBorder="1" applyAlignment="1">
      <alignment horizontal="left" wrapText="1"/>
    </xf>
    <xf numFmtId="0" fontId="33" fillId="0" borderId="23" xfId="28" applyFont="1" applyBorder="1" applyAlignment="1">
      <alignment horizontal="left" wrapText="1"/>
    </xf>
    <xf numFmtId="0" fontId="31" fillId="3" borderId="0" xfId="0" applyFont="1" applyFill="1" applyAlignment="1">
      <alignment vertical="center"/>
    </xf>
    <xf numFmtId="4" fontId="30" fillId="0" borderId="0" xfId="15" applyNumberFormat="1" applyFont="1"/>
    <xf numFmtId="0" fontId="33" fillId="0" borderId="62" xfId="28" applyFont="1" applyBorder="1" applyAlignment="1">
      <alignment horizontal="left" wrapText="1"/>
    </xf>
    <xf numFmtId="0" fontId="127" fillId="27" borderId="0" xfId="28" applyFont="1" applyFill="1" applyAlignment="1">
      <alignment horizontal="center"/>
    </xf>
    <xf numFmtId="4" fontId="127" fillId="27" borderId="0" xfId="28" applyNumberFormat="1" applyFont="1" applyFill="1" applyAlignment="1">
      <alignment horizontal="center"/>
    </xf>
    <xf numFmtId="4" fontId="127" fillId="27" borderId="0" xfId="28" applyNumberFormat="1" applyFont="1" applyFill="1" applyAlignment="1">
      <alignment horizontal="center" vertical="center"/>
    </xf>
    <xf numFmtId="4" fontId="48" fillId="3" borderId="0" xfId="15" applyNumberFormat="1" applyFont="1" applyFill="1" applyAlignment="1">
      <alignment horizontal="right"/>
    </xf>
    <xf numFmtId="4" fontId="33" fillId="3" borderId="0" xfId="28" applyNumberFormat="1" applyFont="1" applyFill="1" applyAlignment="1">
      <alignment horizontal="right" vertical="center"/>
    </xf>
    <xf numFmtId="4" fontId="38" fillId="3" borderId="0" xfId="29" applyNumberFormat="1" applyFont="1" applyFill="1" applyBorder="1" applyAlignment="1">
      <alignment horizontal="right" vertical="center"/>
    </xf>
    <xf numFmtId="4" fontId="127" fillId="27" borderId="0" xfId="28" applyNumberFormat="1" applyFont="1" applyFill="1" applyAlignment="1">
      <alignment horizontal="right" vertical="center"/>
    </xf>
    <xf numFmtId="4" fontId="38" fillId="0" borderId="0" xfId="29" applyNumberFormat="1" applyFont="1" applyFill="1" applyBorder="1"/>
    <xf numFmtId="4" fontId="127" fillId="0" borderId="0" xfId="28" applyNumberFormat="1" applyFont="1"/>
    <xf numFmtId="4" fontId="38" fillId="3" borderId="0" xfId="29" applyNumberFormat="1" applyFont="1" applyFill="1" applyBorder="1"/>
    <xf numFmtId="0" fontId="179" fillId="0" borderId="0" xfId="15" applyFont="1"/>
    <xf numFmtId="4" fontId="179" fillId="0" borderId="0" xfId="15" applyNumberFormat="1" applyFont="1"/>
    <xf numFmtId="0" fontId="97" fillId="0" borderId="25" xfId="28" applyFont="1" applyBorder="1" applyAlignment="1">
      <alignment horizontal="right" vertical="center"/>
    </xf>
    <xf numFmtId="0" fontId="27" fillId="0" borderId="0" xfId="15" applyFont="1" applyAlignment="1">
      <alignment horizontal="left"/>
    </xf>
    <xf numFmtId="0" fontId="27" fillId="0" borderId="0" xfId="15" applyFont="1" applyAlignment="1">
      <alignment horizontal="right"/>
    </xf>
    <xf numFmtId="170" fontId="179" fillId="0" borderId="0" xfId="15" applyNumberFormat="1" applyFont="1" applyAlignment="1">
      <alignment horizontal="right"/>
    </xf>
    <xf numFmtId="170" fontId="27" fillId="0" borderId="0" xfId="15" applyNumberFormat="1" applyFont="1" applyAlignment="1">
      <alignment horizontal="right"/>
    </xf>
    <xf numFmtId="170" fontId="33" fillId="3" borderId="32" xfId="8" applyNumberFormat="1" applyFont="1" applyFill="1" applyBorder="1" applyAlignment="1">
      <alignment horizontal="right" vertical="center"/>
    </xf>
    <xf numFmtId="0" fontId="111" fillId="24" borderId="37" xfId="8" applyFont="1" applyFill="1" applyBorder="1" applyAlignment="1">
      <alignment horizontal="center"/>
    </xf>
    <xf numFmtId="178" fontId="33" fillId="0" borderId="48" xfId="8" applyNumberFormat="1" applyFont="1" applyBorder="1"/>
    <xf numFmtId="0" fontId="33" fillId="0" borderId="78" xfId="8" applyFont="1" applyBorder="1" applyAlignment="1">
      <alignment horizontal="center"/>
    </xf>
    <xf numFmtId="4" fontId="33" fillId="0" borderId="48" xfId="8" applyNumberFormat="1" applyFont="1" applyBorder="1"/>
    <xf numFmtId="178" fontId="33" fillId="0" borderId="5" xfId="8" applyNumberFormat="1" applyFont="1" applyBorder="1" applyAlignment="1">
      <alignment horizontal="right"/>
    </xf>
    <xf numFmtId="0" fontId="33" fillId="0" borderId="76" xfId="8" applyFont="1" applyBorder="1" applyAlignment="1">
      <alignment horizontal="center"/>
    </xf>
    <xf numFmtId="4" fontId="33" fillId="0" borderId="32" xfId="8" applyNumberFormat="1" applyFont="1" applyBorder="1" applyAlignment="1">
      <alignment horizontal="right"/>
    </xf>
    <xf numFmtId="4" fontId="33" fillId="0" borderId="51" xfId="8" applyNumberFormat="1" applyFont="1" applyBorder="1"/>
    <xf numFmtId="0" fontId="33" fillId="0" borderId="49" xfId="8" applyFont="1" applyBorder="1" applyAlignment="1">
      <alignment horizontal="left"/>
    </xf>
    <xf numFmtId="0" fontId="33" fillId="0" borderId="23" xfId="8" applyFont="1" applyBorder="1" applyAlignment="1">
      <alignment horizontal="left"/>
    </xf>
    <xf numFmtId="0" fontId="33" fillId="0" borderId="45" xfId="8" applyFont="1" applyBorder="1" applyAlignment="1">
      <alignment horizontal="left"/>
    </xf>
    <xf numFmtId="0" fontId="33" fillId="0" borderId="71" xfId="8" applyFont="1" applyBorder="1" applyAlignment="1">
      <alignment horizontal="left"/>
    </xf>
    <xf numFmtId="178" fontId="33" fillId="0" borderId="55" xfId="8" applyNumberFormat="1" applyFont="1" applyBorder="1" applyAlignment="1">
      <alignment horizontal="right"/>
    </xf>
    <xf numFmtId="0" fontId="33" fillId="0" borderId="0" xfId="6" applyFont="1" applyAlignment="1">
      <alignment horizontal="right"/>
    </xf>
    <xf numFmtId="4" fontId="38" fillId="0" borderId="0" xfId="6" applyNumberFormat="1" applyFont="1"/>
    <xf numFmtId="166" fontId="33" fillId="0" borderId="0" xfId="6" applyNumberFormat="1" applyFont="1"/>
    <xf numFmtId="0" fontId="31" fillId="0" borderId="0" xfId="6" applyFont="1"/>
    <xf numFmtId="4" fontId="78" fillId="3" borderId="0" xfId="6" applyNumberFormat="1" applyFont="1" applyFill="1"/>
    <xf numFmtId="0" fontId="204" fillId="0" borderId="0" xfId="0" applyFont="1" applyAlignment="1">
      <alignment vertical="center"/>
    </xf>
    <xf numFmtId="0" fontId="205" fillId="0" borderId="0" xfId="0" applyFont="1" applyAlignment="1">
      <alignment vertical="center"/>
    </xf>
    <xf numFmtId="0" fontId="205" fillId="0" borderId="0" xfId="0" applyFont="1"/>
    <xf numFmtId="3" fontId="205" fillId="0" borderId="0" xfId="0" applyNumberFormat="1" applyFont="1" applyAlignment="1">
      <alignment vertical="center"/>
    </xf>
    <xf numFmtId="165" fontId="206" fillId="0" borderId="0" xfId="0" applyNumberFormat="1" applyFont="1" applyAlignment="1">
      <alignment vertical="center"/>
    </xf>
    <xf numFmtId="171" fontId="206" fillId="0" borderId="0" xfId="0" applyNumberFormat="1" applyFont="1" applyAlignment="1">
      <alignment vertical="center"/>
    </xf>
    <xf numFmtId="170" fontId="205" fillId="0" borderId="0" xfId="0" applyNumberFormat="1" applyFont="1" applyAlignment="1">
      <alignment vertical="center"/>
    </xf>
    <xf numFmtId="171" fontId="205" fillId="0" borderId="0" xfId="0" applyNumberFormat="1" applyFont="1" applyAlignment="1">
      <alignment vertical="center"/>
    </xf>
    <xf numFmtId="4" fontId="33" fillId="3" borderId="5" xfId="29" applyNumberFormat="1" applyFont="1" applyFill="1" applyBorder="1" applyAlignment="1">
      <alignment horizontal="right" vertical="center"/>
    </xf>
    <xf numFmtId="4" fontId="33" fillId="3" borderId="7" xfId="28" applyNumberFormat="1" applyFont="1" applyFill="1" applyBorder="1" applyAlignment="1">
      <alignment horizontal="right" vertical="center"/>
    </xf>
    <xf numFmtId="4" fontId="33" fillId="3" borderId="4" xfId="28" applyNumberFormat="1" applyFont="1" applyFill="1" applyBorder="1" applyAlignment="1">
      <alignment horizontal="right" vertical="center"/>
    </xf>
    <xf numFmtId="4" fontId="33" fillId="3" borderId="63" xfId="29" applyNumberFormat="1" applyFont="1" applyFill="1" applyBorder="1" applyAlignment="1">
      <alignment horizontal="right" vertical="center"/>
    </xf>
    <xf numFmtId="4" fontId="38" fillId="3" borderId="29" xfId="29" applyNumberFormat="1" applyFont="1" applyFill="1" applyBorder="1" applyAlignment="1">
      <alignment horizontal="right" vertical="center"/>
    </xf>
    <xf numFmtId="2" fontId="27" fillId="0" borderId="10" xfId="0" applyNumberFormat="1" applyFont="1" applyBorder="1" applyAlignment="1">
      <alignment horizontal="center" vertical="center"/>
    </xf>
    <xf numFmtId="2" fontId="27" fillId="0" borderId="56" xfId="0" applyNumberFormat="1" applyFont="1" applyBorder="1" applyAlignment="1">
      <alignment horizontal="center" vertical="center"/>
    </xf>
    <xf numFmtId="1" fontId="33" fillId="3" borderId="58" xfId="0" quotePrefix="1" applyNumberFormat="1" applyFont="1" applyFill="1" applyBorder="1" applyAlignment="1">
      <alignment horizontal="center" vertical="center"/>
    </xf>
    <xf numFmtId="170" fontId="27" fillId="3" borderId="6" xfId="0" applyNumberFormat="1" applyFont="1" applyFill="1" applyBorder="1" applyAlignment="1">
      <alignment horizontal="center" vertical="center"/>
    </xf>
    <xf numFmtId="174" fontId="27" fillId="3" borderId="6" xfId="0" applyNumberFormat="1" applyFont="1" applyFill="1" applyBorder="1" applyAlignment="1">
      <alignment horizontal="center" vertical="center"/>
    </xf>
    <xf numFmtId="0" fontId="33" fillId="0" borderId="0" xfId="0" applyFont="1" applyAlignment="1">
      <alignment vertical="center" wrapText="1"/>
    </xf>
    <xf numFmtId="168" fontId="83" fillId="4" borderId="30" xfId="0" applyNumberFormat="1" applyFont="1" applyFill="1" applyBorder="1" applyAlignment="1">
      <alignment horizontal="center" vertical="center" wrapText="1"/>
    </xf>
    <xf numFmtId="168" fontId="83" fillId="4" borderId="24" xfId="0" applyNumberFormat="1" applyFont="1" applyFill="1" applyBorder="1" applyAlignment="1">
      <alignment horizontal="center" vertical="center" wrapText="1"/>
    </xf>
    <xf numFmtId="168" fontId="83" fillId="4" borderId="6" xfId="0" applyNumberFormat="1" applyFont="1" applyFill="1" applyBorder="1" applyAlignment="1">
      <alignment horizontal="center" vertical="center" wrapText="1"/>
    </xf>
    <xf numFmtId="166" fontId="33" fillId="0" borderId="26" xfId="0" applyNumberFormat="1" applyFont="1" applyBorder="1" applyAlignment="1">
      <alignment horizontal="center" vertical="center"/>
    </xf>
    <xf numFmtId="4" fontId="33" fillId="3" borderId="52" xfId="0" applyNumberFormat="1" applyFont="1" applyFill="1" applyBorder="1" applyAlignment="1">
      <alignment horizontal="center" vertical="center" wrapText="1"/>
    </xf>
    <xf numFmtId="4" fontId="33" fillId="3" borderId="56" xfId="0" applyNumberFormat="1" applyFont="1" applyFill="1" applyBorder="1" applyAlignment="1">
      <alignment horizontal="center" vertical="center" wrapText="1"/>
    </xf>
    <xf numFmtId="0" fontId="33" fillId="0" borderId="10" xfId="0" applyFont="1" applyBorder="1" applyAlignment="1">
      <alignment horizontal="center" vertical="center"/>
    </xf>
    <xf numFmtId="165" fontId="33" fillId="3" borderId="23" xfId="0" applyNumberFormat="1" applyFont="1" applyFill="1" applyBorder="1" applyAlignment="1">
      <alignment horizontal="center" vertical="center"/>
    </xf>
    <xf numFmtId="165" fontId="33" fillId="3" borderId="56" xfId="0" applyNumberFormat="1" applyFont="1" applyFill="1" applyBorder="1" applyAlignment="1">
      <alignment horizontal="center" vertical="center"/>
    </xf>
    <xf numFmtId="165" fontId="33" fillId="3" borderId="48" xfId="0" applyNumberFormat="1" applyFont="1" applyFill="1" applyBorder="1" applyAlignment="1">
      <alignment horizontal="center" vertical="center"/>
    </xf>
    <xf numFmtId="3" fontId="33" fillId="4" borderId="48" xfId="0" applyNumberFormat="1" applyFont="1" applyFill="1" applyBorder="1" applyAlignment="1">
      <alignment horizontal="center" vertical="center"/>
    </xf>
    <xf numFmtId="3" fontId="33" fillId="4" borderId="20" xfId="0" applyNumberFormat="1" applyFont="1" applyFill="1" applyBorder="1" applyAlignment="1">
      <alignment horizontal="center" vertical="center"/>
    </xf>
    <xf numFmtId="3" fontId="33" fillId="3" borderId="13" xfId="0" applyNumberFormat="1" applyFont="1" applyFill="1" applyBorder="1" applyAlignment="1">
      <alignment horizontal="center" vertical="center"/>
    </xf>
    <xf numFmtId="0" fontId="27" fillId="0" borderId="13" xfId="0" applyFont="1" applyBorder="1" applyAlignment="1">
      <alignment horizontal="center" vertical="center"/>
    </xf>
    <xf numFmtId="3" fontId="27" fillId="0" borderId="13" xfId="0" applyNumberFormat="1" applyFont="1" applyBorder="1" applyAlignment="1">
      <alignment horizontal="center" vertical="center"/>
    </xf>
    <xf numFmtId="3" fontId="27" fillId="0" borderId="56" xfId="0" applyNumberFormat="1" applyFont="1" applyBorder="1" applyAlignment="1">
      <alignment horizontal="center" vertical="center"/>
    </xf>
    <xf numFmtId="3" fontId="27" fillId="0" borderId="10" xfId="0" applyNumberFormat="1" applyFont="1" applyBorder="1" applyAlignment="1">
      <alignment horizontal="center" vertical="center"/>
    </xf>
    <xf numFmtId="2" fontId="33" fillId="3" borderId="13" xfId="0" applyNumberFormat="1" applyFont="1" applyFill="1" applyBorder="1" applyAlignment="1">
      <alignment horizontal="center" vertical="center"/>
    </xf>
    <xf numFmtId="166" fontId="33" fillId="3" borderId="56" xfId="0" applyNumberFormat="1" applyFont="1" applyFill="1" applyBorder="1" applyAlignment="1">
      <alignment horizontal="center" vertical="center"/>
    </xf>
    <xf numFmtId="2" fontId="33" fillId="4" borderId="56" xfId="0" applyNumberFormat="1" applyFont="1" applyFill="1" applyBorder="1" applyAlignment="1">
      <alignment horizontal="center" vertical="center"/>
    </xf>
    <xf numFmtId="2" fontId="33" fillId="3" borderId="10" xfId="0" applyNumberFormat="1" applyFont="1" applyFill="1" applyBorder="1" applyAlignment="1">
      <alignment horizontal="center" vertical="center"/>
    </xf>
    <xf numFmtId="1" fontId="33" fillId="4" borderId="48" xfId="0" applyNumberFormat="1" applyFont="1" applyFill="1" applyBorder="1" applyAlignment="1">
      <alignment horizontal="center" vertical="center" wrapText="1"/>
    </xf>
    <xf numFmtId="1" fontId="33" fillId="4" borderId="56" xfId="0" applyNumberFormat="1" applyFont="1" applyFill="1" applyBorder="1" applyAlignment="1">
      <alignment horizontal="center" vertical="center" wrapText="1"/>
    </xf>
    <xf numFmtId="1" fontId="33" fillId="3" borderId="56" xfId="0" applyNumberFormat="1" applyFont="1" applyFill="1" applyBorder="1" applyAlignment="1">
      <alignment horizontal="center" vertical="center" wrapText="1"/>
    </xf>
    <xf numFmtId="1" fontId="27" fillId="3" borderId="56" xfId="0" applyNumberFormat="1" applyFont="1" applyFill="1" applyBorder="1" applyAlignment="1">
      <alignment horizontal="center" vertical="center"/>
    </xf>
    <xf numFmtId="1" fontId="27" fillId="3" borderId="10" xfId="0" applyNumberFormat="1" applyFont="1" applyFill="1" applyBorder="1" applyAlignment="1">
      <alignment horizontal="center" vertical="center"/>
    </xf>
    <xf numFmtId="0" fontId="27" fillId="0" borderId="10" xfId="0" applyFont="1" applyBorder="1" applyAlignment="1">
      <alignment horizontal="center" vertical="center"/>
    </xf>
    <xf numFmtId="1" fontId="27" fillId="0" borderId="13" xfId="0" applyNumberFormat="1" applyFont="1" applyBorder="1" applyAlignment="1">
      <alignment horizontal="center" vertical="center"/>
    </xf>
    <xf numFmtId="1" fontId="27" fillId="0" borderId="56" xfId="0" applyNumberFormat="1" applyFont="1" applyBorder="1" applyAlignment="1">
      <alignment horizontal="center" vertical="center"/>
    </xf>
    <xf numFmtId="1" fontId="27" fillId="0" borderId="10" xfId="0" applyNumberFormat="1" applyFont="1" applyBorder="1" applyAlignment="1">
      <alignment horizontal="center" vertical="center"/>
    </xf>
    <xf numFmtId="2" fontId="33" fillId="0" borderId="48" xfId="0" applyNumberFormat="1" applyFont="1" applyBorder="1" applyAlignment="1">
      <alignment horizontal="center" vertical="center"/>
    </xf>
    <xf numFmtId="2" fontId="33" fillId="0" borderId="56" xfId="0" applyNumberFormat="1" applyFont="1" applyBorder="1" applyAlignment="1">
      <alignment horizontal="center" vertical="center"/>
    </xf>
    <xf numFmtId="2" fontId="33" fillId="0" borderId="20" xfId="0" applyNumberFormat="1" applyFont="1" applyBorder="1" applyAlignment="1">
      <alignment horizontal="center" vertical="center"/>
    </xf>
    <xf numFmtId="2" fontId="33" fillId="0" borderId="51" xfId="0" applyNumberFormat="1" applyFont="1" applyBorder="1" applyAlignment="1">
      <alignment horizontal="center" vertical="center"/>
    </xf>
    <xf numFmtId="2" fontId="33" fillId="0" borderId="15" xfId="0" applyNumberFormat="1" applyFont="1" applyBorder="1" applyAlignment="1">
      <alignment horizontal="center" vertical="center"/>
    </xf>
    <xf numFmtId="3" fontId="27" fillId="0" borderId="48" xfId="0" applyNumberFormat="1" applyFont="1" applyBorder="1" applyAlignment="1">
      <alignment horizontal="center" vertical="center"/>
    </xf>
    <xf numFmtId="168" fontId="33" fillId="3" borderId="56" xfId="0" applyNumberFormat="1" applyFont="1" applyFill="1" applyBorder="1" applyAlignment="1">
      <alignment horizontal="center" vertical="center" wrapText="1"/>
    </xf>
    <xf numFmtId="3" fontId="33" fillId="3" borderId="56" xfId="0" applyNumberFormat="1" applyFont="1" applyFill="1" applyBorder="1" applyAlignment="1">
      <alignment horizontal="center" vertical="center"/>
    </xf>
    <xf numFmtId="3" fontId="27" fillId="3" borderId="10" xfId="0" applyNumberFormat="1" applyFont="1" applyFill="1" applyBorder="1" applyAlignment="1">
      <alignment horizontal="center" vertical="center"/>
    </xf>
    <xf numFmtId="165" fontId="27" fillId="0" borderId="13" xfId="0" applyNumberFormat="1" applyFont="1" applyBorder="1" applyAlignment="1">
      <alignment horizontal="center" vertical="center"/>
    </xf>
    <xf numFmtId="165" fontId="38" fillId="3" borderId="54" xfId="0" applyNumberFormat="1" applyFont="1" applyFill="1" applyBorder="1" applyAlignment="1">
      <alignment horizontal="center" vertical="center"/>
    </xf>
    <xf numFmtId="165" fontId="33" fillId="3" borderId="68" xfId="0" applyNumberFormat="1" applyFont="1" applyFill="1" applyBorder="1" applyAlignment="1">
      <alignment horizontal="center" vertical="center"/>
    </xf>
    <xf numFmtId="165" fontId="33" fillId="3" borderId="54" xfId="0" applyNumberFormat="1" applyFont="1" applyFill="1" applyBorder="1" applyAlignment="1">
      <alignment horizontal="center" vertical="center"/>
    </xf>
    <xf numFmtId="167" fontId="83" fillId="4" borderId="70" xfId="0" applyNumberFormat="1" applyFont="1" applyFill="1" applyBorder="1" applyAlignment="1">
      <alignment horizontal="center" vertical="center"/>
    </xf>
    <xf numFmtId="167" fontId="27" fillId="0" borderId="50" xfId="0" applyNumberFormat="1" applyFont="1" applyBorder="1" applyAlignment="1">
      <alignment horizontal="center" vertical="center"/>
    </xf>
    <xf numFmtId="167" fontId="83" fillId="4" borderId="47" xfId="0" applyNumberFormat="1" applyFont="1" applyFill="1" applyBorder="1" applyAlignment="1">
      <alignment horizontal="center" vertical="center"/>
    </xf>
    <xf numFmtId="167" fontId="83" fillId="4" borderId="50" xfId="0" applyNumberFormat="1" applyFont="1" applyFill="1" applyBorder="1" applyAlignment="1">
      <alignment horizontal="center" vertical="center"/>
    </xf>
    <xf numFmtId="3" fontId="33" fillId="4" borderId="19" xfId="0" applyNumberFormat="1" applyFont="1" applyFill="1" applyBorder="1" applyAlignment="1">
      <alignment horizontal="center" vertical="center" wrapText="1"/>
    </xf>
    <xf numFmtId="167" fontId="83" fillId="4" borderId="19" xfId="0" applyNumberFormat="1" applyFont="1" applyFill="1" applyBorder="1" applyAlignment="1">
      <alignment horizontal="center" vertical="center"/>
    </xf>
    <xf numFmtId="165" fontId="33" fillId="3" borderId="37" xfId="0" applyNumberFormat="1" applyFont="1" applyFill="1" applyBorder="1" applyAlignment="1">
      <alignment horizontal="center" vertical="center"/>
    </xf>
    <xf numFmtId="3" fontId="27" fillId="26" borderId="13" xfId="0" applyNumberFormat="1" applyFont="1" applyFill="1" applyBorder="1" applyAlignment="1">
      <alignment horizontal="center" vertical="center"/>
    </xf>
    <xf numFmtId="3" fontId="27" fillId="26" borderId="56" xfId="0" applyNumberFormat="1" applyFont="1" applyFill="1" applyBorder="1" applyAlignment="1">
      <alignment horizontal="center" vertical="center"/>
    </xf>
    <xf numFmtId="3" fontId="27" fillId="26" borderId="10" xfId="0" applyNumberFormat="1" applyFont="1" applyFill="1" applyBorder="1" applyAlignment="1">
      <alignment horizontal="center" vertical="center"/>
    </xf>
    <xf numFmtId="0" fontId="48" fillId="0" borderId="0" xfId="0" applyFont="1" applyAlignment="1">
      <alignment horizontal="center" vertical="center"/>
    </xf>
    <xf numFmtId="167" fontId="33" fillId="0" borderId="50" xfId="0" applyNumberFormat="1" applyFont="1" applyBorder="1" applyAlignment="1">
      <alignment horizontal="center" vertical="center"/>
    </xf>
    <xf numFmtId="167" fontId="33" fillId="0" borderId="30" xfId="0" applyNumberFormat="1" applyFont="1" applyBorder="1" applyAlignment="1">
      <alignment horizontal="center" vertical="center" wrapText="1"/>
    </xf>
    <xf numFmtId="167" fontId="33" fillId="0" borderId="70" xfId="0" applyNumberFormat="1" applyFont="1" applyBorder="1" applyAlignment="1">
      <alignment horizontal="center" vertical="center"/>
    </xf>
    <xf numFmtId="167" fontId="33" fillId="0" borderId="47" xfId="0" applyNumberFormat="1" applyFont="1" applyBorder="1" applyAlignment="1">
      <alignment horizontal="center" vertical="center"/>
    </xf>
    <xf numFmtId="14" fontId="33" fillId="0" borderId="0" xfId="0" applyNumberFormat="1" applyFont="1" applyAlignment="1">
      <alignment horizontal="center" vertical="center"/>
    </xf>
    <xf numFmtId="0" fontId="39" fillId="0" borderId="0" xfId="0" applyFont="1" applyAlignment="1">
      <alignment vertical="center"/>
    </xf>
    <xf numFmtId="0" fontId="33" fillId="0" borderId="0" xfId="0" applyFont="1" applyAlignment="1">
      <alignment horizontal="center" vertical="center" wrapText="1"/>
    </xf>
    <xf numFmtId="165" fontId="33" fillId="0" borderId="0" xfId="0" applyNumberFormat="1" applyFont="1" applyAlignment="1">
      <alignment horizontal="center" vertical="center" wrapText="1"/>
    </xf>
    <xf numFmtId="0" fontId="38" fillId="0" borderId="0" xfId="0" applyFont="1" applyAlignment="1">
      <alignment vertical="center"/>
    </xf>
    <xf numFmtId="167" fontId="33" fillId="0" borderId="0" xfId="0" applyNumberFormat="1" applyFont="1" applyAlignment="1">
      <alignment horizontal="center" vertical="center"/>
    </xf>
    <xf numFmtId="165" fontId="33" fillId="0" borderId="0" xfId="0" applyNumberFormat="1" applyFont="1" applyAlignment="1">
      <alignment horizontal="center" vertical="center"/>
    </xf>
    <xf numFmtId="4" fontId="33" fillId="0" borderId="0" xfId="0" applyNumberFormat="1" applyFont="1" applyAlignment="1">
      <alignment horizontal="center" vertical="center" wrapText="1"/>
    </xf>
    <xf numFmtId="4" fontId="33" fillId="0" borderId="0" xfId="0" quotePrefix="1" applyNumberFormat="1" applyFont="1" applyAlignment="1">
      <alignment horizontal="center" vertical="center" wrapText="1"/>
    </xf>
    <xf numFmtId="2" fontId="33" fillId="0" borderId="0" xfId="0" applyNumberFormat="1" applyFont="1" applyAlignment="1">
      <alignment horizontal="center" vertical="center"/>
    </xf>
    <xf numFmtId="3" fontId="20" fillId="0" borderId="0" xfId="0" applyNumberFormat="1" applyFont="1" applyAlignment="1">
      <alignment horizontal="center" vertical="center"/>
    </xf>
    <xf numFmtId="165" fontId="20" fillId="0" borderId="0" xfId="0" applyNumberFormat="1" applyFont="1" applyAlignment="1">
      <alignment horizontal="center" vertical="center"/>
    </xf>
    <xf numFmtId="165" fontId="27" fillId="0" borderId="0" xfId="0" applyNumberFormat="1" applyFont="1" applyAlignment="1">
      <alignment horizontal="center" vertical="center"/>
    </xf>
    <xf numFmtId="0" fontId="49" fillId="0" borderId="0" xfId="0" applyFont="1" applyAlignment="1">
      <alignment vertical="center"/>
    </xf>
    <xf numFmtId="0" fontId="20" fillId="0" borderId="0" xfId="0" applyFont="1" applyAlignment="1">
      <alignment vertical="center" wrapText="1"/>
    </xf>
    <xf numFmtId="0" fontId="33" fillId="0" borderId="7" xfId="0" applyFont="1" applyBorder="1" applyAlignment="1">
      <alignment horizontal="center" vertical="center" wrapText="1"/>
    </xf>
    <xf numFmtId="4" fontId="33" fillId="0" borderId="9" xfId="0" applyNumberFormat="1" applyFont="1" applyBorder="1" applyAlignment="1">
      <alignment horizontal="center" vertical="center" wrapText="1"/>
    </xf>
    <xf numFmtId="4" fontId="33" fillId="0" borderId="7" xfId="0" applyNumberFormat="1" applyFont="1" applyBorder="1" applyAlignment="1">
      <alignment horizontal="center" vertical="center" wrapText="1"/>
    </xf>
    <xf numFmtId="168" fontId="33" fillId="0" borderId="7" xfId="0" applyNumberFormat="1" applyFont="1" applyBorder="1" applyAlignment="1">
      <alignment horizontal="center" vertical="center"/>
    </xf>
    <xf numFmtId="165" fontId="33" fillId="0" borderId="9" xfId="0" applyNumberFormat="1" applyFont="1" applyBorder="1" applyAlignment="1">
      <alignment horizontal="center" vertical="center"/>
    </xf>
    <xf numFmtId="165" fontId="33" fillId="0" borderId="34" xfId="0" applyNumberFormat="1" applyFont="1" applyBorder="1" applyAlignment="1">
      <alignment horizontal="center" vertical="center"/>
    </xf>
    <xf numFmtId="0" fontId="39" fillId="0" borderId="37" xfId="0" applyFont="1" applyBorder="1" applyAlignment="1">
      <alignment vertical="center"/>
    </xf>
    <xf numFmtId="4" fontId="33" fillId="18" borderId="7" xfId="0" quotePrefix="1" applyNumberFormat="1" applyFont="1" applyFill="1" applyBorder="1" applyAlignment="1">
      <alignment horizontal="center" vertical="center"/>
    </xf>
    <xf numFmtId="4" fontId="33" fillId="18" borderId="9" xfId="0" quotePrefix="1" applyNumberFormat="1" applyFont="1" applyFill="1" applyBorder="1" applyAlignment="1">
      <alignment horizontal="center" vertical="center" wrapText="1"/>
    </xf>
    <xf numFmtId="4" fontId="33" fillId="18" borderId="34" xfId="0" quotePrefix="1" applyNumberFormat="1" applyFont="1" applyFill="1" applyBorder="1" applyAlignment="1">
      <alignment horizontal="center" vertical="center" wrapText="1"/>
    </xf>
    <xf numFmtId="4" fontId="33" fillId="0" borderId="48" xfId="0" applyNumberFormat="1" applyFont="1" applyBorder="1" applyAlignment="1">
      <alignment horizontal="center" vertical="center"/>
    </xf>
    <xf numFmtId="4" fontId="33" fillId="0" borderId="51" xfId="0" applyNumberFormat="1" applyFont="1" applyBorder="1" applyAlignment="1">
      <alignment horizontal="center" vertical="center"/>
    </xf>
    <xf numFmtId="174" fontId="33" fillId="0" borderId="24" xfId="0" applyNumberFormat="1" applyFont="1" applyBorder="1" applyAlignment="1">
      <alignment horizontal="center" vertical="center"/>
    </xf>
    <xf numFmtId="174" fontId="33" fillId="0" borderId="64" xfId="0" applyNumberFormat="1" applyFont="1" applyBorder="1" applyAlignment="1">
      <alignment horizontal="center" vertical="center"/>
    </xf>
    <xf numFmtId="174" fontId="33" fillId="0" borderId="21" xfId="0" applyNumberFormat="1" applyFont="1" applyBorder="1" applyAlignment="1">
      <alignment horizontal="center" vertical="center"/>
    </xf>
    <xf numFmtId="174" fontId="33" fillId="0" borderId="65" xfId="0" applyNumberFormat="1" applyFont="1" applyBorder="1" applyAlignment="1">
      <alignment horizontal="center" vertical="center"/>
    </xf>
    <xf numFmtId="178" fontId="33" fillId="3" borderId="3" xfId="0" applyNumberFormat="1" applyFont="1" applyFill="1" applyBorder="1" applyAlignment="1">
      <alignment horizontal="center" vertical="center"/>
    </xf>
    <xf numFmtId="168" fontId="9" fillId="19" borderId="6" xfId="0" applyNumberFormat="1" applyFont="1" applyFill="1" applyBorder="1"/>
    <xf numFmtId="0" fontId="20" fillId="0" borderId="0" xfId="0" applyFont="1" applyAlignment="1">
      <alignment vertical="top"/>
    </xf>
    <xf numFmtId="0" fontId="25" fillId="0" borderId="42" xfId="0" applyFont="1" applyBorder="1" applyAlignment="1">
      <alignment horizontal="center" vertical="top" wrapText="1"/>
    </xf>
    <xf numFmtId="0" fontId="25" fillId="0" borderId="0" xfId="0" applyFont="1" applyAlignment="1">
      <alignment horizontal="center" vertical="top"/>
    </xf>
    <xf numFmtId="0" fontId="25" fillId="0" borderId="43" xfId="0" applyFont="1" applyBorder="1" applyAlignment="1">
      <alignment horizontal="center" vertical="top"/>
    </xf>
    <xf numFmtId="0" fontId="18" fillId="0" borderId="0" xfId="0" applyFont="1" applyAlignment="1">
      <alignment horizontal="center" vertical="center"/>
    </xf>
    <xf numFmtId="0" fontId="18" fillId="0" borderId="43" xfId="0" applyFont="1" applyBorder="1" applyAlignment="1">
      <alignment horizontal="center" vertical="center"/>
    </xf>
    <xf numFmtId="14" fontId="20" fillId="0" borderId="38" xfId="0" applyNumberFormat="1" applyFont="1" applyBorder="1" applyAlignment="1">
      <alignment horizontal="center" vertical="center"/>
    </xf>
    <xf numFmtId="14" fontId="20" fillId="0" borderId="39" xfId="0" applyNumberFormat="1" applyFont="1" applyBorder="1" applyAlignment="1">
      <alignment horizontal="center" vertical="center"/>
    </xf>
    <xf numFmtId="0" fontId="18" fillId="0" borderId="42" xfId="0" applyFont="1" applyBorder="1" applyAlignment="1">
      <alignment horizontal="center" vertical="center"/>
    </xf>
    <xf numFmtId="0" fontId="20" fillId="0" borderId="0" xfId="0" applyFont="1" applyAlignment="1">
      <alignment horizontal="center" vertical="center"/>
    </xf>
    <xf numFmtId="0" fontId="20" fillId="0" borderId="8" xfId="0" applyFont="1" applyBorder="1" applyAlignment="1">
      <alignment horizontal="center" vertical="center"/>
    </xf>
    <xf numFmtId="0" fontId="20" fillId="0" borderId="38" xfId="0" applyFont="1" applyBorder="1" applyAlignment="1">
      <alignment horizontal="center" vertical="center"/>
    </xf>
    <xf numFmtId="0" fontId="18" fillId="0" borderId="42" xfId="0" applyFont="1" applyBorder="1" applyAlignment="1">
      <alignment vertical="center"/>
    </xf>
    <xf numFmtId="0" fontId="20" fillId="0" borderId="0" xfId="0" applyFont="1" applyAlignment="1">
      <alignment vertical="center"/>
    </xf>
    <xf numFmtId="0" fontId="20" fillId="0" borderId="43" xfId="0" applyFont="1" applyBorder="1" applyAlignment="1">
      <alignment horizontal="center" vertical="center"/>
    </xf>
    <xf numFmtId="0" fontId="23" fillId="0" borderId="42" xfId="0" applyFont="1" applyBorder="1" applyAlignment="1">
      <alignment horizontal="center" vertical="top"/>
    </xf>
    <xf numFmtId="0" fontId="23" fillId="0" borderId="0" xfId="0" applyFont="1" applyAlignment="1">
      <alignment horizontal="center" vertical="top"/>
    </xf>
    <xf numFmtId="0" fontId="23" fillId="0" borderId="43" xfId="0" applyFont="1" applyBorder="1" applyAlignment="1">
      <alignment horizontal="center" vertical="top"/>
    </xf>
    <xf numFmtId="0" fontId="200" fillId="0" borderId="0" xfId="0" applyFont="1" applyAlignment="1">
      <alignment vertical="top"/>
    </xf>
    <xf numFmtId="0" fontId="22" fillId="0" borderId="42" xfId="0" applyFont="1" applyBorder="1" applyAlignment="1">
      <alignment horizontal="center" vertical="top"/>
    </xf>
    <xf numFmtId="0" fontId="22" fillId="0" borderId="0" xfId="0" applyFont="1" applyAlignment="1">
      <alignment horizontal="center" vertical="top"/>
    </xf>
    <xf numFmtId="0" fontId="22" fillId="0" borderId="43" xfId="0" applyFont="1" applyBorder="1" applyAlignment="1">
      <alignment horizontal="center" vertical="top"/>
    </xf>
    <xf numFmtId="0" fontId="20" fillId="0" borderId="42" xfId="0" applyFont="1" applyBorder="1" applyAlignment="1">
      <alignment horizontal="center" vertical="center" wrapText="1"/>
    </xf>
    <xf numFmtId="0" fontId="20" fillId="0" borderId="42" xfId="0" applyFont="1" applyBorder="1" applyAlignment="1">
      <alignment horizontal="center" vertical="center"/>
    </xf>
    <xf numFmtId="0" fontId="24" fillId="0" borderId="42" xfId="0" applyFont="1" applyBorder="1" applyAlignment="1">
      <alignment horizontal="center" vertical="top" wrapText="1"/>
    </xf>
    <xf numFmtId="0" fontId="24" fillId="0" borderId="0" xfId="0" applyFont="1" applyAlignment="1">
      <alignment horizontal="center" vertical="top"/>
    </xf>
    <xf numFmtId="0" fontId="24" fillId="0" borderId="43" xfId="0" applyFont="1" applyBorder="1" applyAlignment="1">
      <alignment horizontal="center" vertical="top"/>
    </xf>
    <xf numFmtId="0" fontId="24" fillId="0" borderId="0" xfId="0" applyFont="1" applyAlignment="1">
      <alignment horizontal="center" vertical="top" wrapText="1"/>
    </xf>
    <xf numFmtId="0" fontId="24" fillId="0" borderId="43" xfId="0" applyFont="1" applyBorder="1" applyAlignment="1">
      <alignment horizontal="center" vertical="top" wrapText="1"/>
    </xf>
    <xf numFmtId="0" fontId="4" fillId="0" borderId="0" xfId="0" applyFont="1" applyAlignment="1">
      <alignment horizontal="center" wrapText="1"/>
    </xf>
    <xf numFmtId="0" fontId="131" fillId="0" borderId="69" xfId="0" applyFont="1" applyBorder="1" applyAlignment="1">
      <alignment horizontal="left" vertical="center"/>
    </xf>
    <xf numFmtId="0" fontId="131" fillId="0" borderId="53" xfId="0" applyFont="1" applyBorder="1" applyAlignment="1">
      <alignment horizontal="left" vertical="center"/>
    </xf>
    <xf numFmtId="0" fontId="131" fillId="0" borderId="54" xfId="0" applyFont="1" applyBorder="1" applyAlignment="1">
      <alignment horizontal="left" vertical="center"/>
    </xf>
    <xf numFmtId="0" fontId="14" fillId="0" borderId="66" xfId="0" applyFont="1" applyBorder="1" applyAlignment="1">
      <alignment horizontal="left" vertical="center"/>
    </xf>
    <xf numFmtId="0" fontId="14" fillId="0" borderId="62" xfId="0" applyFont="1" applyBorder="1" applyAlignment="1">
      <alignment horizontal="left" vertical="center"/>
    </xf>
    <xf numFmtId="0" fontId="13" fillId="0" borderId="66" xfId="0" applyFont="1" applyBorder="1" applyAlignment="1">
      <alignment horizontal="left" vertical="center"/>
    </xf>
    <xf numFmtId="0" fontId="13" fillId="0" borderId="23" xfId="0" applyFont="1" applyBorder="1" applyAlignment="1">
      <alignment horizontal="left" vertical="center"/>
    </xf>
    <xf numFmtId="0" fontId="13" fillId="0" borderId="62" xfId="0" applyFont="1" applyBorder="1" applyAlignment="1">
      <alignment horizontal="left" vertical="center"/>
    </xf>
    <xf numFmtId="0" fontId="14" fillId="0" borderId="33" xfId="0" applyFont="1" applyBorder="1" applyAlignment="1">
      <alignment horizontal="left" vertical="center"/>
    </xf>
    <xf numFmtId="0" fontId="14" fillId="0" borderId="10" xfId="0" applyFont="1" applyBorder="1" applyAlignment="1">
      <alignment horizontal="left" vertical="center"/>
    </xf>
    <xf numFmtId="0" fontId="14" fillId="0" borderId="50" xfId="0" applyFont="1" applyBorder="1" applyAlignment="1">
      <alignment horizontal="left" vertical="center"/>
    </xf>
    <xf numFmtId="0" fontId="14" fillId="0" borderId="48" xfId="0" applyFont="1" applyBorder="1" applyAlignment="1">
      <alignment horizontal="left" vertical="center"/>
    </xf>
    <xf numFmtId="0" fontId="14" fillId="0" borderId="65" xfId="0" applyFont="1" applyBorder="1" applyAlignment="1">
      <alignment horizontal="left" vertical="top" wrapText="1"/>
    </xf>
    <xf numFmtId="0" fontId="14" fillId="0" borderId="22" xfId="0" applyFont="1" applyBorder="1" applyAlignment="1">
      <alignment horizontal="left" vertical="top" wrapText="1"/>
    </xf>
    <xf numFmtId="0" fontId="27" fillId="0" borderId="6" xfId="0" applyFont="1" applyBorder="1" applyAlignment="1">
      <alignment horizontal="left" vertical="center" wrapText="1"/>
    </xf>
    <xf numFmtId="0" fontId="27" fillId="0" borderId="6" xfId="0" applyFont="1" applyBorder="1" applyAlignment="1">
      <alignment vertical="center" wrapText="1"/>
    </xf>
    <xf numFmtId="0" fontId="27" fillId="0" borderId="7" xfId="0" applyFont="1" applyBorder="1" applyAlignment="1">
      <alignment vertical="center" wrapText="1"/>
    </xf>
    <xf numFmtId="0" fontId="27" fillId="0" borderId="9" xfId="0" applyFont="1" applyBorder="1" applyAlignment="1">
      <alignment horizontal="left" vertical="center" wrapText="1"/>
    </xf>
    <xf numFmtId="0" fontId="27" fillId="0" borderId="9" xfId="0" applyFont="1" applyBorder="1" applyAlignment="1">
      <alignment vertical="center" wrapText="1"/>
    </xf>
    <xf numFmtId="0" fontId="27" fillId="0" borderId="34" xfId="0" applyFont="1" applyBorder="1" applyAlignment="1">
      <alignment vertical="center" wrapText="1"/>
    </xf>
    <xf numFmtId="0" fontId="28" fillId="0" borderId="52" xfId="0" applyFont="1" applyBorder="1" applyAlignment="1">
      <alignment horizontal="left" vertical="center" wrapText="1"/>
    </xf>
    <xf numFmtId="0" fontId="27" fillId="0" borderId="53" xfId="0" applyFont="1" applyBorder="1" applyAlignment="1">
      <alignment horizontal="left" vertical="center" wrapText="1"/>
    </xf>
    <xf numFmtId="0" fontId="27" fillId="0" borderId="54" xfId="0" applyFont="1" applyBorder="1" applyAlignment="1">
      <alignment horizontal="left" vertical="center" wrapText="1"/>
    </xf>
    <xf numFmtId="0" fontId="28" fillId="0" borderId="52" xfId="0" applyFont="1" applyBorder="1" applyAlignment="1">
      <alignment vertical="center"/>
    </xf>
    <xf numFmtId="0" fontId="28" fillId="0" borderId="53" xfId="0" applyFont="1" applyBorder="1" applyAlignment="1">
      <alignment vertical="center"/>
    </xf>
    <xf numFmtId="0" fontId="28" fillId="0" borderId="54" xfId="0" applyFont="1" applyBorder="1" applyAlignment="1">
      <alignment vertical="center"/>
    </xf>
    <xf numFmtId="0" fontId="27" fillId="0" borderId="9" xfId="0" applyFont="1" applyBorder="1" applyAlignment="1">
      <alignment horizontal="left" vertical="center"/>
    </xf>
    <xf numFmtId="0" fontId="27" fillId="0" borderId="9" xfId="0" applyFont="1" applyBorder="1" applyAlignment="1">
      <alignment vertical="center"/>
    </xf>
    <xf numFmtId="0" fontId="27" fillId="0" borderId="34" xfId="0" applyFont="1" applyBorder="1" applyAlignment="1">
      <alignment vertical="center"/>
    </xf>
    <xf numFmtId="0" fontId="28" fillId="0" borderId="2" xfId="0" applyFont="1" applyBorder="1" applyAlignment="1">
      <alignment vertical="center" wrapText="1"/>
    </xf>
    <xf numFmtId="0" fontId="28" fillId="0" borderId="17" xfId="0" applyFont="1" applyBorder="1" applyAlignment="1">
      <alignment vertical="center" wrapText="1"/>
    </xf>
    <xf numFmtId="0" fontId="27" fillId="0" borderId="3" xfId="0" applyFont="1" applyBorder="1" applyAlignment="1">
      <alignment horizontal="left" vertical="center" wrapText="1"/>
    </xf>
    <xf numFmtId="0" fontId="27" fillId="0" borderId="3" xfId="0" applyFont="1" applyBorder="1" applyAlignment="1">
      <alignment vertical="center" wrapText="1"/>
    </xf>
    <xf numFmtId="0" fontId="27" fillId="0" borderId="4" xfId="0" applyFont="1" applyBorder="1" applyAlignment="1">
      <alignment vertical="center" wrapText="1"/>
    </xf>
    <xf numFmtId="0" fontId="28" fillId="0" borderId="29" xfId="0" applyFont="1" applyBorder="1" applyAlignment="1">
      <alignment vertical="center"/>
    </xf>
    <xf numFmtId="0" fontId="28" fillId="0" borderId="30" xfId="0" applyFont="1" applyBorder="1" applyAlignment="1">
      <alignment vertical="center"/>
    </xf>
    <xf numFmtId="0" fontId="28" fillId="0" borderId="31" xfId="0" applyFont="1" applyBorder="1" applyAlignment="1">
      <alignment vertical="center"/>
    </xf>
    <xf numFmtId="0" fontId="27" fillId="0" borderId="6" xfId="0" applyFont="1" applyBorder="1" applyAlignment="1">
      <alignment vertical="center"/>
    </xf>
    <xf numFmtId="0" fontId="27" fillId="0" borderId="7" xfId="0" applyFont="1" applyBorder="1" applyAlignment="1">
      <alignment vertical="center"/>
    </xf>
    <xf numFmtId="0" fontId="27" fillId="0" borderId="6" xfId="0" applyFont="1" applyBorder="1" applyAlignment="1">
      <alignment horizontal="left" vertical="center"/>
    </xf>
    <xf numFmtId="0" fontId="9" fillId="0" borderId="3" xfId="0" applyFont="1" applyBorder="1" applyAlignment="1">
      <alignment horizontal="left" vertical="center" wrapText="1"/>
    </xf>
    <xf numFmtId="0" fontId="9" fillId="0" borderId="3" xfId="0" applyFont="1" applyBorder="1" applyAlignment="1">
      <alignment vertical="center" wrapText="1"/>
    </xf>
    <xf numFmtId="0" fontId="9" fillId="0" borderId="4" xfId="0" applyFont="1" applyBorder="1" applyAlignment="1">
      <alignment vertical="center" wrapText="1"/>
    </xf>
    <xf numFmtId="0" fontId="9" fillId="0" borderId="6" xfId="0" applyFont="1" applyBorder="1" applyAlignment="1">
      <alignment horizontal="left" vertical="center" wrapText="1"/>
    </xf>
    <xf numFmtId="0" fontId="9" fillId="0" borderId="6" xfId="0" applyFont="1" applyBorder="1" applyAlignment="1">
      <alignment vertical="center" wrapText="1"/>
    </xf>
    <xf numFmtId="0" fontId="9" fillId="0" borderId="7" xfId="0" applyFont="1" applyBorder="1" applyAlignment="1">
      <alignment vertical="center" wrapText="1"/>
    </xf>
    <xf numFmtId="0" fontId="9" fillId="0" borderId="9" xfId="0" applyFont="1" applyBorder="1" applyAlignment="1">
      <alignment horizontal="left" vertical="center" wrapText="1"/>
    </xf>
    <xf numFmtId="0" fontId="9" fillId="0" borderId="9" xfId="0" applyFont="1" applyBorder="1" applyAlignment="1">
      <alignment vertical="center" wrapText="1"/>
    </xf>
    <xf numFmtId="0" fontId="9" fillId="0" borderId="34" xfId="0" applyFont="1" applyBorder="1" applyAlignment="1">
      <alignment vertical="center" wrapText="1"/>
    </xf>
    <xf numFmtId="0" fontId="27" fillId="0" borderId="3" xfId="0" applyFont="1" applyBorder="1" applyAlignment="1">
      <alignment horizontal="left" vertical="center"/>
    </xf>
    <xf numFmtId="0" fontId="27" fillId="0" borderId="3" xfId="0" applyFont="1" applyBorder="1" applyAlignment="1">
      <alignment vertical="center"/>
    </xf>
    <xf numFmtId="0" fontId="27" fillId="0" borderId="4" xfId="0" applyFont="1" applyBorder="1" applyAlignment="1">
      <alignment vertical="center"/>
    </xf>
    <xf numFmtId="0" fontId="29" fillId="0" borderId="14" xfId="0" applyFont="1" applyBorder="1" applyAlignment="1">
      <alignment vertical="center"/>
    </xf>
    <xf numFmtId="0" fontId="29" fillId="0" borderId="3" xfId="0" applyFont="1" applyBorder="1" applyAlignment="1">
      <alignment vertical="center"/>
    </xf>
    <xf numFmtId="0" fontId="29" fillId="0" borderId="4" xfId="0" applyFont="1" applyBorder="1" applyAlignment="1">
      <alignment vertical="center"/>
    </xf>
    <xf numFmtId="0" fontId="27" fillId="0" borderId="57" xfId="0" applyFont="1" applyBorder="1" applyAlignment="1">
      <alignment vertical="center"/>
    </xf>
    <xf numFmtId="0" fontId="27" fillId="0" borderId="33" xfId="0" applyFont="1" applyBorder="1" applyAlignment="1">
      <alignment vertical="center" wrapText="1"/>
    </xf>
    <xf numFmtId="0" fontId="27" fillId="0" borderId="30" xfId="0" applyFont="1" applyBorder="1" applyAlignment="1">
      <alignment vertical="center" wrapText="1"/>
    </xf>
    <xf numFmtId="0" fontId="27" fillId="0" borderId="31" xfId="0" applyFont="1" applyBorder="1" applyAlignment="1">
      <alignment vertical="center" wrapText="1"/>
    </xf>
    <xf numFmtId="0" fontId="28" fillId="0" borderId="2" xfId="0" applyFont="1" applyBorder="1" applyAlignment="1">
      <alignment vertical="center"/>
    </xf>
    <xf numFmtId="0" fontId="28" fillId="0" borderId="17" xfId="0" applyFont="1" applyBorder="1" applyAlignment="1">
      <alignment vertical="center"/>
    </xf>
    <xf numFmtId="0" fontId="27" fillId="0" borderId="24" xfId="0" applyFont="1" applyBorder="1" applyAlignment="1">
      <alignment horizontal="center" vertical="center"/>
    </xf>
    <xf numFmtId="0" fontId="27" fillId="0" borderId="64" xfId="0" applyFont="1" applyBorder="1" applyAlignment="1">
      <alignment horizontal="center" vertical="center"/>
    </xf>
    <xf numFmtId="0" fontId="27" fillId="0" borderId="9" xfId="0" applyFont="1" applyBorder="1" applyAlignment="1">
      <alignment horizontal="center" vertical="center"/>
    </xf>
    <xf numFmtId="0" fontId="27" fillId="0" borderId="34" xfId="0" applyFont="1" applyBorder="1" applyAlignment="1">
      <alignment horizontal="center" vertical="center"/>
    </xf>
    <xf numFmtId="0" fontId="27" fillId="0" borderId="6" xfId="0" applyFont="1" applyBorder="1" applyAlignment="1">
      <alignment horizontal="center" vertical="center"/>
    </xf>
    <xf numFmtId="0" fontId="27" fillId="0" borderId="7" xfId="0" applyFont="1" applyBorder="1" applyAlignment="1">
      <alignment horizontal="center" vertical="center"/>
    </xf>
    <xf numFmtId="0" fontId="27" fillId="0" borderId="24" xfId="0" applyFont="1" applyBorder="1" applyAlignment="1">
      <alignment vertical="center"/>
    </xf>
    <xf numFmtId="0" fontId="36" fillId="0" borderId="51" xfId="3" applyFont="1" applyBorder="1" applyAlignment="1">
      <alignment horizontal="left" vertical="center" wrapText="1"/>
    </xf>
    <xf numFmtId="0" fontId="36" fillId="0" borderId="38" xfId="3" applyFont="1" applyBorder="1" applyAlignment="1">
      <alignment horizontal="left" vertical="center" wrapText="1"/>
    </xf>
    <xf numFmtId="0" fontId="36" fillId="0" borderId="39" xfId="3" applyFont="1" applyBorder="1" applyAlignment="1">
      <alignment horizontal="left" vertical="center" wrapText="1"/>
    </xf>
    <xf numFmtId="0" fontId="28" fillId="0" borderId="3" xfId="0" applyFont="1" applyBorder="1" applyAlignment="1">
      <alignment vertical="center"/>
    </xf>
    <xf numFmtId="0" fontId="28" fillId="0" borderId="4" xfId="0" applyFont="1" applyBorder="1" applyAlignment="1">
      <alignment vertical="center"/>
    </xf>
    <xf numFmtId="0" fontId="27" fillId="0" borderId="2" xfId="0" applyFont="1" applyBorder="1" applyAlignment="1">
      <alignment vertical="center" wrapText="1"/>
    </xf>
    <xf numFmtId="0" fontId="27" fillId="0" borderId="17" xfId="0" applyFont="1" applyBorder="1" applyAlignment="1">
      <alignment vertical="center" wrapText="1"/>
    </xf>
    <xf numFmtId="0" fontId="27" fillId="0" borderId="13" xfId="0" applyFont="1" applyBorder="1" applyAlignment="1">
      <alignment vertical="center"/>
    </xf>
    <xf numFmtId="0" fontId="27" fillId="0" borderId="58" xfId="0" applyFont="1" applyBorder="1" applyAlignment="1">
      <alignment vertical="center"/>
    </xf>
    <xf numFmtId="0" fontId="27" fillId="0" borderId="59" xfId="0" applyFont="1" applyBorder="1" applyAlignment="1">
      <alignment vertical="center"/>
    </xf>
    <xf numFmtId="0" fontId="34" fillId="0" borderId="6" xfId="0" applyFont="1" applyBorder="1" applyAlignment="1">
      <alignment vertical="center"/>
    </xf>
    <xf numFmtId="0" fontId="34" fillId="0" borderId="9" xfId="0" applyFont="1" applyBorder="1" applyAlignment="1">
      <alignment vertical="center"/>
    </xf>
    <xf numFmtId="0" fontId="34" fillId="0" borderId="3" xfId="0" applyFont="1" applyBorder="1" applyAlignment="1">
      <alignment vertical="center"/>
    </xf>
    <xf numFmtId="0" fontId="27" fillId="0" borderId="1" xfId="0" applyFont="1" applyBorder="1" applyAlignment="1">
      <alignment horizontal="center" vertical="center" wrapText="1"/>
    </xf>
    <xf numFmtId="0" fontId="27" fillId="0" borderId="32" xfId="0" applyFont="1" applyBorder="1" applyAlignment="1">
      <alignment horizontal="center" vertical="center" wrapText="1"/>
    </xf>
    <xf numFmtId="0" fontId="27" fillId="0" borderId="12" xfId="0" applyFont="1" applyBorder="1" applyAlignment="1">
      <alignment horizontal="center" vertical="center"/>
    </xf>
    <xf numFmtId="0" fontId="27" fillId="0" borderId="18" xfId="0" applyFont="1" applyBorder="1" applyAlignment="1">
      <alignment horizontal="center" vertical="center"/>
    </xf>
    <xf numFmtId="0" fontId="27" fillId="0" borderId="25" xfId="0" applyFont="1" applyBorder="1" applyAlignment="1">
      <alignment horizontal="center" vertical="center"/>
    </xf>
    <xf numFmtId="0" fontId="27" fillId="0" borderId="63" xfId="0" applyFont="1" applyBorder="1" applyAlignment="1">
      <alignment horizontal="center" vertical="center"/>
    </xf>
    <xf numFmtId="0" fontId="27" fillId="0" borderId="55" xfId="0" applyFont="1" applyBorder="1" applyAlignment="1">
      <alignment horizontal="center" vertical="center"/>
    </xf>
    <xf numFmtId="0" fontId="27" fillId="0" borderId="15" xfId="0" applyFont="1" applyBorder="1" applyAlignment="1">
      <alignment vertical="center" wrapText="1"/>
    </xf>
    <xf numFmtId="0" fontId="27" fillId="0" borderId="36" xfId="0" applyFont="1" applyBorder="1" applyAlignment="1">
      <alignment vertical="center" wrapText="1"/>
    </xf>
    <xf numFmtId="0" fontId="27" fillId="0" borderId="16" xfId="0" applyFont="1" applyBorder="1" applyAlignment="1">
      <alignment vertical="center" wrapText="1"/>
    </xf>
    <xf numFmtId="0" fontId="27" fillId="0" borderId="51" xfId="0" applyFont="1" applyBorder="1" applyAlignment="1">
      <alignment vertical="center" wrapText="1"/>
    </xf>
    <xf numFmtId="0" fontId="27" fillId="0" borderId="38" xfId="0" applyFont="1" applyBorder="1" applyAlignment="1">
      <alignment vertical="center" wrapText="1"/>
    </xf>
    <xf numFmtId="0" fontId="27" fillId="0" borderId="27" xfId="0" applyFont="1" applyBorder="1" applyAlignment="1">
      <alignment vertical="center" wrapText="1"/>
    </xf>
    <xf numFmtId="0" fontId="27" fillId="0" borderId="14" xfId="0" applyFont="1" applyBorder="1" applyAlignment="1">
      <alignment vertical="center"/>
    </xf>
    <xf numFmtId="0" fontId="27" fillId="0" borderId="33" xfId="0" applyFont="1" applyBorder="1" applyAlignment="1">
      <alignment vertical="center"/>
    </xf>
    <xf numFmtId="0" fontId="29" fillId="0" borderId="50" xfId="0" applyFont="1" applyBorder="1" applyAlignment="1">
      <alignment vertical="center"/>
    </xf>
    <xf numFmtId="0" fontId="29" fillId="0" borderId="24" xfId="0" applyFont="1" applyBorder="1" applyAlignment="1">
      <alignment vertical="center"/>
    </xf>
    <xf numFmtId="0" fontId="29" fillId="0" borderId="64" xfId="0" applyFont="1" applyBorder="1" applyAlignment="1">
      <alignment vertical="center"/>
    </xf>
    <xf numFmtId="0" fontId="28" fillId="0" borderId="12" xfId="0" applyFont="1" applyBorder="1" applyAlignment="1">
      <alignment horizontal="center" vertical="center"/>
    </xf>
    <xf numFmtId="0" fontId="28" fillId="0" borderId="25" xfId="0" applyFont="1" applyBorder="1" applyAlignment="1">
      <alignment horizontal="center" vertical="center"/>
    </xf>
    <xf numFmtId="0" fontId="33" fillId="0" borderId="15" xfId="0" applyFont="1" applyBorder="1" applyAlignment="1">
      <alignment vertical="center" wrapText="1"/>
    </xf>
    <xf numFmtId="0" fontId="33" fillId="0" borderId="36" xfId="0" applyFont="1" applyBorder="1" applyAlignment="1">
      <alignment vertical="center" wrapText="1"/>
    </xf>
    <xf numFmtId="0" fontId="33" fillId="0" borderId="16" xfId="0" applyFont="1" applyBorder="1" applyAlignment="1">
      <alignment vertical="center" wrapText="1"/>
    </xf>
    <xf numFmtId="0" fontId="33" fillId="0" borderId="51" xfId="0" applyFont="1" applyBorder="1" applyAlignment="1">
      <alignment vertical="center" wrapText="1"/>
    </xf>
    <xf numFmtId="0" fontId="33" fillId="0" borderId="38" xfId="0" applyFont="1" applyBorder="1" applyAlignment="1">
      <alignment vertical="center" wrapText="1"/>
    </xf>
    <xf numFmtId="0" fontId="33" fillId="0" borderId="27" xfId="0" applyFont="1" applyBorder="1" applyAlignment="1">
      <alignment vertical="center" wrapText="1"/>
    </xf>
    <xf numFmtId="0" fontId="28" fillId="0" borderId="24" xfId="0" applyFont="1" applyBorder="1" applyAlignment="1">
      <alignment vertical="center"/>
    </xf>
    <xf numFmtId="0" fontId="28" fillId="0" borderId="64" xfId="0" applyFont="1" applyBorder="1" applyAlignment="1">
      <alignment vertical="center"/>
    </xf>
    <xf numFmtId="0" fontId="29" fillId="0" borderId="15" xfId="0" applyFont="1" applyBorder="1" applyAlignment="1">
      <alignment horizontal="left" vertical="center" wrapText="1"/>
    </xf>
    <xf numFmtId="0" fontId="29" fillId="0" borderId="36" xfId="0" applyFont="1" applyBorder="1" applyAlignment="1">
      <alignment horizontal="left" vertical="center" wrapText="1"/>
    </xf>
    <xf numFmtId="0" fontId="29" fillId="0" borderId="37" xfId="0" applyFont="1" applyBorder="1" applyAlignment="1">
      <alignment horizontal="left" vertical="center" wrapText="1"/>
    </xf>
    <xf numFmtId="0" fontId="27" fillId="0" borderId="9" xfId="0" applyFont="1" applyBorder="1" applyAlignment="1">
      <alignment horizontal="center" vertical="center" wrapText="1"/>
    </xf>
    <xf numFmtId="0" fontId="27" fillId="0" borderId="34" xfId="0" applyFont="1" applyBorder="1" applyAlignment="1">
      <alignment horizontal="center" vertical="center" wrapText="1"/>
    </xf>
    <xf numFmtId="0" fontId="27" fillId="0" borderId="56" xfId="0" applyFont="1" applyBorder="1" applyAlignment="1">
      <alignment vertical="center"/>
    </xf>
    <xf numFmtId="0" fontId="27" fillId="0" borderId="23" xfId="0" applyFont="1" applyBorder="1" applyAlignment="1">
      <alignment vertical="center"/>
    </xf>
    <xf numFmtId="0" fontId="27" fillId="0" borderId="62" xfId="0" applyFont="1" applyBorder="1" applyAlignment="1">
      <alignment vertical="center"/>
    </xf>
    <xf numFmtId="0" fontId="27" fillId="0" borderId="56" xfId="0" applyFont="1" applyBorder="1" applyAlignment="1">
      <alignment vertical="center" wrapText="1"/>
    </xf>
    <xf numFmtId="0" fontId="27" fillId="0" borderId="23" xfId="0" applyFont="1" applyBorder="1" applyAlignment="1">
      <alignment vertical="center" wrapText="1"/>
    </xf>
    <xf numFmtId="0" fontId="27" fillId="0" borderId="62" xfId="0" applyFont="1" applyBorder="1" applyAlignment="1">
      <alignment vertical="center" wrapText="1"/>
    </xf>
    <xf numFmtId="0" fontId="36" fillId="0" borderId="51" xfId="3" applyFont="1" applyBorder="1" applyAlignment="1">
      <alignment vertical="center" wrapText="1"/>
    </xf>
    <xf numFmtId="0" fontId="36" fillId="0" borderId="38" xfId="3" applyFont="1" applyBorder="1" applyAlignment="1">
      <alignment vertical="center" wrapText="1"/>
    </xf>
    <xf numFmtId="0" fontId="36" fillId="0" borderId="39" xfId="3" applyFont="1" applyBorder="1" applyAlignment="1">
      <alignment vertical="center" wrapText="1"/>
    </xf>
    <xf numFmtId="0" fontId="33" fillId="0" borderId="12" xfId="0" applyFont="1" applyBorder="1" applyAlignment="1">
      <alignment horizontal="center" vertical="center"/>
    </xf>
    <xf numFmtId="0" fontId="33" fillId="0" borderId="55" xfId="0" applyFont="1" applyBorder="1" applyAlignment="1">
      <alignment horizontal="center" vertical="center"/>
    </xf>
    <xf numFmtId="0" fontId="33" fillId="0" borderId="63" xfId="0" applyFont="1" applyBorder="1" applyAlignment="1">
      <alignment horizontal="center" vertical="center"/>
    </xf>
    <xf numFmtId="0" fontId="33" fillId="0" borderId="25" xfId="0" applyFont="1" applyBorder="1" applyAlignment="1">
      <alignment horizontal="center" vertical="center"/>
    </xf>
    <xf numFmtId="0" fontId="33" fillId="0" borderId="21" xfId="0" applyFont="1" applyBorder="1" applyAlignment="1">
      <alignment vertical="center"/>
    </xf>
    <xf numFmtId="0" fontId="33" fillId="0" borderId="26" xfId="0" applyFont="1" applyBorder="1" applyAlignment="1">
      <alignment vertical="center"/>
    </xf>
    <xf numFmtId="0" fontId="38" fillId="0" borderId="63" xfId="0" applyFont="1" applyBorder="1" applyAlignment="1">
      <alignment horizontal="center" vertical="center"/>
    </xf>
    <xf numFmtId="0" fontId="38" fillId="0" borderId="25" xfId="0" applyFont="1" applyBorder="1" applyAlignment="1">
      <alignment horizontal="center" vertical="center"/>
    </xf>
    <xf numFmtId="0" fontId="33" fillId="0" borderId="24" xfId="0" applyFont="1" applyBorder="1" applyAlignment="1">
      <alignment vertical="center"/>
    </xf>
    <xf numFmtId="0" fontId="27" fillId="0" borderId="21" xfId="0" applyFont="1" applyBorder="1" applyAlignment="1">
      <alignment vertical="center"/>
    </xf>
    <xf numFmtId="0" fontId="38" fillId="0" borderId="30" xfId="0" applyFont="1" applyBorder="1" applyAlignment="1">
      <alignment vertical="center"/>
    </xf>
    <xf numFmtId="0" fontId="39" fillId="0" borderId="30" xfId="0" applyFont="1" applyBorder="1" applyAlignment="1">
      <alignment vertical="center"/>
    </xf>
    <xf numFmtId="0" fontId="39" fillId="0" borderId="31" xfId="0" applyFont="1" applyBorder="1" applyAlignment="1">
      <alignment vertical="center"/>
    </xf>
    <xf numFmtId="4" fontId="33" fillId="0" borderId="26" xfId="0" applyNumberFormat="1" applyFont="1" applyBorder="1" applyAlignment="1">
      <alignment horizontal="center" vertical="center"/>
    </xf>
    <xf numFmtId="4" fontId="20" fillId="0" borderId="28" xfId="0" applyNumberFormat="1" applyFont="1" applyBorder="1" applyAlignment="1">
      <alignment horizontal="center" vertical="center"/>
    </xf>
    <xf numFmtId="4" fontId="33" fillId="0" borderId="56" xfId="0" applyNumberFormat="1" applyFont="1" applyBorder="1" applyAlignment="1">
      <alignment horizontal="center" vertical="center"/>
    </xf>
    <xf numFmtId="4" fontId="33" fillId="0" borderId="62" xfId="0" applyNumberFormat="1" applyFont="1" applyBorder="1" applyAlignment="1">
      <alignment horizontal="center" vertical="center"/>
    </xf>
    <xf numFmtId="4" fontId="33" fillId="0" borderId="10" xfId="0" applyNumberFormat="1" applyFont="1" applyBorder="1" applyAlignment="1">
      <alignment horizontal="center" vertical="center"/>
    </xf>
    <xf numFmtId="4" fontId="33" fillId="0" borderId="11" xfId="0" applyNumberFormat="1" applyFont="1" applyBorder="1" applyAlignment="1">
      <alignment horizontal="center" vertical="center"/>
    </xf>
    <xf numFmtId="168" fontId="33" fillId="0" borderId="56" xfId="0" applyNumberFormat="1" applyFont="1" applyBorder="1" applyAlignment="1">
      <alignment horizontal="center" vertical="center"/>
    </xf>
    <xf numFmtId="168" fontId="33" fillId="0" borderId="62" xfId="0" applyNumberFormat="1" applyFont="1" applyBorder="1" applyAlignment="1">
      <alignment horizontal="center" vertical="center"/>
    </xf>
    <xf numFmtId="0" fontId="48" fillId="0" borderId="52" xfId="0" applyFont="1" applyBorder="1" applyAlignment="1">
      <alignment vertical="center"/>
    </xf>
    <xf numFmtId="0" fontId="49" fillId="0" borderId="53" xfId="0" applyFont="1" applyBorder="1" applyAlignment="1">
      <alignment vertical="center"/>
    </xf>
    <xf numFmtId="0" fontId="49" fillId="0" borderId="54" xfId="0" applyFont="1" applyBorder="1" applyAlignment="1">
      <alignment vertical="center"/>
    </xf>
    <xf numFmtId="0" fontId="27" fillId="0" borderId="69" xfId="0" applyFont="1" applyBorder="1" applyAlignment="1">
      <alignment vertical="center" wrapText="1"/>
    </xf>
    <xf numFmtId="0" fontId="20" fillId="0" borderId="53" xfId="0" applyFont="1" applyBorder="1" applyAlignment="1">
      <alignment vertical="center" wrapText="1"/>
    </xf>
    <xf numFmtId="0" fontId="20" fillId="0" borderId="54" xfId="0" applyFont="1" applyBorder="1" applyAlignment="1">
      <alignment vertical="center" wrapText="1"/>
    </xf>
    <xf numFmtId="0" fontId="20" fillId="0" borderId="30" xfId="0" applyFont="1" applyBorder="1" applyAlignment="1">
      <alignment vertical="center"/>
    </xf>
    <xf numFmtId="0" fontId="20" fillId="0" borderId="31" xfId="0" applyFont="1" applyBorder="1" applyAlignment="1">
      <alignment vertical="center"/>
    </xf>
    <xf numFmtId="0" fontId="27" fillId="0" borderId="26" xfId="0" applyFont="1" applyBorder="1" applyAlignment="1">
      <alignment horizontal="center" vertical="center"/>
    </xf>
    <xf numFmtId="0" fontId="20" fillId="0" borderId="26" xfId="0" applyFont="1" applyBorder="1" applyAlignment="1">
      <alignment horizontal="center" vertical="center"/>
    </xf>
    <xf numFmtId="0" fontId="38" fillId="0" borderId="3" xfId="0" applyFont="1" applyBorder="1" applyAlignment="1">
      <alignment vertical="center"/>
    </xf>
    <xf numFmtId="0" fontId="20" fillId="0" borderId="3" xfId="0" applyFont="1" applyBorder="1" applyAlignment="1">
      <alignment vertical="center"/>
    </xf>
    <xf numFmtId="0" fontId="20" fillId="0" borderId="4" xfId="0" applyFont="1" applyBorder="1" applyAlignment="1">
      <alignment vertical="center"/>
    </xf>
    <xf numFmtId="4" fontId="33" fillId="0" borderId="6" xfId="0" applyNumberFormat="1" applyFont="1" applyBorder="1" applyAlignment="1">
      <alignment horizontal="center" vertical="center"/>
    </xf>
    <xf numFmtId="4" fontId="20" fillId="0" borderId="7" xfId="0" applyNumberFormat="1" applyFont="1" applyBorder="1" applyAlignment="1">
      <alignment horizontal="center" vertical="center"/>
    </xf>
    <xf numFmtId="4" fontId="33" fillId="0" borderId="9" xfId="0" applyNumberFormat="1" applyFont="1" applyBorder="1" applyAlignment="1">
      <alignment horizontal="center" vertical="center"/>
    </xf>
    <xf numFmtId="4" fontId="20" fillId="0" borderId="34" xfId="0" applyNumberFormat="1" applyFont="1" applyBorder="1" applyAlignment="1">
      <alignment horizontal="center" vertical="center"/>
    </xf>
    <xf numFmtId="165" fontId="33" fillId="0" borderId="10" xfId="0" applyNumberFormat="1" applyFont="1" applyBorder="1" applyAlignment="1">
      <alignment horizontal="center" vertical="center"/>
    </xf>
    <xf numFmtId="165" fontId="20" fillId="0" borderId="11" xfId="0" applyNumberFormat="1" applyFont="1" applyBorder="1" applyAlignment="1">
      <alignment horizontal="center" vertical="center"/>
    </xf>
    <xf numFmtId="4" fontId="33" fillId="0" borderId="44" xfId="0" applyNumberFormat="1" applyFont="1" applyBorder="1" applyAlignment="1">
      <alignment horizontal="center" vertical="center"/>
    </xf>
    <xf numFmtId="4" fontId="20" fillId="0" borderId="68" xfId="0" applyNumberFormat="1" applyFont="1" applyBorder="1" applyAlignment="1">
      <alignment horizontal="center" vertical="center"/>
    </xf>
    <xf numFmtId="3" fontId="33" fillId="0" borderId="44" xfId="0" applyNumberFormat="1" applyFont="1" applyBorder="1" applyAlignment="1">
      <alignment horizontal="center" vertical="center"/>
    </xf>
    <xf numFmtId="3" fontId="20" fillId="0" borderId="68" xfId="0" applyNumberFormat="1" applyFont="1" applyBorder="1" applyAlignment="1">
      <alignment horizontal="center" vertical="center"/>
    </xf>
    <xf numFmtId="0" fontId="38" fillId="0" borderId="2" xfId="0" applyFont="1" applyBorder="1" applyAlignment="1">
      <alignment vertical="center"/>
    </xf>
    <xf numFmtId="0" fontId="20" fillId="0" borderId="2" xfId="0" applyFont="1" applyBorder="1" applyAlignment="1">
      <alignment vertical="center"/>
    </xf>
    <xf numFmtId="0" fontId="20" fillId="0" borderId="17" xfId="0" applyFont="1" applyBorder="1" applyAlignment="1">
      <alignment vertical="center"/>
    </xf>
    <xf numFmtId="165" fontId="33" fillId="0" borderId="56" xfId="0" applyNumberFormat="1" applyFont="1" applyBorder="1" applyAlignment="1">
      <alignment horizontal="center" vertical="center"/>
    </xf>
    <xf numFmtId="165" fontId="20" fillId="0" borderId="62" xfId="0" applyNumberFormat="1" applyFont="1" applyBorder="1" applyAlignment="1">
      <alignment horizontal="center" vertical="center"/>
    </xf>
    <xf numFmtId="0" fontId="33" fillId="0" borderId="5" xfId="0" applyFont="1" applyBorder="1" applyAlignment="1">
      <alignment horizontal="center" vertical="center"/>
    </xf>
    <xf numFmtId="0" fontId="38" fillId="0" borderId="4" xfId="0" applyFont="1" applyBorder="1" applyAlignment="1">
      <alignment vertical="center"/>
    </xf>
    <xf numFmtId="0" fontId="33" fillId="0" borderId="6" xfId="0" applyFont="1" applyBorder="1" applyAlignment="1">
      <alignment vertical="center"/>
    </xf>
    <xf numFmtId="0" fontId="38" fillId="0" borderId="52" xfId="0" applyFont="1" applyBorder="1" applyAlignment="1">
      <alignment vertical="center"/>
    </xf>
    <xf numFmtId="0" fontId="38" fillId="0" borderId="53" xfId="0" applyFont="1" applyBorder="1" applyAlignment="1">
      <alignment vertical="center"/>
    </xf>
    <xf numFmtId="0" fontId="38" fillId="0" borderId="54" xfId="0" applyFont="1" applyBorder="1" applyAlignment="1">
      <alignment vertical="center"/>
    </xf>
    <xf numFmtId="0" fontId="33" fillId="0" borderId="49" xfId="0" applyFont="1" applyBorder="1" applyAlignment="1">
      <alignment vertical="center"/>
    </xf>
    <xf numFmtId="0" fontId="20" fillId="0" borderId="49" xfId="0" applyFont="1" applyBorder="1" applyAlignment="1">
      <alignment vertical="center"/>
    </xf>
    <xf numFmtId="0" fontId="39" fillId="0" borderId="3" xfId="0" applyFont="1" applyBorder="1" applyAlignment="1">
      <alignment vertical="center"/>
    </xf>
    <xf numFmtId="0" fontId="33" fillId="0" borderId="9" xfId="0" applyFont="1" applyBorder="1" applyAlignment="1">
      <alignment vertical="center"/>
    </xf>
    <xf numFmtId="0" fontId="33" fillId="0" borderId="21" xfId="0" applyFont="1" applyBorder="1" applyAlignment="1">
      <alignment vertical="center" wrapText="1"/>
    </xf>
    <xf numFmtId="0" fontId="33" fillId="0" borderId="26" xfId="0" applyFont="1" applyBorder="1" applyAlignment="1">
      <alignment vertical="center" wrapText="1"/>
    </xf>
    <xf numFmtId="0" fontId="33" fillId="0" borderId="23" xfId="0" applyFont="1" applyBorder="1" applyAlignment="1">
      <alignment vertical="center"/>
    </xf>
    <xf numFmtId="0" fontId="38" fillId="0" borderId="6" xfId="0" applyFont="1" applyBorder="1" applyAlignment="1">
      <alignment vertical="center"/>
    </xf>
    <xf numFmtId="0" fontId="20" fillId="0" borderId="6" xfId="0" applyFont="1" applyBorder="1" applyAlignment="1">
      <alignment vertical="center"/>
    </xf>
    <xf numFmtId="0" fontId="33" fillId="0" borderId="6" xfId="0" applyFont="1" applyBorder="1" applyAlignment="1">
      <alignment vertical="center" wrapText="1"/>
    </xf>
    <xf numFmtId="0" fontId="33" fillId="0" borderId="9" xfId="0" applyFont="1" applyBorder="1" applyAlignment="1">
      <alignment vertical="center" wrapText="1"/>
    </xf>
    <xf numFmtId="0" fontId="38" fillId="0" borderId="13" xfId="0" applyFont="1" applyBorder="1" applyAlignment="1">
      <alignment vertical="center"/>
    </xf>
    <xf numFmtId="0" fontId="38" fillId="0" borderId="58" xfId="0" applyFont="1" applyBorder="1" applyAlignment="1">
      <alignment vertical="center"/>
    </xf>
    <xf numFmtId="0" fontId="38" fillId="0" borderId="59" xfId="0" applyFont="1" applyBorder="1" applyAlignment="1">
      <alignment vertical="center"/>
    </xf>
    <xf numFmtId="0" fontId="33" fillId="0" borderId="6" xfId="0" applyFont="1" applyBorder="1" applyAlignment="1">
      <alignment horizontal="center" vertical="center"/>
    </xf>
    <xf numFmtId="0" fontId="20" fillId="0" borderId="6" xfId="0" applyFont="1" applyBorder="1" applyAlignment="1">
      <alignment horizontal="center" vertical="center"/>
    </xf>
    <xf numFmtId="0" fontId="39" fillId="0" borderId="6" xfId="0" applyFont="1" applyBorder="1" applyAlignment="1">
      <alignment vertical="center"/>
    </xf>
    <xf numFmtId="0" fontId="38" fillId="0" borderId="56" xfId="0" applyFont="1" applyBorder="1" applyAlignment="1">
      <alignment vertical="center"/>
    </xf>
    <xf numFmtId="0" fontId="33" fillId="0" borderId="0" xfId="0" applyFont="1" applyAlignment="1">
      <alignment vertical="center" wrapText="1"/>
    </xf>
    <xf numFmtId="0" fontId="33" fillId="0" borderId="0" xfId="0" applyFont="1" applyAlignment="1">
      <alignment vertical="center"/>
    </xf>
    <xf numFmtId="0" fontId="33" fillId="0" borderId="32" xfId="0" applyFont="1" applyBorder="1" applyAlignment="1">
      <alignment horizontal="center" vertical="center"/>
    </xf>
    <xf numFmtId="0" fontId="33" fillId="0" borderId="6" xfId="0" applyFont="1" applyBorder="1" applyAlignment="1">
      <alignment horizontal="left" vertical="center"/>
    </xf>
    <xf numFmtId="16" fontId="33" fillId="0" borderId="6" xfId="0" applyNumberFormat="1" applyFont="1" applyBorder="1" applyAlignment="1">
      <alignment horizontal="center" vertical="center"/>
    </xf>
    <xf numFmtId="4" fontId="33" fillId="17" borderId="63" xfId="0" applyNumberFormat="1" applyFont="1" applyFill="1" applyBorder="1" applyAlignment="1">
      <alignment horizontal="center" vertical="center" wrapText="1"/>
    </xf>
    <xf numFmtId="4" fontId="33" fillId="17" borderId="25" xfId="0" applyNumberFormat="1" applyFont="1" applyFill="1" applyBorder="1" applyAlignment="1">
      <alignment horizontal="center" vertical="center" wrapText="1"/>
    </xf>
    <xf numFmtId="4" fontId="33" fillId="17" borderId="69" xfId="0" applyNumberFormat="1" applyFont="1" applyFill="1" applyBorder="1" applyAlignment="1">
      <alignment horizontal="center" vertical="center"/>
    </xf>
    <xf numFmtId="4" fontId="33" fillId="17" borderId="53" xfId="0" applyNumberFormat="1" applyFont="1" applyFill="1" applyBorder="1" applyAlignment="1">
      <alignment horizontal="center" vertical="center"/>
    </xf>
    <xf numFmtId="4" fontId="33" fillId="17" borderId="70" xfId="0" applyNumberFormat="1" applyFont="1" applyFill="1" applyBorder="1" applyAlignment="1">
      <alignment horizontal="center" vertical="center"/>
    </xf>
    <xf numFmtId="4" fontId="33" fillId="3" borderId="40" xfId="0" applyNumberFormat="1" applyFont="1" applyFill="1" applyBorder="1" applyAlignment="1">
      <alignment horizontal="center" vertical="center"/>
    </xf>
    <xf numFmtId="4" fontId="33" fillId="3" borderId="73" xfId="0" applyNumberFormat="1" applyFont="1" applyFill="1" applyBorder="1" applyAlignment="1">
      <alignment horizontal="center" vertical="center"/>
    </xf>
    <xf numFmtId="4" fontId="50" fillId="17" borderId="13" xfId="0" applyNumberFormat="1" applyFont="1" applyFill="1" applyBorder="1" applyAlignment="1">
      <alignment vertical="center"/>
    </xf>
    <xf numFmtId="4" fontId="50" fillId="17" borderId="58" xfId="0" applyNumberFormat="1" applyFont="1" applyFill="1" applyBorder="1" applyAlignment="1">
      <alignment vertical="center"/>
    </xf>
    <xf numFmtId="4" fontId="50" fillId="17" borderId="14" xfId="0" applyNumberFormat="1" applyFont="1" applyFill="1" applyBorder="1" applyAlignment="1">
      <alignment vertical="center"/>
    </xf>
    <xf numFmtId="4" fontId="33" fillId="17" borderId="13" xfId="0" applyNumberFormat="1" applyFont="1" applyFill="1" applyBorder="1" applyAlignment="1">
      <alignment horizontal="center" vertical="center"/>
    </xf>
    <xf numFmtId="4" fontId="33" fillId="17" borderId="59" xfId="0" applyNumberFormat="1" applyFont="1" applyFill="1" applyBorder="1" applyAlignment="1">
      <alignment horizontal="center" vertical="center"/>
    </xf>
    <xf numFmtId="4" fontId="50" fillId="17" borderId="56" xfId="0" applyNumberFormat="1" applyFont="1" applyFill="1" applyBorder="1" applyAlignment="1">
      <alignment vertical="center"/>
    </xf>
    <xf numFmtId="4" fontId="50" fillId="17" borderId="23" xfId="0" applyNumberFormat="1" applyFont="1" applyFill="1" applyBorder="1" applyAlignment="1">
      <alignment vertical="center"/>
    </xf>
    <xf numFmtId="4" fontId="50" fillId="17" borderId="57" xfId="0" applyNumberFormat="1" applyFont="1" applyFill="1" applyBorder="1" applyAlignment="1">
      <alignment vertical="center"/>
    </xf>
    <xf numFmtId="4" fontId="33" fillId="17" borderId="56" xfId="0" applyNumberFormat="1" applyFont="1" applyFill="1" applyBorder="1" applyAlignment="1">
      <alignment horizontal="center" vertical="center"/>
    </xf>
    <xf numFmtId="4" fontId="33" fillId="17" borderId="62" xfId="0" applyNumberFormat="1" applyFont="1" applyFill="1" applyBorder="1" applyAlignment="1">
      <alignment horizontal="center" vertical="center"/>
    </xf>
    <xf numFmtId="4" fontId="50" fillId="17" borderId="10" xfId="0" applyNumberFormat="1" applyFont="1" applyFill="1" applyBorder="1" applyAlignment="1">
      <alignment vertical="center"/>
    </xf>
    <xf numFmtId="4" fontId="50" fillId="17" borderId="71" xfId="0" applyNumberFormat="1" applyFont="1" applyFill="1" applyBorder="1" applyAlignment="1">
      <alignment vertical="center"/>
    </xf>
    <xf numFmtId="4" fontId="50" fillId="17" borderId="33" xfId="0" applyNumberFormat="1" applyFont="1" applyFill="1" applyBorder="1" applyAlignment="1">
      <alignment vertical="center"/>
    </xf>
    <xf numFmtId="4" fontId="33" fillId="17" borderId="10" xfId="0" applyNumberFormat="1" applyFont="1" applyFill="1" applyBorder="1" applyAlignment="1">
      <alignment horizontal="center" vertical="center"/>
    </xf>
    <xf numFmtId="4" fontId="33" fillId="17" borderId="11" xfId="0" applyNumberFormat="1" applyFont="1" applyFill="1" applyBorder="1" applyAlignment="1">
      <alignment horizontal="center" vertical="center"/>
    </xf>
    <xf numFmtId="4" fontId="28" fillId="3" borderId="69" xfId="0" applyNumberFormat="1" applyFont="1" applyFill="1" applyBorder="1" applyAlignment="1">
      <alignment horizontal="center" vertical="center"/>
    </xf>
    <xf numFmtId="4" fontId="28" fillId="3" borderId="54" xfId="0" applyNumberFormat="1" applyFont="1" applyFill="1" applyBorder="1" applyAlignment="1">
      <alignment horizontal="center" vertical="center"/>
    </xf>
    <xf numFmtId="4" fontId="33" fillId="17" borderId="60" xfId="0" applyNumberFormat="1" applyFont="1" applyFill="1" applyBorder="1" applyAlignment="1">
      <alignment horizontal="center" vertical="center"/>
    </xf>
    <xf numFmtId="4" fontId="33" fillId="17" borderId="58" xfId="0" applyNumberFormat="1" applyFont="1" applyFill="1" applyBorder="1" applyAlignment="1">
      <alignment horizontal="center" vertical="center"/>
    </xf>
    <xf numFmtId="4" fontId="28" fillId="0" borderId="52" xfId="0" applyNumberFormat="1" applyFont="1" applyBorder="1" applyAlignment="1">
      <alignment vertical="center"/>
    </xf>
    <xf numFmtId="4" fontId="28" fillId="0" borderId="53" xfId="0" applyNumberFormat="1" applyFont="1" applyBorder="1" applyAlignment="1">
      <alignment vertical="center"/>
    </xf>
    <xf numFmtId="4" fontId="28" fillId="0" borderId="54" xfId="0" applyNumberFormat="1" applyFont="1" applyBorder="1" applyAlignment="1">
      <alignment vertical="center"/>
    </xf>
    <xf numFmtId="4" fontId="33" fillId="33" borderId="56" xfId="0" applyNumberFormat="1" applyFont="1" applyFill="1" applyBorder="1" applyAlignment="1">
      <alignment vertical="center" wrapText="1"/>
    </xf>
    <xf numFmtId="4" fontId="27" fillId="33" borderId="23" xfId="0" applyNumberFormat="1" applyFont="1" applyFill="1" applyBorder="1" applyAlignment="1">
      <alignment vertical="center" wrapText="1"/>
    </xf>
    <xf numFmtId="4" fontId="27" fillId="33" borderId="57" xfId="0" applyNumberFormat="1" applyFont="1" applyFill="1" applyBorder="1" applyAlignment="1">
      <alignment vertical="center" wrapText="1"/>
    </xf>
    <xf numFmtId="4" fontId="33" fillId="17" borderId="56" xfId="0" applyNumberFormat="1" applyFont="1" applyFill="1" applyBorder="1" applyAlignment="1">
      <alignment vertical="center" wrapText="1"/>
    </xf>
    <xf numFmtId="4" fontId="27" fillId="17" borderId="23" xfId="0" applyNumberFormat="1" applyFont="1" applyFill="1" applyBorder="1" applyAlignment="1">
      <alignment vertical="center" wrapText="1"/>
    </xf>
    <xf numFmtId="4" fontId="27" fillId="17" borderId="57" xfId="0" applyNumberFormat="1" applyFont="1" applyFill="1" applyBorder="1" applyAlignment="1">
      <alignment vertical="center" wrapText="1"/>
    </xf>
    <xf numFmtId="4" fontId="33" fillId="17" borderId="23" xfId="0" applyNumberFormat="1" applyFont="1" applyFill="1" applyBorder="1" applyAlignment="1">
      <alignment vertical="center" wrapText="1"/>
    </xf>
    <xf numFmtId="4" fontId="33" fillId="17" borderId="57" xfId="0" applyNumberFormat="1" applyFont="1" applyFill="1" applyBorder="1" applyAlignment="1">
      <alignment vertical="center" wrapText="1"/>
    </xf>
    <xf numFmtId="4" fontId="28" fillId="3" borderId="69" xfId="0" applyNumberFormat="1" applyFont="1" applyFill="1" applyBorder="1" applyAlignment="1">
      <alignment vertical="center"/>
    </xf>
    <xf numFmtId="4" fontId="28" fillId="3" borderId="53" xfId="0" applyNumberFormat="1" applyFont="1" applyFill="1" applyBorder="1" applyAlignment="1">
      <alignment vertical="center"/>
    </xf>
    <xf numFmtId="4" fontId="28" fillId="3" borderId="70" xfId="0" applyNumberFormat="1" applyFont="1" applyFill="1" applyBorder="1" applyAlignment="1">
      <alignment vertical="center"/>
    </xf>
    <xf numFmtId="4" fontId="38" fillId="3" borderId="15" xfId="0" applyNumberFormat="1" applyFont="1" applyFill="1" applyBorder="1" applyAlignment="1">
      <alignment vertical="center"/>
    </xf>
    <xf numFmtId="4" fontId="48" fillId="0" borderId="36" xfId="0" applyNumberFormat="1" applyFont="1" applyBorder="1" applyAlignment="1">
      <alignment vertical="center"/>
    </xf>
    <xf numFmtId="4" fontId="48" fillId="0" borderId="16" xfId="0" applyNumberFormat="1" applyFont="1" applyBorder="1" applyAlignment="1">
      <alignment vertical="center"/>
    </xf>
    <xf numFmtId="4" fontId="28" fillId="3" borderId="52" xfId="0" applyNumberFormat="1" applyFont="1" applyFill="1" applyBorder="1" applyAlignment="1">
      <alignment vertical="center"/>
    </xf>
    <xf numFmtId="4" fontId="33" fillId="17" borderId="13" xfId="0" applyNumberFormat="1" applyFont="1" applyFill="1" applyBorder="1" applyAlignment="1">
      <alignment vertical="center"/>
    </xf>
    <xf numFmtId="4" fontId="33" fillId="17" borderId="58" xfId="0" applyNumberFormat="1" applyFont="1" applyFill="1" applyBorder="1" applyAlignment="1">
      <alignment vertical="center"/>
    </xf>
    <xf numFmtId="4" fontId="33" fillId="17" borderId="14" xfId="0" applyNumberFormat="1" applyFont="1" applyFill="1" applyBorder="1" applyAlignment="1">
      <alignment vertical="center"/>
    </xf>
    <xf numFmtId="0" fontId="33" fillId="3" borderId="74" xfId="0" applyFont="1" applyFill="1" applyBorder="1" applyAlignment="1">
      <alignment horizontal="center" vertical="center"/>
    </xf>
    <xf numFmtId="0" fontId="33" fillId="3" borderId="72" xfId="0" applyFont="1" applyFill="1" applyBorder="1" applyAlignment="1">
      <alignment horizontal="center" vertical="center"/>
    </xf>
    <xf numFmtId="0" fontId="33" fillId="3" borderId="41" xfId="0" applyFont="1" applyFill="1" applyBorder="1" applyAlignment="1">
      <alignment horizontal="center" vertical="center"/>
    </xf>
    <xf numFmtId="4" fontId="33" fillId="17" borderId="79" xfId="0" applyNumberFormat="1" applyFont="1" applyFill="1" applyBorder="1" applyAlignment="1">
      <alignment vertical="center"/>
    </xf>
    <xf numFmtId="4" fontId="33" fillId="17" borderId="45" xfId="0" applyNumberFormat="1" applyFont="1" applyFill="1" applyBorder="1" applyAlignment="1">
      <alignment vertical="center"/>
    </xf>
    <xf numFmtId="4" fontId="33" fillId="17" borderId="46" xfId="0" applyNumberFormat="1" applyFont="1" applyFill="1" applyBorder="1" applyAlignment="1">
      <alignment vertical="center"/>
    </xf>
    <xf numFmtId="4" fontId="33" fillId="17" borderId="42" xfId="0" applyNumberFormat="1" applyFont="1" applyFill="1" applyBorder="1" applyAlignment="1">
      <alignment vertical="center"/>
    </xf>
    <xf numFmtId="4" fontId="33" fillId="17" borderId="0" xfId="0" applyNumberFormat="1" applyFont="1" applyFill="1" applyAlignment="1">
      <alignment vertical="center"/>
    </xf>
    <xf numFmtId="4" fontId="33" fillId="17" borderId="47" xfId="0" applyNumberFormat="1" applyFont="1" applyFill="1" applyBorder="1" applyAlignment="1">
      <alignment vertical="center"/>
    </xf>
    <xf numFmtId="4" fontId="33" fillId="17" borderId="8" xfId="0" applyNumberFormat="1" applyFont="1" applyFill="1" applyBorder="1" applyAlignment="1">
      <alignment vertical="center"/>
    </xf>
    <xf numFmtId="4" fontId="33" fillId="17" borderId="38" xfId="0" applyNumberFormat="1" applyFont="1" applyFill="1" applyBorder="1" applyAlignment="1">
      <alignment vertical="center"/>
    </xf>
    <xf numFmtId="4" fontId="33" fillId="17" borderId="27" xfId="0" applyNumberFormat="1" applyFont="1" applyFill="1" applyBorder="1" applyAlignment="1">
      <alignment vertical="center"/>
    </xf>
    <xf numFmtId="4" fontId="33" fillId="17" borderId="2" xfId="0" applyNumberFormat="1" applyFont="1" applyFill="1" applyBorder="1" applyAlignment="1">
      <alignment horizontal="center" vertical="center"/>
    </xf>
    <xf numFmtId="4" fontId="33" fillId="17" borderId="24" xfId="0" applyNumberFormat="1" applyFont="1" applyFill="1" applyBorder="1" applyAlignment="1">
      <alignment horizontal="center" vertical="center"/>
    </xf>
    <xf numFmtId="4" fontId="33" fillId="17" borderId="21" xfId="0" applyNumberFormat="1" applyFont="1" applyFill="1" applyBorder="1" applyAlignment="1">
      <alignment horizontal="center" vertical="center"/>
    </xf>
    <xf numFmtId="0" fontId="33" fillId="3" borderId="40" xfId="0" applyFont="1" applyFill="1" applyBorder="1" applyAlignment="1">
      <alignment horizontal="center" vertical="center"/>
    </xf>
    <xf numFmtId="0" fontId="33" fillId="3" borderId="73" xfId="0" applyFont="1" applyFill="1" applyBorder="1" applyAlignment="1">
      <alignment horizontal="center" vertical="center"/>
    </xf>
    <xf numFmtId="4" fontId="33" fillId="17" borderId="35" xfId="0" applyNumberFormat="1" applyFont="1" applyFill="1" applyBorder="1" applyAlignment="1">
      <alignment vertical="center"/>
    </xf>
    <xf numFmtId="4" fontId="33" fillId="17" borderId="36" xfId="0" applyNumberFormat="1" applyFont="1" applyFill="1" applyBorder="1" applyAlignment="1">
      <alignment vertical="center"/>
    </xf>
    <xf numFmtId="4" fontId="33" fillId="17" borderId="16" xfId="0" applyNumberFormat="1" applyFont="1" applyFill="1" applyBorder="1" applyAlignment="1">
      <alignment vertical="center"/>
    </xf>
    <xf numFmtId="4" fontId="33" fillId="17" borderId="61" xfId="0" applyNumberFormat="1" applyFont="1" applyFill="1" applyBorder="1" applyAlignment="1">
      <alignment vertical="center"/>
    </xf>
    <xf numFmtId="4" fontId="33" fillId="17" borderId="49" xfId="0" applyNumberFormat="1" applyFont="1" applyFill="1" applyBorder="1" applyAlignment="1">
      <alignment vertical="center"/>
    </xf>
    <xf numFmtId="4" fontId="33" fillId="17" borderId="50" xfId="0" applyNumberFormat="1" applyFont="1" applyFill="1" applyBorder="1" applyAlignment="1">
      <alignment vertical="center"/>
    </xf>
    <xf numFmtId="4" fontId="27" fillId="17" borderId="79" xfId="0" applyNumberFormat="1" applyFont="1" applyFill="1" applyBorder="1" applyAlignment="1">
      <alignment vertical="center"/>
    </xf>
    <xf numFmtId="4" fontId="27" fillId="17" borderId="45" xfId="0" applyNumberFormat="1" applyFont="1" applyFill="1" applyBorder="1" applyAlignment="1">
      <alignment vertical="center"/>
    </xf>
    <xf numFmtId="4" fontId="27" fillId="17" borderId="46" xfId="0" applyNumberFormat="1" applyFont="1" applyFill="1" applyBorder="1" applyAlignment="1">
      <alignment vertical="center"/>
    </xf>
    <xf numFmtId="4" fontId="27" fillId="17" borderId="42" xfId="0" applyNumberFormat="1" applyFont="1" applyFill="1" applyBorder="1" applyAlignment="1">
      <alignment vertical="center"/>
    </xf>
    <xf numFmtId="4" fontId="27" fillId="17" borderId="0" xfId="0" applyNumberFormat="1" applyFont="1" applyFill="1" applyAlignment="1">
      <alignment vertical="center"/>
    </xf>
    <xf numFmtId="4" fontId="27" fillId="17" borderId="47" xfId="0" applyNumberFormat="1" applyFont="1" applyFill="1" applyBorder="1" applyAlignment="1">
      <alignment vertical="center"/>
    </xf>
    <xf numFmtId="4" fontId="27" fillId="17" borderId="61" xfId="0" applyNumberFormat="1" applyFont="1" applyFill="1" applyBorder="1" applyAlignment="1">
      <alignment vertical="center"/>
    </xf>
    <xf numFmtId="4" fontId="27" fillId="17" borderId="49" xfId="0" applyNumberFormat="1" applyFont="1" applyFill="1" applyBorder="1" applyAlignment="1">
      <alignment vertical="center"/>
    </xf>
    <xf numFmtId="4" fontId="27" fillId="17" borderId="50" xfId="0" applyNumberFormat="1" applyFont="1" applyFill="1" applyBorder="1" applyAlignment="1">
      <alignment vertical="center"/>
    </xf>
    <xf numFmtId="4" fontId="27" fillId="0" borderId="56" xfId="0" applyNumberFormat="1" applyFont="1" applyBorder="1" applyAlignment="1">
      <alignment horizontal="center" vertical="center"/>
    </xf>
    <xf numFmtId="4" fontId="27" fillId="0" borderId="62" xfId="0" applyNumberFormat="1" applyFont="1" applyBorder="1" applyAlignment="1">
      <alignment horizontal="center" vertical="center"/>
    </xf>
    <xf numFmtId="4" fontId="33" fillId="17" borderId="56" xfId="0" applyNumberFormat="1" applyFont="1" applyFill="1" applyBorder="1" applyAlignment="1">
      <alignment vertical="center"/>
    </xf>
    <xf numFmtId="4" fontId="33" fillId="17" borderId="23" xfId="0" applyNumberFormat="1" applyFont="1" applyFill="1" applyBorder="1" applyAlignment="1">
      <alignment vertical="center"/>
    </xf>
    <xf numFmtId="4" fontId="33" fillId="17" borderId="57" xfId="0" applyNumberFormat="1" applyFont="1" applyFill="1" applyBorder="1" applyAlignment="1">
      <alignment vertical="center"/>
    </xf>
    <xf numFmtId="4" fontId="33" fillId="17" borderId="10" xfId="0" applyNumberFormat="1" applyFont="1" applyFill="1" applyBorder="1" applyAlignment="1">
      <alignment vertical="center"/>
    </xf>
    <xf numFmtId="4" fontId="33" fillId="17" borderId="71" xfId="0" applyNumberFormat="1" applyFont="1" applyFill="1" applyBorder="1" applyAlignment="1">
      <alignment vertical="center"/>
    </xf>
    <xf numFmtId="4" fontId="33" fillId="17" borderId="33" xfId="0" applyNumberFormat="1" applyFont="1" applyFill="1" applyBorder="1" applyAlignment="1">
      <alignment vertical="center"/>
    </xf>
    <xf numFmtId="4" fontId="33" fillId="17" borderId="24" xfId="0" applyNumberFormat="1" applyFont="1" applyFill="1" applyBorder="1" applyAlignment="1">
      <alignment vertical="center"/>
    </xf>
    <xf numFmtId="4" fontId="27" fillId="17" borderId="24" xfId="0" applyNumberFormat="1" applyFont="1" applyFill="1" applyBorder="1" applyAlignment="1">
      <alignment vertical="center"/>
    </xf>
    <xf numFmtId="4" fontId="27" fillId="0" borderId="24" xfId="0" applyNumberFormat="1" applyFont="1" applyBorder="1" applyAlignment="1">
      <alignment horizontal="center" vertical="center"/>
    </xf>
    <xf numFmtId="4" fontId="27" fillId="0" borderId="64" xfId="0" applyNumberFormat="1" applyFont="1" applyBorder="1" applyAlignment="1">
      <alignment horizontal="center" vertical="center"/>
    </xf>
    <xf numFmtId="4" fontId="33" fillId="17" borderId="3" xfId="0" applyNumberFormat="1" applyFont="1" applyFill="1" applyBorder="1" applyAlignment="1">
      <alignment horizontal="center" vertical="center"/>
    </xf>
    <xf numFmtId="4" fontId="33" fillId="17" borderId="4" xfId="0" applyNumberFormat="1" applyFont="1" applyFill="1" applyBorder="1" applyAlignment="1">
      <alignment horizontal="center" vertical="center"/>
    </xf>
    <xf numFmtId="4" fontId="33" fillId="17" borderId="6" xfId="0" applyNumberFormat="1" applyFont="1" applyFill="1" applyBorder="1" applyAlignment="1">
      <alignment horizontal="center" vertical="center"/>
    </xf>
    <xf numFmtId="4" fontId="27" fillId="17" borderId="7" xfId="0" applyNumberFormat="1" applyFont="1" applyFill="1" applyBorder="1" applyAlignment="1">
      <alignment vertical="center"/>
    </xf>
    <xf numFmtId="4" fontId="50" fillId="17" borderId="6" xfId="0" applyNumberFormat="1" applyFont="1" applyFill="1" applyBorder="1" applyAlignment="1">
      <alignment vertical="center"/>
    </xf>
    <xf numFmtId="4" fontId="50" fillId="17" borderId="24" xfId="0" applyNumberFormat="1" applyFont="1" applyFill="1" applyBorder="1" applyAlignment="1">
      <alignment vertical="center"/>
    </xf>
    <xf numFmtId="4" fontId="50" fillId="17" borderId="9" xfId="0" applyNumberFormat="1" applyFont="1" applyFill="1" applyBorder="1" applyAlignment="1">
      <alignment vertical="center"/>
    </xf>
    <xf numFmtId="4" fontId="33" fillId="17" borderId="9" xfId="0" applyNumberFormat="1" applyFont="1" applyFill="1" applyBorder="1" applyAlignment="1">
      <alignment horizontal="center" vertical="center"/>
    </xf>
    <xf numFmtId="4" fontId="27" fillId="17" borderId="34" xfId="0" applyNumberFormat="1" applyFont="1" applyFill="1" applyBorder="1" applyAlignment="1">
      <alignment vertical="center"/>
    </xf>
    <xf numFmtId="4" fontId="28" fillId="0" borderId="2" xfId="0" applyNumberFormat="1" applyFont="1" applyBorder="1" applyAlignment="1">
      <alignment vertical="center"/>
    </xf>
    <xf numFmtId="4" fontId="28" fillId="0" borderId="17" xfId="0" applyNumberFormat="1" applyFont="1" applyBorder="1" applyAlignment="1">
      <alignment vertical="center"/>
    </xf>
    <xf numFmtId="4" fontId="50" fillId="17" borderId="3" xfId="0" applyNumberFormat="1" applyFont="1" applyFill="1" applyBorder="1" applyAlignment="1">
      <alignment vertical="center"/>
    </xf>
    <xf numFmtId="4" fontId="27" fillId="0" borderId="6" xfId="0" applyNumberFormat="1" applyFont="1" applyBorder="1" applyAlignment="1">
      <alignment horizontal="center" vertical="center"/>
    </xf>
    <xf numFmtId="4" fontId="27" fillId="0" borderId="7" xfId="0" applyNumberFormat="1" applyFont="1" applyBorder="1" applyAlignment="1">
      <alignment horizontal="center" vertical="center"/>
    </xf>
    <xf numFmtId="4" fontId="33" fillId="17" borderId="9" xfId="0" applyNumberFormat="1" applyFont="1" applyFill="1" applyBorder="1" applyAlignment="1">
      <alignment vertical="center"/>
    </xf>
    <xf numFmtId="4" fontId="33" fillId="17" borderId="3" xfId="0" applyNumberFormat="1" applyFont="1" applyFill="1" applyBorder="1" applyAlignment="1">
      <alignment vertical="center"/>
    </xf>
    <xf numFmtId="4" fontId="33" fillId="17" borderId="6" xfId="0" applyNumberFormat="1" applyFont="1" applyFill="1" applyBorder="1" applyAlignment="1">
      <alignment vertical="center"/>
    </xf>
    <xf numFmtId="4" fontId="27" fillId="17" borderId="6" xfId="0" applyNumberFormat="1" applyFont="1" applyFill="1" applyBorder="1" applyAlignment="1">
      <alignment vertical="center"/>
    </xf>
    <xf numFmtId="4" fontId="50" fillId="17" borderId="26" xfId="0" applyNumberFormat="1" applyFont="1" applyFill="1" applyBorder="1" applyAlignment="1">
      <alignment vertical="center"/>
    </xf>
    <xf numFmtId="4" fontId="33" fillId="17" borderId="26" xfId="0" applyNumberFormat="1" applyFont="1" applyFill="1" applyBorder="1" applyAlignment="1">
      <alignment horizontal="center" vertical="center"/>
    </xf>
    <xf numFmtId="4" fontId="27" fillId="17" borderId="28" xfId="0" applyNumberFormat="1" applyFont="1" applyFill="1" applyBorder="1" applyAlignment="1">
      <alignment vertical="center"/>
    </xf>
    <xf numFmtId="4" fontId="27" fillId="0" borderId="9" xfId="0" applyNumberFormat="1" applyFont="1" applyBorder="1" applyAlignment="1">
      <alignment horizontal="center" vertical="center"/>
    </xf>
    <xf numFmtId="4" fontId="27" fillId="0" borderId="53" xfId="0" applyNumberFormat="1" applyFont="1" applyBorder="1" applyAlignment="1">
      <alignment vertical="center"/>
    </xf>
    <xf numFmtId="4" fontId="27" fillId="0" borderId="30" xfId="0" applyNumberFormat="1" applyFont="1" applyBorder="1" applyAlignment="1">
      <alignment horizontal="center" vertical="center"/>
    </xf>
    <xf numFmtId="165" fontId="27" fillId="0" borderId="3" xfId="0" applyNumberFormat="1" applyFont="1" applyBorder="1" applyAlignment="1">
      <alignment horizontal="center" vertical="center"/>
    </xf>
    <xf numFmtId="3" fontId="27" fillId="0" borderId="6" xfId="0" applyNumberFormat="1" applyFont="1" applyBorder="1" applyAlignment="1">
      <alignment horizontal="center" vertical="center"/>
    </xf>
    <xf numFmtId="4" fontId="28" fillId="3" borderId="54" xfId="0" applyNumberFormat="1" applyFont="1" applyFill="1" applyBorder="1" applyAlignment="1">
      <alignment vertical="center"/>
    </xf>
    <xf numFmtId="4" fontId="28" fillId="0" borderId="69" xfId="0" applyNumberFormat="1" applyFont="1" applyBorder="1" applyAlignment="1">
      <alignment horizontal="left" vertical="center"/>
    </xf>
    <xf numFmtId="4" fontId="28" fillId="0" borderId="53" xfId="0" applyNumberFormat="1" applyFont="1" applyBorder="1" applyAlignment="1">
      <alignment horizontal="left" vertical="center"/>
    </xf>
    <xf numFmtId="4" fontId="28" fillId="0" borderId="54" xfId="0" applyNumberFormat="1" applyFont="1" applyBorder="1" applyAlignment="1">
      <alignment horizontal="left" vertical="center"/>
    </xf>
    <xf numFmtId="4" fontId="27" fillId="0" borderId="3" xfId="0" applyNumberFormat="1" applyFont="1" applyBorder="1" applyAlignment="1">
      <alignment horizontal="center" vertical="center"/>
    </xf>
    <xf numFmtId="4" fontId="33" fillId="17" borderId="21" xfId="0" applyNumberFormat="1" applyFont="1" applyFill="1" applyBorder="1" applyAlignment="1">
      <alignment vertical="center"/>
    </xf>
    <xf numFmtId="4" fontId="28" fillId="0" borderId="70" xfId="0" applyNumberFormat="1" applyFont="1" applyBorder="1" applyAlignment="1">
      <alignment vertical="center"/>
    </xf>
    <xf numFmtId="4" fontId="27" fillId="17" borderId="58" xfId="0" applyNumberFormat="1" applyFont="1" applyFill="1" applyBorder="1" applyAlignment="1">
      <alignment vertical="center"/>
    </xf>
    <xf numFmtId="4" fontId="27" fillId="17" borderId="14" xfId="0" applyNumberFormat="1" applyFont="1" applyFill="1" applyBorder="1" applyAlignment="1">
      <alignment vertical="center"/>
    </xf>
    <xf numFmtId="4" fontId="27" fillId="17" borderId="23" xfId="0" applyNumberFormat="1" applyFont="1" applyFill="1" applyBorder="1" applyAlignment="1">
      <alignment vertical="center"/>
    </xf>
    <xf numFmtId="4" fontId="27" fillId="17" borderId="57" xfId="0" applyNumberFormat="1" applyFont="1" applyFill="1" applyBorder="1" applyAlignment="1">
      <alignment vertical="center"/>
    </xf>
    <xf numFmtId="4" fontId="27" fillId="17" borderId="71" xfId="0" applyNumberFormat="1" applyFont="1" applyFill="1" applyBorder="1" applyAlignment="1">
      <alignment vertical="center"/>
    </xf>
    <xf numFmtId="4" fontId="27" fillId="17" borderId="33" xfId="0" applyNumberFormat="1" applyFont="1" applyFill="1" applyBorder="1" applyAlignment="1">
      <alignment vertical="center"/>
    </xf>
    <xf numFmtId="173" fontId="27" fillId="0" borderId="13" xfId="0" applyNumberFormat="1" applyFont="1" applyBorder="1" applyAlignment="1">
      <alignment vertical="center"/>
    </xf>
    <xf numFmtId="173" fontId="27" fillId="0" borderId="58" xfId="0" applyNumberFormat="1" applyFont="1" applyBorder="1" applyAlignment="1">
      <alignment vertical="center"/>
    </xf>
    <xf numFmtId="173" fontId="27" fillId="0" borderId="14" xfId="0" applyNumberFormat="1" applyFont="1" applyBorder="1" applyAlignment="1">
      <alignment vertical="center"/>
    </xf>
    <xf numFmtId="4" fontId="27" fillId="0" borderId="56" xfId="0" applyNumberFormat="1" applyFont="1" applyBorder="1" applyAlignment="1">
      <alignment vertical="center"/>
    </xf>
    <xf numFmtId="4" fontId="27" fillId="0" borderId="23" xfId="0" applyNumberFormat="1" applyFont="1" applyBorder="1" applyAlignment="1">
      <alignment vertical="center"/>
    </xf>
    <xf numFmtId="4" fontId="27" fillId="0" borderId="57" xfId="0" applyNumberFormat="1" applyFont="1" applyBorder="1" applyAlignment="1">
      <alignment vertical="center"/>
    </xf>
    <xf numFmtId="4" fontId="33" fillId="17" borderId="7" xfId="0" applyNumberFormat="1" applyFont="1" applyFill="1" applyBorder="1" applyAlignment="1">
      <alignment horizontal="center" vertical="center"/>
    </xf>
    <xf numFmtId="4" fontId="33" fillId="17" borderId="34" xfId="0" applyNumberFormat="1" applyFont="1" applyFill="1" applyBorder="1" applyAlignment="1">
      <alignment horizontal="center" vertical="center"/>
    </xf>
    <xf numFmtId="4" fontId="28" fillId="3" borderId="35" xfId="0" applyNumberFormat="1" applyFont="1" applyFill="1" applyBorder="1" applyAlignment="1">
      <alignment vertical="center"/>
    </xf>
    <xf numFmtId="4" fontId="28" fillId="3" borderId="36" xfId="0" applyNumberFormat="1" applyFont="1" applyFill="1" applyBorder="1" applyAlignment="1">
      <alignment vertical="center"/>
    </xf>
    <xf numFmtId="4" fontId="28" fillId="3" borderId="37" xfId="0" applyNumberFormat="1" applyFont="1" applyFill="1" applyBorder="1" applyAlignment="1">
      <alignment vertical="center"/>
    </xf>
    <xf numFmtId="4" fontId="28" fillId="3" borderId="35" xfId="0" applyNumberFormat="1" applyFont="1" applyFill="1" applyBorder="1" applyAlignment="1">
      <alignment horizontal="center" vertical="center"/>
    </xf>
    <xf numFmtId="4" fontId="28" fillId="3" borderId="36" xfId="0" applyNumberFormat="1" applyFont="1" applyFill="1" applyBorder="1" applyAlignment="1">
      <alignment horizontal="center" vertical="center"/>
    </xf>
    <xf numFmtId="4" fontId="33" fillId="33" borderId="56" xfId="0" applyNumberFormat="1" applyFont="1" applyFill="1" applyBorder="1" applyAlignment="1">
      <alignment vertical="center"/>
    </xf>
    <xf numFmtId="4" fontId="33" fillId="33" borderId="23" xfId="0" applyNumberFormat="1" applyFont="1" applyFill="1" applyBorder="1" applyAlignment="1">
      <alignment vertical="center"/>
    </xf>
    <xf numFmtId="4" fontId="27" fillId="33" borderId="23" xfId="0" applyNumberFormat="1" applyFont="1" applyFill="1" applyBorder="1" applyAlignment="1">
      <alignment vertical="center"/>
    </xf>
    <xf numFmtId="4" fontId="27" fillId="33" borderId="57" xfId="0" applyNumberFormat="1" applyFont="1" applyFill="1" applyBorder="1" applyAlignment="1">
      <alignment vertical="center"/>
    </xf>
    <xf numFmtId="4" fontId="28" fillId="3" borderId="16" xfId="0" applyNumberFormat="1" applyFont="1" applyFill="1" applyBorder="1" applyAlignment="1">
      <alignment vertical="center"/>
    </xf>
    <xf numFmtId="4" fontId="28" fillId="0" borderId="35" xfId="0" applyNumberFormat="1" applyFont="1" applyBorder="1" applyAlignment="1">
      <alignment horizontal="left" vertical="center"/>
    </xf>
    <xf numFmtId="4" fontId="27" fillId="0" borderId="36" xfId="0" applyNumberFormat="1" applyFont="1" applyBorder="1" applyAlignment="1">
      <alignment horizontal="left" vertical="center"/>
    </xf>
    <xf numFmtId="4" fontId="27" fillId="0" borderId="37" xfId="0" applyNumberFormat="1" applyFont="1" applyBorder="1" applyAlignment="1">
      <alignment horizontal="left" vertical="center"/>
    </xf>
    <xf numFmtId="4" fontId="33" fillId="17" borderId="26" xfId="0" applyNumberFormat="1" applyFont="1" applyFill="1" applyBorder="1" applyAlignment="1">
      <alignment vertical="center"/>
    </xf>
    <xf numFmtId="4" fontId="27" fillId="17" borderId="4" xfId="0" applyNumberFormat="1" applyFont="1" applyFill="1" applyBorder="1" applyAlignment="1">
      <alignment vertical="center"/>
    </xf>
    <xf numFmtId="4" fontId="50" fillId="17" borderId="51" xfId="0" applyNumberFormat="1" applyFont="1" applyFill="1" applyBorder="1" applyAlignment="1">
      <alignment vertical="center"/>
    </xf>
    <xf numFmtId="4" fontId="50" fillId="17" borderId="38" xfId="0" applyNumberFormat="1" applyFont="1" applyFill="1" applyBorder="1" applyAlignment="1">
      <alignment vertical="center"/>
    </xf>
    <xf numFmtId="4" fontId="50" fillId="17" borderId="27" xfId="0" applyNumberFormat="1" applyFont="1" applyFill="1" applyBorder="1" applyAlignment="1">
      <alignment vertical="center"/>
    </xf>
    <xf numFmtId="4" fontId="27" fillId="17" borderId="9" xfId="0" applyNumberFormat="1" applyFont="1" applyFill="1" applyBorder="1" applyAlignment="1">
      <alignment vertical="center"/>
    </xf>
    <xf numFmtId="4" fontId="33" fillId="33" borderId="6" xfId="0" applyNumberFormat="1" applyFont="1" applyFill="1" applyBorder="1" applyAlignment="1">
      <alignment vertical="center"/>
    </xf>
    <xf numFmtId="4" fontId="33" fillId="33" borderId="21" xfId="0" applyNumberFormat="1" applyFont="1" applyFill="1" applyBorder="1" applyAlignment="1">
      <alignment vertical="center"/>
    </xf>
    <xf numFmtId="4" fontId="111" fillId="0" borderId="52" xfId="0" applyNumberFormat="1" applyFont="1" applyBorder="1" applyAlignment="1">
      <alignment vertical="center"/>
    </xf>
    <xf numFmtId="4" fontId="111" fillId="0" borderId="53" xfId="0" applyNumberFormat="1" applyFont="1" applyBorder="1" applyAlignment="1">
      <alignment vertical="center"/>
    </xf>
    <xf numFmtId="4" fontId="111" fillId="0" borderId="54" xfId="0" applyNumberFormat="1" applyFont="1" applyBorder="1" applyAlignment="1">
      <alignment vertical="center"/>
    </xf>
    <xf numFmtId="4" fontId="38" fillId="17" borderId="69" xfId="0" applyNumberFormat="1" applyFont="1" applyFill="1" applyBorder="1" applyAlignment="1">
      <alignment vertical="center"/>
    </xf>
    <xf numFmtId="4" fontId="38" fillId="17" borderId="53" xfId="0" applyNumberFormat="1" applyFont="1" applyFill="1" applyBorder="1" applyAlignment="1">
      <alignment vertical="center"/>
    </xf>
    <xf numFmtId="4" fontId="38" fillId="17" borderId="70" xfId="0" applyNumberFormat="1" applyFont="1" applyFill="1" applyBorder="1" applyAlignment="1">
      <alignment vertical="center"/>
    </xf>
    <xf numFmtId="4" fontId="29" fillId="3" borderId="35" xfId="0" applyNumberFormat="1" applyFont="1" applyFill="1" applyBorder="1" applyAlignment="1">
      <alignment horizontal="center" vertical="center" wrapText="1"/>
    </xf>
    <xf numFmtId="4" fontId="29" fillId="3" borderId="37" xfId="0" applyNumberFormat="1" applyFont="1" applyFill="1" applyBorder="1" applyAlignment="1">
      <alignment horizontal="center" vertical="center" wrapText="1"/>
    </xf>
    <xf numFmtId="4" fontId="29" fillId="3" borderId="8" xfId="0" applyNumberFormat="1" applyFont="1" applyFill="1" applyBorder="1" applyAlignment="1">
      <alignment horizontal="center" vertical="center" wrapText="1"/>
    </xf>
    <xf numFmtId="4" fontId="29" fillId="3" borderId="39" xfId="0" applyNumberFormat="1" applyFont="1" applyFill="1" applyBorder="1" applyAlignment="1">
      <alignment horizontal="center" vertical="center" wrapText="1"/>
    </xf>
    <xf numFmtId="4" fontId="29" fillId="0" borderId="52" xfId="0" applyNumberFormat="1" applyFont="1" applyBorder="1" applyAlignment="1">
      <alignment vertical="center"/>
    </xf>
    <xf numFmtId="4" fontId="29" fillId="0" borderId="53" xfId="0" applyNumberFormat="1" applyFont="1" applyBorder="1" applyAlignment="1">
      <alignment vertical="center"/>
    </xf>
    <xf numFmtId="4" fontId="29" fillId="0" borderId="54" xfId="0" applyNumberFormat="1" applyFont="1" applyBorder="1" applyAlignment="1">
      <alignment vertical="center"/>
    </xf>
    <xf numFmtId="4" fontId="38" fillId="3" borderId="69" xfId="0" applyNumberFormat="1" applyFont="1" applyFill="1" applyBorder="1" applyAlignment="1">
      <alignment vertical="center"/>
    </xf>
    <xf numFmtId="4" fontId="38" fillId="3" borderId="53" xfId="0" applyNumberFormat="1" applyFont="1" applyFill="1" applyBorder="1" applyAlignment="1">
      <alignment vertical="center"/>
    </xf>
    <xf numFmtId="4" fontId="38" fillId="3" borderId="70" xfId="0" applyNumberFormat="1" applyFont="1" applyFill="1" applyBorder="1" applyAlignment="1">
      <alignment vertical="center"/>
    </xf>
    <xf numFmtId="4" fontId="27" fillId="0" borderId="10" xfId="0" applyNumberFormat="1" applyFont="1" applyBorder="1" applyAlignment="1">
      <alignment vertical="center"/>
    </xf>
    <xf numFmtId="4" fontId="27" fillId="0" borderId="71" xfId="0" applyNumberFormat="1" applyFont="1" applyBorder="1" applyAlignment="1">
      <alignment vertical="center"/>
    </xf>
    <xf numFmtId="4" fontId="27" fillId="0" borderId="33" xfId="0" applyNumberFormat="1" applyFont="1" applyBorder="1" applyAlignment="1">
      <alignment vertical="center"/>
    </xf>
    <xf numFmtId="3" fontId="27" fillId="0" borderId="3" xfId="0" applyNumberFormat="1" applyFont="1" applyBorder="1" applyAlignment="1">
      <alignment horizontal="center" vertical="center"/>
    </xf>
    <xf numFmtId="0" fontId="33" fillId="17" borderId="57" xfId="0" applyFont="1" applyFill="1" applyBorder="1" applyAlignment="1">
      <alignment vertical="center"/>
    </xf>
    <xf numFmtId="0" fontId="27" fillId="17" borderId="6" xfId="0" applyFont="1" applyFill="1" applyBorder="1" applyAlignment="1">
      <alignment vertical="center"/>
    </xf>
    <xf numFmtId="0" fontId="33" fillId="17" borderId="33" xfId="0" applyFont="1" applyFill="1" applyBorder="1" applyAlignment="1">
      <alignment vertical="center"/>
    </xf>
    <xf numFmtId="0" fontId="27" fillId="17" borderId="9" xfId="0" applyFont="1" applyFill="1" applyBorder="1" applyAlignment="1">
      <alignment vertical="center"/>
    </xf>
    <xf numFmtId="0" fontId="33" fillId="17" borderId="1" xfId="0" applyFont="1" applyFill="1" applyBorder="1" applyAlignment="1">
      <alignment horizontal="center" vertical="center"/>
    </xf>
    <xf numFmtId="0" fontId="27" fillId="17" borderId="3" xfId="0" applyFont="1" applyFill="1" applyBorder="1" applyAlignment="1">
      <alignment horizontal="center" vertical="center"/>
    </xf>
    <xf numFmtId="0" fontId="75" fillId="0" borderId="30" xfId="0" applyFont="1" applyBorder="1" applyAlignment="1">
      <alignment vertical="center"/>
    </xf>
    <xf numFmtId="0" fontId="33" fillId="17" borderId="14" xfId="0" applyFont="1" applyFill="1" applyBorder="1" applyAlignment="1">
      <alignment horizontal="center" vertical="center"/>
    </xf>
    <xf numFmtId="0" fontId="27" fillId="0" borderId="52" xfId="0" applyFont="1" applyBorder="1" applyAlignment="1">
      <alignment vertical="center"/>
    </xf>
    <xf numFmtId="0" fontId="27" fillId="0" borderId="53" xfId="0" applyFont="1" applyBorder="1" applyAlignment="1">
      <alignment vertical="center"/>
    </xf>
    <xf numFmtId="0" fontId="27" fillId="0" borderId="54" xfId="0" applyFont="1" applyBorder="1" applyAlignment="1">
      <alignment vertical="center"/>
    </xf>
    <xf numFmtId="0" fontId="33" fillId="17" borderId="58" xfId="0" applyFont="1" applyFill="1" applyBorder="1" applyAlignment="1">
      <alignment vertical="center"/>
    </xf>
    <xf numFmtId="0" fontId="27" fillId="17" borderId="58" xfId="0" applyFont="1" applyFill="1" applyBorder="1" applyAlignment="1">
      <alignment vertical="center"/>
    </xf>
    <xf numFmtId="0" fontId="27" fillId="17" borderId="14" xfId="0" applyFont="1" applyFill="1" applyBorder="1" applyAlignment="1">
      <alignment vertical="center"/>
    </xf>
    <xf numFmtId="0" fontId="29" fillId="0" borderId="69" xfId="0" applyFont="1" applyBorder="1" applyAlignment="1">
      <alignment horizontal="center" vertical="center" wrapText="1"/>
    </xf>
    <xf numFmtId="0" fontId="29" fillId="0" borderId="53" xfId="0" applyFont="1" applyBorder="1" applyAlignment="1">
      <alignment horizontal="center" vertical="center" wrapText="1"/>
    </xf>
    <xf numFmtId="0" fontId="29" fillId="0" borderId="54" xfId="0" applyFont="1" applyBorder="1" applyAlignment="1">
      <alignment horizontal="center" vertical="center" wrapText="1"/>
    </xf>
    <xf numFmtId="0" fontId="27" fillId="17" borderId="4" xfId="0" applyFont="1" applyFill="1" applyBorder="1" applyAlignment="1">
      <alignment vertical="center"/>
    </xf>
    <xf numFmtId="0" fontId="33" fillId="17" borderId="56" xfId="0" applyFont="1" applyFill="1" applyBorder="1" applyAlignment="1">
      <alignment vertical="center"/>
    </xf>
    <xf numFmtId="0" fontId="33" fillId="17" borderId="23" xfId="0" applyFont="1" applyFill="1" applyBorder="1" applyAlignment="1">
      <alignment vertical="center"/>
    </xf>
    <xf numFmtId="0" fontId="33" fillId="17" borderId="10" xfId="0" applyFont="1" applyFill="1" applyBorder="1" applyAlignment="1">
      <alignment vertical="center"/>
    </xf>
    <xf numFmtId="0" fontId="33" fillId="17" borderId="71" xfId="0" applyFont="1" applyFill="1" applyBorder="1" applyAlignment="1">
      <alignment vertical="center"/>
    </xf>
    <xf numFmtId="4" fontId="27" fillId="0" borderId="10" xfId="0" applyNumberFormat="1" applyFont="1" applyBorder="1" applyAlignment="1">
      <alignment horizontal="center" vertical="center"/>
    </xf>
    <xf numFmtId="4" fontId="27" fillId="0" borderId="33" xfId="0" applyNumberFormat="1" applyFont="1" applyBorder="1" applyAlignment="1">
      <alignment horizontal="center" vertical="center"/>
    </xf>
    <xf numFmtId="0" fontId="27" fillId="17" borderId="14" xfId="0" applyFont="1" applyFill="1" applyBorder="1" applyAlignment="1">
      <alignment horizontal="center" vertical="center"/>
    </xf>
    <xf numFmtId="168" fontId="27" fillId="0" borderId="6" xfId="0" applyNumberFormat="1" applyFont="1" applyBorder="1" applyAlignment="1">
      <alignment horizontal="center" vertical="center"/>
    </xf>
    <xf numFmtId="0" fontId="33" fillId="17" borderId="13" xfId="0" applyFont="1" applyFill="1" applyBorder="1" applyAlignment="1">
      <alignment vertical="center"/>
    </xf>
    <xf numFmtId="0" fontId="33" fillId="17" borderId="14" xfId="0" applyFont="1" applyFill="1" applyBorder="1" applyAlignment="1">
      <alignment vertical="center"/>
    </xf>
    <xf numFmtId="0" fontId="53" fillId="0" borderId="42" xfId="0" applyFont="1" applyBorder="1" applyAlignment="1">
      <alignment horizontal="left" vertical="center" wrapText="1"/>
    </xf>
    <xf numFmtId="0" fontId="53" fillId="0" borderId="0" xfId="0" applyFont="1" applyAlignment="1">
      <alignment horizontal="left" vertical="center" wrapText="1"/>
    </xf>
    <xf numFmtId="168" fontId="27" fillId="0" borderId="52" xfId="0" applyNumberFormat="1" applyFont="1" applyBorder="1" applyAlignment="1">
      <alignment horizontal="center" vertical="center"/>
    </xf>
    <xf numFmtId="168" fontId="27" fillId="0" borderId="70" xfId="0" applyNumberFormat="1" applyFont="1" applyBorder="1" applyAlignment="1">
      <alignment horizontal="center" vertical="center"/>
    </xf>
    <xf numFmtId="168" fontId="27" fillId="0" borderId="3" xfId="0" applyNumberFormat="1" applyFont="1" applyBorder="1" applyAlignment="1">
      <alignment horizontal="center" vertical="center"/>
    </xf>
    <xf numFmtId="3" fontId="33" fillId="0" borderId="35" xfId="0" applyNumberFormat="1" applyFont="1" applyBorder="1" applyAlignment="1">
      <alignment horizontal="center" vertical="center"/>
    </xf>
    <xf numFmtId="3" fontId="33" fillId="0" borderId="36" xfId="0" applyNumberFormat="1" applyFont="1" applyBorder="1" applyAlignment="1">
      <alignment horizontal="center" vertical="center"/>
    </xf>
    <xf numFmtId="3" fontId="33" fillId="0" borderId="37" xfId="0" applyNumberFormat="1" applyFont="1" applyBorder="1" applyAlignment="1">
      <alignment horizontal="center" vertical="center"/>
    </xf>
    <xf numFmtId="3" fontId="33" fillId="0" borderId="8" xfId="0" applyNumberFormat="1" applyFont="1" applyBorder="1" applyAlignment="1">
      <alignment horizontal="center" vertical="center"/>
    </xf>
    <xf numFmtId="3" fontId="33" fillId="0" borderId="38" xfId="0" applyNumberFormat="1" applyFont="1" applyBorder="1" applyAlignment="1">
      <alignment horizontal="center" vertical="center"/>
    </xf>
    <xf numFmtId="3" fontId="33" fillId="0" borderId="39" xfId="0" applyNumberFormat="1" applyFont="1" applyBorder="1" applyAlignment="1">
      <alignment horizontal="center" vertical="center"/>
    </xf>
    <xf numFmtId="0" fontId="45" fillId="0" borderId="17" xfId="0" applyFont="1" applyBorder="1" applyAlignment="1">
      <alignment horizontal="center" vertical="center"/>
    </xf>
    <xf numFmtId="0" fontId="45" fillId="0" borderId="28" xfId="0" applyFont="1" applyBorder="1" applyAlignment="1">
      <alignment horizontal="center" vertical="center"/>
    </xf>
    <xf numFmtId="0" fontId="28" fillId="0" borderId="26" xfId="0" applyFont="1" applyBorder="1" applyAlignment="1">
      <alignment vertical="center"/>
    </xf>
    <xf numFmtId="0" fontId="45" fillId="0" borderId="2" xfId="0" applyFont="1" applyBorder="1" applyAlignment="1">
      <alignment horizontal="center" vertical="center"/>
    </xf>
    <xf numFmtId="0" fontId="45" fillId="0" borderId="26" xfId="0" applyFont="1" applyBorder="1" applyAlignment="1">
      <alignment horizontal="center" vertical="center"/>
    </xf>
    <xf numFmtId="0" fontId="51" fillId="0" borderId="13" xfId="0" applyFont="1" applyBorder="1" applyAlignment="1">
      <alignment horizontal="center" vertical="center"/>
    </xf>
    <xf numFmtId="0" fontId="20" fillId="0" borderId="14" xfId="0" applyFont="1" applyBorder="1" applyAlignment="1">
      <alignment horizontal="center" vertical="center"/>
    </xf>
    <xf numFmtId="0" fontId="57" fillId="0" borderId="40" xfId="0" applyFont="1" applyBorder="1" applyAlignment="1">
      <alignment horizontal="center" vertical="center"/>
    </xf>
    <xf numFmtId="0" fontId="57" fillId="0" borderId="41" xfId="0" applyFont="1" applyBorder="1" applyAlignment="1">
      <alignment horizontal="center" vertical="center"/>
    </xf>
    <xf numFmtId="0" fontId="57" fillId="16" borderId="69" xfId="0" applyFont="1" applyFill="1" applyBorder="1" applyAlignment="1">
      <alignment horizontal="justify" vertical="center" wrapText="1"/>
    </xf>
    <xf numFmtId="0" fontId="57" fillId="16" borderId="86" xfId="0" applyFont="1" applyFill="1" applyBorder="1" applyAlignment="1">
      <alignment horizontal="justify" vertical="center" wrapText="1"/>
    </xf>
    <xf numFmtId="0" fontId="57" fillId="0" borderId="40" xfId="0" applyFont="1" applyBorder="1" applyAlignment="1">
      <alignment horizontal="center" vertical="center" wrapText="1"/>
    </xf>
    <xf numFmtId="0" fontId="57" fillId="0" borderId="41" xfId="0" applyFont="1" applyBorder="1" applyAlignment="1">
      <alignment horizontal="center" vertical="center" wrapText="1"/>
    </xf>
    <xf numFmtId="0" fontId="57" fillId="16" borderId="8" xfId="0" applyFont="1" applyFill="1" applyBorder="1" applyAlignment="1">
      <alignment horizontal="justify" vertical="center" wrapText="1"/>
    </xf>
    <xf numFmtId="0" fontId="57" fillId="16" borderId="87" xfId="0" applyFont="1" applyFill="1" applyBorder="1" applyAlignment="1">
      <alignment horizontal="justify" vertical="center" wrapText="1"/>
    </xf>
    <xf numFmtId="0" fontId="56" fillId="0" borderId="40" xfId="0" applyFont="1" applyBorder="1" applyAlignment="1">
      <alignment horizontal="center" vertical="center"/>
    </xf>
    <xf numFmtId="0" fontId="56" fillId="0" borderId="41" xfId="0" applyFont="1" applyBorder="1" applyAlignment="1">
      <alignment horizontal="center" vertical="center"/>
    </xf>
    <xf numFmtId="0" fontId="56" fillId="0" borderId="88" xfId="0" applyFont="1" applyBorder="1" applyAlignment="1">
      <alignment horizontal="center" vertical="center"/>
    </xf>
    <xf numFmtId="0" fontId="56" fillId="0" borderId="89" xfId="0" applyFont="1" applyBorder="1" applyAlignment="1">
      <alignment horizontal="center" vertical="center"/>
    </xf>
    <xf numFmtId="0" fontId="57" fillId="0" borderId="72" xfId="0" applyFont="1" applyBorder="1" applyAlignment="1">
      <alignment horizontal="center" vertical="center"/>
    </xf>
    <xf numFmtId="0" fontId="57" fillId="16" borderId="35" xfId="0" applyFont="1" applyFill="1" applyBorder="1" applyAlignment="1">
      <alignment horizontal="justify" vertical="center" wrapText="1"/>
    </xf>
    <xf numFmtId="0" fontId="57" fillId="16" borderId="84" xfId="0" applyFont="1" applyFill="1" applyBorder="1" applyAlignment="1">
      <alignment horizontal="justify" vertical="center" wrapText="1"/>
    </xf>
    <xf numFmtId="0" fontId="57" fillId="0" borderId="35" xfId="0" applyFont="1" applyBorder="1" applyAlignment="1">
      <alignment horizontal="center" vertical="center"/>
    </xf>
    <xf numFmtId="0" fontId="57" fillId="16" borderId="42" xfId="0" applyFont="1" applyFill="1" applyBorder="1" applyAlignment="1">
      <alignment horizontal="justify" vertical="center" wrapText="1"/>
    </xf>
    <xf numFmtId="0" fontId="57" fillId="16" borderId="85" xfId="0" applyFont="1" applyFill="1" applyBorder="1" applyAlignment="1">
      <alignment horizontal="justify" vertical="center" wrapText="1"/>
    </xf>
    <xf numFmtId="0" fontId="57" fillId="0" borderId="35" xfId="0" applyFont="1" applyBorder="1" applyAlignment="1">
      <alignment horizontal="center" vertical="center" wrapText="1"/>
    </xf>
    <xf numFmtId="0" fontId="57" fillId="0" borderId="72" xfId="0" applyFont="1" applyBorder="1" applyAlignment="1">
      <alignment horizontal="center" vertical="center" wrapText="1"/>
    </xf>
    <xf numFmtId="0" fontId="51" fillId="0" borderId="40" xfId="0" applyFont="1" applyBorder="1" applyAlignment="1">
      <alignment horizontal="center" vertical="center"/>
    </xf>
    <xf numFmtId="0" fontId="51" fillId="0" borderId="72" xfId="0" applyFont="1" applyBorder="1" applyAlignment="1">
      <alignment horizontal="center" vertical="center"/>
    </xf>
    <xf numFmtId="0" fontId="51" fillId="16" borderId="35" xfId="0" applyFont="1" applyFill="1" applyBorder="1" applyAlignment="1">
      <alignment horizontal="justify" vertical="center" wrapText="1"/>
    </xf>
    <xf numFmtId="0" fontId="51" fillId="16" borderId="84" xfId="0" applyFont="1" applyFill="1" applyBorder="1" applyAlignment="1">
      <alignment horizontal="justify" vertical="center" wrapText="1"/>
    </xf>
    <xf numFmtId="0" fontId="57" fillId="0" borderId="97" xfId="0" applyFont="1" applyBorder="1" applyAlignment="1">
      <alignment horizontal="center" vertical="center" wrapText="1"/>
    </xf>
    <xf numFmtId="0" fontId="57" fillId="0" borderId="98" xfId="0" applyFont="1" applyBorder="1" applyAlignment="1">
      <alignment horizontal="center" vertical="center" wrapText="1"/>
    </xf>
    <xf numFmtId="0" fontId="57" fillId="16" borderId="99" xfId="0" applyFont="1" applyFill="1" applyBorder="1" applyAlignment="1">
      <alignment horizontal="justify" vertical="center" wrapText="1"/>
    </xf>
    <xf numFmtId="0" fontId="57" fillId="16" borderId="96" xfId="0" applyFont="1" applyFill="1" applyBorder="1" applyAlignment="1">
      <alignment horizontal="justify" vertical="center" wrapText="1"/>
    </xf>
    <xf numFmtId="0" fontId="51" fillId="16" borderId="8" xfId="0" applyFont="1" applyFill="1" applyBorder="1" applyAlignment="1">
      <alignment horizontal="justify" vertical="center" wrapText="1"/>
    </xf>
    <xf numFmtId="0" fontId="51" fillId="16" borderId="87" xfId="0" applyFont="1" applyFill="1" applyBorder="1" applyAlignment="1">
      <alignment horizontal="justify" vertical="center" wrapText="1"/>
    </xf>
    <xf numFmtId="0" fontId="51" fillId="16" borderId="8" xfId="0" applyFont="1" applyFill="1" applyBorder="1" applyAlignment="1">
      <alignment vertical="center" wrapText="1"/>
    </xf>
    <xf numFmtId="0" fontId="51" fillId="16" borderId="87" xfId="0" applyFont="1" applyFill="1" applyBorder="1" applyAlignment="1">
      <alignment vertical="center" wrapText="1"/>
    </xf>
    <xf numFmtId="0" fontId="27" fillId="3" borderId="56" xfId="0" applyFont="1" applyFill="1" applyBorder="1" applyAlignment="1">
      <alignment horizontal="left" vertical="center" wrapText="1"/>
    </xf>
    <xf numFmtId="0" fontId="27" fillId="3" borderId="23" xfId="0" applyFont="1" applyFill="1" applyBorder="1" applyAlignment="1">
      <alignment horizontal="left" vertical="center" wrapText="1"/>
    </xf>
    <xf numFmtId="0" fontId="27" fillId="3" borderId="57" xfId="0" applyFont="1" applyFill="1" applyBorder="1" applyAlignment="1">
      <alignment horizontal="left" vertical="center" wrapText="1"/>
    </xf>
    <xf numFmtId="0" fontId="27" fillId="0" borderId="56" xfId="0" applyFont="1" applyBorder="1" applyAlignment="1">
      <alignment horizontal="left" vertical="center" wrapText="1"/>
    </xf>
    <xf numFmtId="0" fontId="27" fillId="0" borderId="23" xfId="0" applyFont="1" applyBorder="1" applyAlignment="1">
      <alignment horizontal="left" vertical="center" wrapText="1"/>
    </xf>
    <xf numFmtId="0" fontId="27" fillId="0" borderId="57" xfId="0" applyFont="1" applyBorder="1" applyAlignment="1">
      <alignment horizontal="left" vertical="center" wrapText="1"/>
    </xf>
    <xf numFmtId="0" fontId="33" fillId="3" borderId="5" xfId="0" applyFont="1" applyFill="1" applyBorder="1" applyAlignment="1">
      <alignment horizontal="center" vertical="center" wrapText="1"/>
    </xf>
    <xf numFmtId="0" fontId="33" fillId="3" borderId="32" xfId="0" applyFont="1" applyFill="1" applyBorder="1" applyAlignment="1">
      <alignment horizontal="center" vertical="center" wrapText="1"/>
    </xf>
    <xf numFmtId="0" fontId="33" fillId="3" borderId="1" xfId="0" applyFont="1" applyFill="1" applyBorder="1" applyAlignment="1">
      <alignment horizontal="center" vertical="center" wrapText="1"/>
    </xf>
    <xf numFmtId="0" fontId="33" fillId="17" borderId="3" xfId="0" applyFont="1" applyFill="1" applyBorder="1" applyAlignment="1">
      <alignment vertical="center" wrapText="1"/>
    </xf>
    <xf numFmtId="0" fontId="33" fillId="17" borderId="6" xfId="0" applyFont="1" applyFill="1" applyBorder="1" applyAlignment="1">
      <alignment vertical="center" wrapText="1"/>
    </xf>
    <xf numFmtId="0" fontId="33" fillId="17" borderId="9" xfId="0" applyFont="1" applyFill="1" applyBorder="1" applyAlignment="1">
      <alignment vertical="center" wrapText="1"/>
    </xf>
    <xf numFmtId="0" fontId="33" fillId="17" borderId="10" xfId="0" applyFont="1" applyFill="1" applyBorder="1" applyAlignment="1">
      <alignment vertical="center" wrapText="1"/>
    </xf>
    <xf numFmtId="0" fontId="27" fillId="17" borderId="33" xfId="0" applyFont="1" applyFill="1" applyBorder="1" applyAlignment="1">
      <alignment vertical="center" wrapText="1"/>
    </xf>
    <xf numFmtId="0" fontId="33" fillId="17" borderId="14" xfId="0" applyFont="1" applyFill="1" applyBorder="1" applyAlignment="1">
      <alignment vertical="center" wrapText="1"/>
    </xf>
    <xf numFmtId="0" fontId="27" fillId="17" borderId="3" xfId="0" applyFont="1" applyFill="1" applyBorder="1" applyAlignment="1">
      <alignment vertical="center" wrapText="1"/>
    </xf>
    <xf numFmtId="0" fontId="27" fillId="3" borderId="9" xfId="0" applyFont="1" applyFill="1" applyBorder="1" applyAlignment="1">
      <alignment horizontal="left" vertical="center" wrapText="1"/>
    </xf>
    <xf numFmtId="0" fontId="27" fillId="3" borderId="34" xfId="0" applyFont="1" applyFill="1" applyBorder="1" applyAlignment="1">
      <alignment horizontal="left" vertical="center" wrapText="1"/>
    </xf>
    <xf numFmtId="0" fontId="33" fillId="17" borderId="15" xfId="0" applyFont="1" applyFill="1" applyBorder="1" applyAlignment="1">
      <alignment horizontal="center" vertical="center" wrapText="1"/>
    </xf>
    <xf numFmtId="0" fontId="27" fillId="17" borderId="16" xfId="0" applyFont="1" applyFill="1" applyBorder="1" applyAlignment="1">
      <alignment horizontal="center" vertical="center" wrapText="1"/>
    </xf>
    <xf numFmtId="0" fontId="27" fillId="0" borderId="48" xfId="0" applyFont="1" applyBorder="1" applyAlignment="1">
      <alignment horizontal="left" vertical="center" wrapText="1"/>
    </xf>
    <xf numFmtId="0" fontId="27" fillId="0" borderId="49" xfId="0" applyFont="1" applyBorder="1" applyAlignment="1">
      <alignment horizontal="left" vertical="center" wrapText="1"/>
    </xf>
    <xf numFmtId="0" fontId="27" fillId="0" borderId="50" xfId="0" applyFont="1" applyBorder="1" applyAlignment="1">
      <alignment horizontal="left" vertical="center" wrapText="1"/>
    </xf>
    <xf numFmtId="0" fontId="28" fillId="0" borderId="12" xfId="0" applyFont="1" applyBorder="1" applyAlignment="1">
      <alignment horizontal="center" vertical="center" wrapText="1"/>
    </xf>
    <xf numFmtId="0" fontId="28" fillId="0" borderId="18" xfId="0" applyFont="1" applyBorder="1" applyAlignment="1">
      <alignment horizontal="center" vertical="center" wrapText="1"/>
    </xf>
    <xf numFmtId="0" fontId="28" fillId="0" borderId="25" xfId="0" applyFont="1" applyBorder="1" applyAlignment="1">
      <alignment horizontal="center" vertical="center" wrapText="1"/>
    </xf>
    <xf numFmtId="0" fontId="27" fillId="0" borderId="19" xfId="0" applyFont="1" applyBorder="1" applyAlignment="1">
      <alignment vertical="center" wrapText="1"/>
    </xf>
    <xf numFmtId="0" fontId="27" fillId="0" borderId="26" xfId="0" applyFont="1" applyBorder="1" applyAlignment="1">
      <alignment vertical="center" wrapText="1"/>
    </xf>
    <xf numFmtId="0" fontId="28" fillId="0" borderId="15" xfId="0" applyFont="1" applyBorder="1" applyAlignment="1">
      <alignment vertical="center" wrapText="1"/>
    </xf>
    <xf numFmtId="0" fontId="28" fillId="0" borderId="36" xfId="0" applyFont="1" applyBorder="1" applyAlignment="1">
      <alignment vertical="center" wrapText="1"/>
    </xf>
    <xf numFmtId="0" fontId="28" fillId="0" borderId="16" xfId="0" applyFont="1" applyBorder="1" applyAlignment="1">
      <alignment vertical="center" wrapText="1"/>
    </xf>
    <xf numFmtId="0" fontId="28" fillId="0" borderId="20" xfId="0" applyFont="1" applyBorder="1" applyAlignment="1">
      <alignment vertical="center" wrapText="1"/>
    </xf>
    <xf numFmtId="0" fontId="28" fillId="0" borderId="0" xfId="0" applyFont="1" applyAlignment="1">
      <alignment vertical="center" wrapText="1"/>
    </xf>
    <xf numFmtId="0" fontId="28" fillId="0" borderId="47" xfId="0" applyFont="1" applyBorder="1" applyAlignment="1">
      <alignment vertical="center" wrapText="1"/>
    </xf>
    <xf numFmtId="0" fontId="28" fillId="0" borderId="51" xfId="0" applyFont="1" applyBorder="1" applyAlignment="1">
      <alignment vertical="center" wrapText="1"/>
    </xf>
    <xf numFmtId="0" fontId="28" fillId="0" borderId="38" xfId="0" applyFont="1" applyBorder="1" applyAlignment="1">
      <alignment vertical="center" wrapText="1"/>
    </xf>
    <xf numFmtId="0" fontId="28" fillId="0" borderId="27" xfId="0" applyFont="1" applyBorder="1" applyAlignment="1">
      <alignment vertical="center" wrapText="1"/>
    </xf>
    <xf numFmtId="0" fontId="27" fillId="3" borderId="24" xfId="0" applyFont="1" applyFill="1" applyBorder="1" applyAlignment="1">
      <alignment horizontal="left" vertical="center" wrapText="1"/>
    </xf>
    <xf numFmtId="0" fontId="27" fillId="3" borderId="6" xfId="0" applyFont="1" applyFill="1" applyBorder="1" applyAlignment="1">
      <alignment vertical="center" wrapText="1"/>
    </xf>
    <xf numFmtId="0" fontId="27" fillId="17" borderId="6" xfId="0" applyFont="1" applyFill="1" applyBorder="1" applyAlignment="1">
      <alignment vertical="center" wrapText="1"/>
    </xf>
    <xf numFmtId="0" fontId="33" fillId="17" borderId="27" xfId="0" applyFont="1" applyFill="1" applyBorder="1" applyAlignment="1">
      <alignment vertical="center" wrapText="1"/>
    </xf>
    <xf numFmtId="0" fontId="27" fillId="17" borderId="26" xfId="0" applyFont="1" applyFill="1" applyBorder="1" applyAlignment="1">
      <alignment vertical="center" wrapText="1"/>
    </xf>
    <xf numFmtId="0" fontId="33" fillId="17" borderId="3" xfId="0" applyFont="1" applyFill="1" applyBorder="1" applyAlignment="1">
      <alignment horizontal="center" vertical="center" wrapText="1"/>
    </xf>
    <xf numFmtId="0" fontId="27" fillId="17" borderId="3" xfId="0" applyFont="1" applyFill="1" applyBorder="1" applyAlignment="1">
      <alignment horizontal="center" vertical="center" wrapText="1"/>
    </xf>
    <xf numFmtId="0" fontId="33" fillId="17" borderId="48" xfId="0" applyFont="1" applyFill="1" applyBorder="1" applyAlignment="1">
      <alignment vertical="center" wrapText="1"/>
    </xf>
    <xf numFmtId="0" fontId="27" fillId="17" borderId="50" xfId="0" applyFont="1" applyFill="1" applyBorder="1" applyAlignment="1">
      <alignment vertical="center" wrapText="1"/>
    </xf>
    <xf numFmtId="0" fontId="33" fillId="17" borderId="16" xfId="0" applyFont="1" applyFill="1" applyBorder="1" applyAlignment="1">
      <alignment vertical="center" wrapText="1"/>
    </xf>
    <xf numFmtId="0" fontId="27" fillId="17" borderId="2" xfId="0" applyFont="1" applyFill="1" applyBorder="1" applyAlignment="1">
      <alignment vertical="center" wrapText="1"/>
    </xf>
    <xf numFmtId="0" fontId="27" fillId="3" borderId="3" xfId="0" applyFont="1" applyFill="1" applyBorder="1" applyAlignment="1">
      <alignment vertical="center" wrapText="1"/>
    </xf>
    <xf numFmtId="0" fontId="27" fillId="3" borderId="4" xfId="0" applyFont="1" applyFill="1" applyBorder="1" applyAlignment="1">
      <alignment vertical="center" wrapText="1"/>
    </xf>
    <xf numFmtId="0" fontId="27" fillId="3" borderId="7" xfId="0" applyFont="1" applyFill="1" applyBorder="1" applyAlignment="1">
      <alignment vertical="center" wrapText="1"/>
    </xf>
    <xf numFmtId="0" fontId="27" fillId="0" borderId="67" xfId="0" applyFont="1" applyBorder="1" applyAlignment="1">
      <alignment horizontal="left" vertical="center" wrapText="1"/>
    </xf>
    <xf numFmtId="0" fontId="29" fillId="0" borderId="69" xfId="0" applyFont="1" applyBorder="1" applyAlignment="1">
      <alignment vertical="center" wrapText="1"/>
    </xf>
    <xf numFmtId="0" fontId="29" fillId="0" borderId="53" xfId="0" applyFont="1" applyBorder="1" applyAlignment="1">
      <alignment vertical="center" wrapText="1"/>
    </xf>
    <xf numFmtId="0" fontId="29" fillId="0" borderId="54" xfId="0" applyFont="1" applyBorder="1" applyAlignment="1">
      <alignment vertical="center" wrapText="1"/>
    </xf>
    <xf numFmtId="0" fontId="27" fillId="0" borderId="13" xfId="0" applyFont="1" applyBorder="1" applyAlignment="1">
      <alignment horizontal="left" vertical="center" wrapText="1"/>
    </xf>
    <xf numFmtId="0" fontId="27" fillId="0" borderId="58" xfId="0" applyFont="1" applyBorder="1" applyAlignment="1">
      <alignment horizontal="left" vertical="center" wrapText="1"/>
    </xf>
    <xf numFmtId="0" fontId="27" fillId="0" borderId="14" xfId="0" applyFont="1" applyBorder="1" applyAlignment="1">
      <alignment horizontal="left" vertical="center" wrapText="1"/>
    </xf>
    <xf numFmtId="0" fontId="27" fillId="3" borderId="64" xfId="0" applyFont="1" applyFill="1" applyBorder="1" applyAlignment="1">
      <alignment horizontal="left" vertical="center" wrapText="1"/>
    </xf>
    <xf numFmtId="0" fontId="27" fillId="0" borderId="0" xfId="0" applyFont="1" applyAlignment="1">
      <alignment vertical="center" wrapText="1"/>
    </xf>
    <xf numFmtId="0" fontId="27" fillId="17" borderId="13" xfId="0" applyFont="1" applyFill="1" applyBorder="1" applyAlignment="1">
      <alignment horizontal="center" vertical="center" wrapText="1"/>
    </xf>
    <xf numFmtId="0" fontId="27" fillId="17" borderId="59" xfId="0" applyFont="1" applyFill="1" applyBorder="1" applyAlignment="1">
      <alignment horizontal="center" vertical="center" wrapText="1"/>
    </xf>
    <xf numFmtId="0" fontId="27" fillId="0" borderId="28" xfId="0" applyFont="1" applyBorder="1" applyAlignment="1">
      <alignment vertical="center" wrapText="1"/>
    </xf>
    <xf numFmtId="0" fontId="33" fillId="17" borderId="13" xfId="0" applyFont="1" applyFill="1" applyBorder="1" applyAlignment="1">
      <alignment horizontal="center" vertical="center" wrapText="1"/>
    </xf>
    <xf numFmtId="0" fontId="27" fillId="17" borderId="14" xfId="0" applyFont="1" applyFill="1" applyBorder="1" applyAlignment="1">
      <alignment horizontal="center" vertical="center" wrapText="1"/>
    </xf>
    <xf numFmtId="0" fontId="33" fillId="3" borderId="63" xfId="0" applyFont="1" applyFill="1" applyBorder="1" applyAlignment="1">
      <alignment horizontal="center" vertical="center" wrapText="1"/>
    </xf>
    <xf numFmtId="0" fontId="33" fillId="3" borderId="25" xfId="0" applyFont="1" applyFill="1" applyBorder="1" applyAlignment="1">
      <alignment horizontal="center" vertical="center" wrapText="1"/>
    </xf>
    <xf numFmtId="0" fontId="33" fillId="17" borderId="33" xfId="0" applyFont="1" applyFill="1" applyBorder="1" applyAlignment="1">
      <alignment vertical="center" wrapText="1"/>
    </xf>
    <xf numFmtId="0" fontId="27" fillId="17" borderId="9" xfId="0" applyFont="1" applyFill="1" applyBorder="1" applyAlignment="1">
      <alignment vertical="center" wrapText="1"/>
    </xf>
    <xf numFmtId="0" fontId="28" fillId="3" borderId="3" xfId="0" applyFont="1" applyFill="1" applyBorder="1" applyAlignment="1">
      <alignment vertical="center" wrapText="1"/>
    </xf>
    <xf numFmtId="0" fontId="28" fillId="3" borderId="6" xfId="0" applyFont="1" applyFill="1" applyBorder="1" applyAlignment="1">
      <alignment vertical="center" wrapText="1"/>
    </xf>
    <xf numFmtId="0" fontId="28" fillId="3" borderId="12" xfId="0" applyFont="1" applyFill="1" applyBorder="1" applyAlignment="1">
      <alignment horizontal="center" vertical="center" wrapText="1"/>
    </xf>
    <xf numFmtId="0" fontId="28" fillId="3" borderId="18" xfId="0" applyFont="1" applyFill="1" applyBorder="1" applyAlignment="1">
      <alignment horizontal="center" vertical="center" wrapText="1"/>
    </xf>
    <xf numFmtId="0" fontId="28" fillId="3" borderId="55" xfId="0" applyFont="1" applyFill="1" applyBorder="1" applyAlignment="1">
      <alignment horizontal="center" vertical="center" wrapText="1"/>
    </xf>
    <xf numFmtId="0" fontId="28" fillId="0" borderId="38" xfId="0" applyFont="1" applyBorder="1" applyAlignment="1">
      <alignment wrapText="1"/>
    </xf>
    <xf numFmtId="0" fontId="33" fillId="17" borderId="17" xfId="0" applyFont="1" applyFill="1" applyBorder="1" applyAlignment="1">
      <alignment horizontal="center" vertical="center" wrapText="1"/>
    </xf>
    <xf numFmtId="0" fontId="33" fillId="17" borderId="22" xfId="0" applyFont="1" applyFill="1" applyBorder="1" applyAlignment="1">
      <alignment horizontal="center" vertical="center" wrapText="1"/>
    </xf>
    <xf numFmtId="0" fontId="33" fillId="17" borderId="64" xfId="0" applyFont="1" applyFill="1" applyBorder="1" applyAlignment="1">
      <alignment horizontal="center" vertical="center" wrapText="1"/>
    </xf>
    <xf numFmtId="0" fontId="33" fillId="3" borderId="12" xfId="0" applyFont="1" applyFill="1" applyBorder="1" applyAlignment="1">
      <alignment horizontal="center" vertical="center" wrapText="1"/>
    </xf>
    <xf numFmtId="0" fontId="33" fillId="3" borderId="55" xfId="0" applyFont="1" applyFill="1" applyBorder="1" applyAlignment="1">
      <alignment horizontal="center" vertical="center" wrapText="1"/>
    </xf>
    <xf numFmtId="0" fontId="28" fillId="3" borderId="1" xfId="0" applyFont="1" applyFill="1" applyBorder="1" applyAlignment="1">
      <alignment horizontal="center" vertical="center" wrapText="1"/>
    </xf>
    <xf numFmtId="0" fontId="28" fillId="3" borderId="5" xfId="0" applyFont="1" applyFill="1" applyBorder="1" applyAlignment="1">
      <alignment horizontal="center" vertical="center" wrapText="1"/>
    </xf>
    <xf numFmtId="0" fontId="33" fillId="17" borderId="4" xfId="0" applyFont="1" applyFill="1" applyBorder="1" applyAlignment="1">
      <alignment horizontal="center" vertical="center" wrapText="1"/>
    </xf>
    <xf numFmtId="0" fontId="33" fillId="17" borderId="7" xfId="0" applyFont="1" applyFill="1" applyBorder="1" applyAlignment="1">
      <alignment horizontal="center" vertical="center" wrapText="1"/>
    </xf>
    <xf numFmtId="0" fontId="27" fillId="3" borderId="3" xfId="0" applyFont="1" applyFill="1" applyBorder="1" applyAlignment="1">
      <alignment horizontal="left" vertical="center" wrapText="1"/>
    </xf>
    <xf numFmtId="0" fontId="27" fillId="3" borderId="6" xfId="0" applyFont="1" applyFill="1" applyBorder="1" applyAlignment="1">
      <alignment horizontal="left" vertical="center" wrapText="1"/>
    </xf>
    <xf numFmtId="0" fontId="75" fillId="0" borderId="0" xfId="0" applyFont="1" applyAlignment="1">
      <alignment vertical="center"/>
    </xf>
    <xf numFmtId="0" fontId="27" fillId="0" borderId="10" xfId="0" applyFont="1" applyBorder="1" applyAlignment="1">
      <alignment vertical="center" wrapText="1"/>
    </xf>
    <xf numFmtId="0" fontId="27" fillId="0" borderId="71" xfId="0" applyFont="1" applyBorder="1" applyAlignment="1">
      <alignment vertical="center" wrapText="1"/>
    </xf>
    <xf numFmtId="0" fontId="27" fillId="0" borderId="11" xfId="0" applyFont="1" applyBorder="1" applyAlignment="1">
      <alignment vertical="center" wrapText="1"/>
    </xf>
    <xf numFmtId="0" fontId="33" fillId="0" borderId="79" xfId="0" applyFont="1" applyBorder="1" applyAlignment="1">
      <alignment horizontal="left" vertical="center" wrapText="1"/>
    </xf>
    <xf numFmtId="0" fontId="33" fillId="0" borderId="45" xfId="0" applyFont="1" applyBorder="1" applyAlignment="1">
      <alignment horizontal="left" vertical="center" wrapText="1"/>
    </xf>
    <xf numFmtId="0" fontId="33" fillId="0" borderId="68" xfId="0" applyFont="1" applyBorder="1" applyAlignment="1">
      <alignment horizontal="left" vertical="center" wrapText="1"/>
    </xf>
    <xf numFmtId="0" fontId="33" fillId="0" borderId="8" xfId="0" applyFont="1" applyBorder="1" applyAlignment="1">
      <alignment horizontal="left" vertical="center" wrapText="1"/>
    </xf>
    <xf numFmtId="0" fontId="33" fillId="0" borderId="38" xfId="0" applyFont="1" applyBorder="1" applyAlignment="1">
      <alignment horizontal="left" vertical="center" wrapText="1"/>
    </xf>
    <xf numFmtId="0" fontId="33" fillId="0" borderId="39" xfId="0" applyFont="1" applyBorder="1" applyAlignment="1">
      <alignment horizontal="left" vertical="center" wrapText="1"/>
    </xf>
    <xf numFmtId="0" fontId="28" fillId="0" borderId="1" xfId="0" applyFont="1" applyBorder="1" applyAlignment="1">
      <alignment horizontal="center" vertical="center"/>
    </xf>
    <xf numFmtId="0" fontId="28" fillId="0" borderId="32" xfId="0" applyFont="1" applyBorder="1" applyAlignment="1">
      <alignment horizontal="center" vertical="center"/>
    </xf>
    <xf numFmtId="0" fontId="28" fillId="0" borderId="9" xfId="0" applyFont="1" applyBorder="1" applyAlignment="1">
      <alignment vertical="center"/>
    </xf>
    <xf numFmtId="0" fontId="33" fillId="0" borderId="2" xfId="0" applyFont="1" applyBorder="1" applyAlignment="1">
      <alignment horizontal="center" vertical="center"/>
    </xf>
    <xf numFmtId="0" fontId="33" fillId="0" borderId="26" xfId="0" applyFont="1" applyBorder="1" applyAlignment="1">
      <alignment horizontal="center" vertical="center"/>
    </xf>
    <xf numFmtId="0" fontId="33" fillId="0" borderId="2" xfId="0" applyFont="1" applyBorder="1" applyAlignment="1">
      <alignment vertical="center"/>
    </xf>
    <xf numFmtId="0" fontId="33" fillId="0" borderId="3" xfId="0" applyFont="1" applyBorder="1" applyAlignment="1">
      <alignment horizontal="center" vertical="center"/>
    </xf>
    <xf numFmtId="0" fontId="33" fillId="0" borderId="9" xfId="0" applyFont="1" applyBorder="1" applyAlignment="1">
      <alignment horizontal="center" vertical="center"/>
    </xf>
    <xf numFmtId="0" fontId="28" fillId="0" borderId="52" xfId="0" applyFont="1" applyBorder="1" applyAlignment="1">
      <alignment horizontal="left" vertical="center"/>
    </xf>
    <xf numFmtId="0" fontId="28" fillId="0" borderId="53" xfId="0" applyFont="1" applyBorder="1" applyAlignment="1">
      <alignment horizontal="left" vertical="center"/>
    </xf>
    <xf numFmtId="0" fontId="28" fillId="0" borderId="54" xfId="0" applyFont="1" applyBorder="1" applyAlignment="1">
      <alignment horizontal="left" vertical="center"/>
    </xf>
    <xf numFmtId="0" fontId="27" fillId="0" borderId="13" xfId="0" applyFont="1" applyBorder="1" applyAlignment="1">
      <alignment horizontal="left" vertical="center"/>
    </xf>
    <xf numFmtId="0" fontId="27" fillId="0" borderId="58" xfId="0" applyFont="1" applyBorder="1" applyAlignment="1">
      <alignment horizontal="left" vertical="center"/>
    </xf>
    <xf numFmtId="0" fontId="27" fillId="0" borderId="59" xfId="0" applyFont="1" applyBorder="1" applyAlignment="1">
      <alignment horizontal="left" vertical="center"/>
    </xf>
    <xf numFmtId="0" fontId="27" fillId="0" borderId="56" xfId="0" applyFont="1" applyBorder="1" applyAlignment="1">
      <alignment horizontal="left" vertical="center"/>
    </xf>
    <xf numFmtId="0" fontId="27" fillId="0" borderId="23" xfId="0" applyFont="1" applyBorder="1" applyAlignment="1">
      <alignment horizontal="left" vertical="center"/>
    </xf>
    <xf numFmtId="0" fontId="27" fillId="0" borderId="62" xfId="0" applyFont="1" applyBorder="1" applyAlignment="1">
      <alignment horizontal="left" vertical="center"/>
    </xf>
    <xf numFmtId="0" fontId="27" fillId="0" borderId="10" xfId="0" applyFont="1" applyBorder="1" applyAlignment="1">
      <alignment horizontal="left" vertical="center"/>
    </xf>
    <xf numFmtId="0" fontId="27" fillId="0" borderId="71" xfId="0" applyFont="1" applyBorder="1" applyAlignment="1">
      <alignment horizontal="left" vertical="center"/>
    </xf>
    <xf numFmtId="0" fontId="27" fillId="0" borderId="11" xfId="0" applyFont="1" applyBorder="1" applyAlignment="1">
      <alignment horizontal="left" vertical="center"/>
    </xf>
    <xf numFmtId="0" fontId="27" fillId="0" borderId="0" xfId="0" applyFont="1" applyAlignment="1">
      <alignment vertical="center"/>
    </xf>
    <xf numFmtId="0" fontId="33" fillId="0" borderId="15" xfId="0" applyFont="1" applyBorder="1" applyAlignment="1">
      <alignment horizontal="center" vertical="center"/>
    </xf>
    <xf numFmtId="0" fontId="27" fillId="0" borderId="16" xfId="0" applyFont="1" applyBorder="1" applyAlignment="1">
      <alignment horizontal="center" vertical="center"/>
    </xf>
    <xf numFmtId="0" fontId="33" fillId="0" borderId="13" xfId="0" applyFont="1" applyBorder="1" applyAlignment="1">
      <alignment horizontal="center" vertical="center"/>
    </xf>
    <xf numFmtId="0" fontId="33" fillId="0" borderId="58" xfId="0" applyFont="1" applyBorder="1" applyAlignment="1">
      <alignment horizontal="center" vertical="center"/>
    </xf>
    <xf numFmtId="0" fontId="33" fillId="0" borderId="59" xfId="0" applyFont="1" applyBorder="1" applyAlignment="1">
      <alignment horizontal="center" vertical="center"/>
    </xf>
    <xf numFmtId="0" fontId="27" fillId="0" borderId="4" xfId="0" applyFont="1" applyBorder="1" applyAlignment="1">
      <alignment horizontal="center" vertical="center"/>
    </xf>
    <xf numFmtId="0" fontId="33" fillId="17" borderId="3" xfId="0" applyFont="1" applyFill="1" applyBorder="1" applyAlignment="1">
      <alignment horizontal="center" vertical="center"/>
    </xf>
    <xf numFmtId="0" fontId="28" fillId="0" borderId="2" xfId="0" applyFont="1" applyBorder="1" applyAlignment="1">
      <alignment horizontal="left" vertical="center"/>
    </xf>
    <xf numFmtId="0" fontId="28" fillId="0" borderId="26" xfId="0" applyFont="1" applyBorder="1" applyAlignment="1">
      <alignment horizontal="left" vertical="center"/>
    </xf>
    <xf numFmtId="0" fontId="33" fillId="17" borderId="6" xfId="0" applyFont="1" applyFill="1" applyBorder="1" applyAlignment="1">
      <alignment horizontal="center" vertical="center"/>
    </xf>
    <xf numFmtId="0" fontId="27" fillId="17" borderId="6" xfId="0" applyFont="1" applyFill="1" applyBorder="1" applyAlignment="1">
      <alignment horizontal="center" vertical="center"/>
    </xf>
    <xf numFmtId="0" fontId="33" fillId="5" borderId="6" xfId="0" applyFont="1" applyFill="1" applyBorder="1" applyAlignment="1">
      <alignment horizontal="center" vertical="center"/>
    </xf>
    <xf numFmtId="0" fontId="27" fillId="5" borderId="6" xfId="0" applyFont="1" applyFill="1" applyBorder="1" applyAlignment="1">
      <alignment horizontal="center" vertical="center"/>
    </xf>
    <xf numFmtId="0" fontId="33" fillId="17" borderId="9" xfId="0" applyFont="1" applyFill="1" applyBorder="1" applyAlignment="1">
      <alignment horizontal="center" vertical="center"/>
    </xf>
    <xf numFmtId="0" fontId="27" fillId="17" borderId="9" xfId="0" applyFont="1" applyFill="1" applyBorder="1" applyAlignment="1">
      <alignment horizontal="center" vertical="center"/>
    </xf>
    <xf numFmtId="0" fontId="33" fillId="0" borderId="4" xfId="0" applyFont="1" applyBorder="1" applyAlignment="1">
      <alignment horizontal="center" vertical="center"/>
    </xf>
    <xf numFmtId="0" fontId="27" fillId="4" borderId="10" xfId="0" applyFont="1" applyFill="1" applyBorder="1" applyAlignment="1">
      <alignment horizontal="left" vertical="center"/>
    </xf>
    <xf numFmtId="0" fontId="27" fillId="4" borderId="71" xfId="0" applyFont="1" applyFill="1" applyBorder="1" applyAlignment="1">
      <alignment horizontal="left" vertical="center"/>
    </xf>
    <xf numFmtId="0" fontId="27" fillId="4" borderId="11" xfId="0" applyFont="1" applyFill="1" applyBorder="1" applyAlignment="1">
      <alignment horizontal="left" vertical="center"/>
    </xf>
    <xf numFmtId="0" fontId="27" fillId="4" borderId="13" xfId="0" applyFont="1" applyFill="1" applyBorder="1" applyAlignment="1">
      <alignment horizontal="left" vertical="center"/>
    </xf>
    <xf numFmtId="0" fontId="27" fillId="4" borderId="58" xfId="0" applyFont="1" applyFill="1" applyBorder="1" applyAlignment="1">
      <alignment horizontal="left" vertical="center"/>
    </xf>
    <xf numFmtId="0" fontId="27" fillId="4" borderId="59" xfId="0" applyFont="1" applyFill="1" applyBorder="1" applyAlignment="1">
      <alignment horizontal="left" vertical="center"/>
    </xf>
    <xf numFmtId="0" fontId="27" fillId="4" borderId="56" xfId="0" applyFont="1" applyFill="1" applyBorder="1" applyAlignment="1">
      <alignment horizontal="left" vertical="center"/>
    </xf>
    <xf numFmtId="0" fontId="27" fillId="4" borderId="23" xfId="0" applyFont="1" applyFill="1" applyBorder="1" applyAlignment="1">
      <alignment horizontal="left" vertical="center"/>
    </xf>
    <xf numFmtId="0" fontId="27" fillId="4" borderId="62" xfId="0" applyFont="1" applyFill="1" applyBorder="1" applyAlignment="1">
      <alignment horizontal="left" vertical="center"/>
    </xf>
    <xf numFmtId="0" fontId="52" fillId="0" borderId="9" xfId="0" applyFont="1" applyBorder="1" applyAlignment="1">
      <alignment vertical="center"/>
    </xf>
    <xf numFmtId="0" fontId="52" fillId="0" borderId="10" xfId="0" applyFont="1" applyBorder="1" applyAlignment="1">
      <alignment vertical="center"/>
    </xf>
    <xf numFmtId="0" fontId="52" fillId="0" borderId="34" xfId="0" applyFont="1" applyBorder="1" applyAlignment="1">
      <alignment vertical="center"/>
    </xf>
    <xf numFmtId="0" fontId="28" fillId="0" borderId="6" xfId="0" applyFont="1" applyBorder="1" applyAlignment="1">
      <alignment vertical="center"/>
    </xf>
    <xf numFmtId="0" fontId="28" fillId="0" borderId="56" xfId="0" applyFont="1" applyBorder="1" applyAlignment="1">
      <alignment vertical="center"/>
    </xf>
    <xf numFmtId="0" fontId="28" fillId="0" borderId="7" xfId="0" applyFont="1" applyBorder="1" applyAlignment="1">
      <alignment vertical="center"/>
    </xf>
    <xf numFmtId="0" fontId="28" fillId="0" borderId="10" xfId="0" applyFont="1" applyBorder="1" applyAlignment="1">
      <alignment vertical="center"/>
    </xf>
    <xf numFmtId="0" fontId="28" fillId="0" borderId="34" xfId="0" applyFont="1" applyBorder="1" applyAlignment="1">
      <alignment vertical="center"/>
    </xf>
    <xf numFmtId="0" fontId="28" fillId="3" borderId="30" xfId="0" applyFont="1" applyFill="1" applyBorder="1" applyAlignment="1">
      <alignment vertical="center"/>
    </xf>
    <xf numFmtId="0" fontId="20" fillId="0" borderId="52" xfId="0" applyFont="1" applyBorder="1" applyAlignment="1">
      <alignment vertical="center"/>
    </xf>
    <xf numFmtId="0" fontId="27" fillId="0" borderId="30" xfId="0" applyFont="1" applyBorder="1" applyAlignment="1">
      <alignment vertical="center"/>
    </xf>
    <xf numFmtId="0" fontId="27" fillId="0" borderId="31" xfId="0" applyFont="1" applyBorder="1" applyAlignment="1">
      <alignment vertical="center"/>
    </xf>
    <xf numFmtId="0" fontId="52" fillId="0" borderId="6" xfId="0" applyFont="1" applyBorder="1" applyAlignment="1">
      <alignment vertical="center"/>
    </xf>
    <xf numFmtId="0" fontId="52" fillId="0" borderId="56" xfId="0" applyFont="1" applyBorder="1" applyAlignment="1">
      <alignment vertical="center"/>
    </xf>
    <xf numFmtId="0" fontId="52" fillId="0" borderId="7" xfId="0" applyFont="1" applyBorder="1" applyAlignment="1">
      <alignment vertical="center"/>
    </xf>
    <xf numFmtId="0" fontId="27" fillId="0" borderId="2" xfId="0" applyFont="1" applyBorder="1" applyAlignment="1">
      <alignment vertical="center"/>
    </xf>
    <xf numFmtId="0" fontId="27" fillId="0" borderId="15" xfId="0" applyFont="1" applyBorder="1" applyAlignment="1">
      <alignment vertical="center"/>
    </xf>
    <xf numFmtId="0" fontId="27" fillId="0" borderId="17" xfId="0" applyFont="1" applyBorder="1" applyAlignment="1">
      <alignment vertical="center"/>
    </xf>
    <xf numFmtId="0" fontId="27" fillId="0" borderId="10" xfId="0" applyFont="1" applyBorder="1" applyAlignment="1">
      <alignment vertical="center"/>
    </xf>
    <xf numFmtId="0" fontId="28" fillId="0" borderId="71" xfId="0" applyFont="1" applyBorder="1" applyAlignment="1">
      <alignment vertical="center"/>
    </xf>
    <xf numFmtId="0" fontId="28" fillId="0" borderId="11" xfId="0" applyFont="1" applyBorder="1" applyAlignment="1">
      <alignment vertical="center"/>
    </xf>
    <xf numFmtId="0" fontId="33" fillId="5" borderId="56" xfId="0" applyFont="1" applyFill="1" applyBorder="1" applyAlignment="1">
      <alignment horizontal="center" vertical="center"/>
    </xf>
    <xf numFmtId="0" fontId="33" fillId="5" borderId="57" xfId="0" applyFont="1" applyFill="1" applyBorder="1" applyAlignment="1">
      <alignment horizontal="center" vertical="center"/>
    </xf>
    <xf numFmtId="0" fontId="33" fillId="17" borderId="10" xfId="0" applyFont="1" applyFill="1" applyBorder="1" applyAlignment="1">
      <alignment horizontal="center" vertical="center"/>
    </xf>
    <xf numFmtId="0" fontId="33" fillId="17" borderId="33" xfId="0" applyFont="1" applyFill="1" applyBorder="1" applyAlignment="1">
      <alignment horizontal="center" vertical="center"/>
    </xf>
    <xf numFmtId="0" fontId="33" fillId="17" borderId="24" xfId="0" applyFont="1" applyFill="1" applyBorder="1" applyAlignment="1">
      <alignment horizontal="center" vertical="center"/>
    </xf>
    <xf numFmtId="0" fontId="27" fillId="17" borderId="24" xfId="0" applyFont="1" applyFill="1" applyBorder="1" applyAlignment="1">
      <alignment horizontal="center" vertical="center"/>
    </xf>
    <xf numFmtId="0" fontId="33" fillId="0" borderId="52" xfId="0" applyFont="1" applyBorder="1" applyAlignment="1">
      <alignment horizontal="center" vertical="center"/>
    </xf>
    <xf numFmtId="0" fontId="27" fillId="0" borderId="70" xfId="0" applyFont="1" applyBorder="1" applyAlignment="1">
      <alignment horizontal="center" vertical="center"/>
    </xf>
    <xf numFmtId="0" fontId="45" fillId="17" borderId="9" xfId="0" applyFont="1" applyFill="1" applyBorder="1" applyAlignment="1">
      <alignment horizontal="center" vertical="center"/>
    </xf>
    <xf numFmtId="0" fontId="51" fillId="17" borderId="9" xfId="0" applyFont="1" applyFill="1" applyBorder="1" applyAlignment="1">
      <alignment horizontal="center" vertical="center"/>
    </xf>
    <xf numFmtId="0" fontId="33" fillId="17" borderId="56" xfId="0" applyFont="1" applyFill="1" applyBorder="1" applyAlignment="1">
      <alignment horizontal="center" vertical="center"/>
    </xf>
    <xf numFmtId="0" fontId="33" fillId="17" borderId="57" xfId="0" applyFont="1" applyFill="1" applyBorder="1" applyAlignment="1">
      <alignment horizontal="center" vertical="center"/>
    </xf>
    <xf numFmtId="0" fontId="33" fillId="0" borderId="70" xfId="0" applyFont="1" applyBorder="1" applyAlignment="1">
      <alignment horizontal="center" vertical="center"/>
    </xf>
    <xf numFmtId="0" fontId="33" fillId="17" borderId="13" xfId="0" applyFont="1" applyFill="1" applyBorder="1" applyAlignment="1">
      <alignment horizontal="center" vertical="center"/>
    </xf>
    <xf numFmtId="0" fontId="45" fillId="17" borderId="10" xfId="0" applyFont="1" applyFill="1" applyBorder="1" applyAlignment="1">
      <alignment horizontal="center" vertical="center"/>
    </xf>
    <xf numFmtId="0" fontId="45" fillId="17" borderId="33" xfId="0" applyFont="1" applyFill="1" applyBorder="1" applyAlignment="1">
      <alignment horizontal="center" vertical="center"/>
    </xf>
    <xf numFmtId="0" fontId="33" fillId="17" borderId="15" xfId="0" applyFont="1" applyFill="1" applyBorder="1" applyAlignment="1">
      <alignment horizontal="center" vertical="center"/>
    </xf>
    <xf numFmtId="0" fontId="27" fillId="17" borderId="16" xfId="0" applyFont="1" applyFill="1" applyBorder="1" applyAlignment="1">
      <alignment horizontal="center" vertical="center"/>
    </xf>
    <xf numFmtId="0" fontId="33" fillId="17" borderId="30" xfId="0" applyFont="1" applyFill="1" applyBorder="1" applyAlignment="1">
      <alignment horizontal="center" vertical="center"/>
    </xf>
    <xf numFmtId="0" fontId="27" fillId="17" borderId="30" xfId="0" applyFont="1" applyFill="1" applyBorder="1" applyAlignment="1">
      <alignment horizontal="center" vertical="center"/>
    </xf>
    <xf numFmtId="0" fontId="55" fillId="0" borderId="69" xfId="0" applyFont="1" applyBorder="1" applyAlignment="1">
      <alignment horizontal="left" vertical="center"/>
    </xf>
    <xf numFmtId="0" fontId="62" fillId="0" borderId="53" xfId="0" applyFont="1" applyBorder="1" applyAlignment="1">
      <alignment horizontal="left" vertical="center"/>
    </xf>
    <xf numFmtId="0" fontId="20" fillId="0" borderId="53" xfId="0" applyFont="1" applyBorder="1" applyAlignment="1">
      <alignment horizontal="left" vertical="center"/>
    </xf>
    <xf numFmtId="0" fontId="20" fillId="0" borderId="54" xfId="0" applyFont="1" applyBorder="1" applyAlignment="1">
      <alignment horizontal="left" vertical="center"/>
    </xf>
    <xf numFmtId="0" fontId="28" fillId="0" borderId="35" xfId="0" applyFont="1" applyBorder="1" applyAlignment="1">
      <alignment horizontal="center" vertical="center"/>
    </xf>
    <xf numFmtId="0" fontId="27" fillId="0" borderId="36" xfId="0" applyFont="1" applyBorder="1" applyAlignment="1">
      <alignment vertical="center"/>
    </xf>
    <xf numFmtId="0" fontId="27" fillId="0" borderId="37" xfId="0" applyFont="1" applyBorder="1" applyAlignment="1">
      <alignment vertical="center"/>
    </xf>
    <xf numFmtId="0" fontId="33" fillId="0" borderId="1" xfId="0" applyFont="1" applyBorder="1" applyAlignment="1">
      <alignment horizontal="left" vertical="center"/>
    </xf>
    <xf numFmtId="0" fontId="33" fillId="0" borderId="3" xfId="0" applyFont="1" applyBorder="1" applyAlignment="1">
      <alignment horizontal="left" vertical="center"/>
    </xf>
    <xf numFmtId="0" fontId="33" fillId="0" borderId="13" xfId="0" applyFont="1" applyBorder="1" applyAlignment="1">
      <alignment horizontal="left" vertical="center"/>
    </xf>
    <xf numFmtId="0" fontId="33" fillId="0" borderId="4" xfId="0" applyFont="1" applyBorder="1" applyAlignment="1">
      <alignment horizontal="left" vertical="center"/>
    </xf>
    <xf numFmtId="0" fontId="33" fillId="0" borderId="66" xfId="0" applyFont="1" applyBorder="1" applyAlignment="1">
      <alignment horizontal="left" vertical="center" wrapText="1"/>
    </xf>
    <xf numFmtId="0" fontId="33" fillId="0" borderId="23" xfId="0" applyFont="1" applyBorder="1" applyAlignment="1">
      <alignment horizontal="left" vertical="center" wrapText="1"/>
    </xf>
    <xf numFmtId="0" fontId="33" fillId="0" borderId="62" xfId="0" applyFont="1" applyBorder="1" applyAlignment="1">
      <alignment horizontal="left" vertical="center" wrapText="1"/>
    </xf>
    <xf numFmtId="0" fontId="33" fillId="0" borderId="66" xfId="0" applyFont="1" applyBorder="1" applyAlignment="1">
      <alignment horizontal="left" vertical="center"/>
    </xf>
    <xf numFmtId="0" fontId="33" fillId="0" borderId="5" xfId="0" applyFont="1" applyBorder="1" applyAlignment="1">
      <alignment horizontal="left" vertical="center"/>
    </xf>
    <xf numFmtId="0" fontId="33" fillId="0" borderId="56" xfId="0" applyFont="1" applyBorder="1" applyAlignment="1">
      <alignment horizontal="left" vertical="center"/>
    </xf>
    <xf numFmtId="0" fontId="33" fillId="0" borderId="7" xfId="0" applyFont="1" applyBorder="1" applyAlignment="1">
      <alignment horizontal="left" vertical="center"/>
    </xf>
    <xf numFmtId="0" fontId="33" fillId="0" borderId="32" xfId="0" applyFont="1" applyBorder="1" applyAlignment="1">
      <alignment horizontal="left" vertical="center"/>
    </xf>
    <xf numFmtId="0" fontId="33" fillId="0" borderId="9" xfId="0" applyFont="1" applyBorder="1" applyAlignment="1">
      <alignment horizontal="left" vertical="center"/>
    </xf>
    <xf numFmtId="0" fontId="33" fillId="0" borderId="10" xfId="0" applyFont="1" applyBorder="1" applyAlignment="1">
      <alignment horizontal="left" vertical="center"/>
    </xf>
    <xf numFmtId="0" fontId="33" fillId="0" borderId="34" xfId="0" applyFont="1" applyBorder="1" applyAlignment="1">
      <alignment horizontal="left" vertical="center"/>
    </xf>
    <xf numFmtId="0" fontId="28" fillId="0" borderId="15" xfId="0" applyFont="1" applyBorder="1" applyAlignment="1">
      <alignment horizontal="left" vertical="center"/>
    </xf>
    <xf numFmtId="0" fontId="28" fillId="0" borderId="36" xfId="0" applyFont="1" applyBorder="1" applyAlignment="1">
      <alignment horizontal="left" vertical="center"/>
    </xf>
    <xf numFmtId="0" fontId="28" fillId="0" borderId="37" xfId="0" applyFont="1" applyBorder="1" applyAlignment="1">
      <alignment horizontal="left" vertical="center"/>
    </xf>
    <xf numFmtId="0" fontId="27" fillId="0" borderId="13" xfId="0" applyFont="1" applyBorder="1" applyAlignment="1">
      <alignment vertical="center" wrapText="1"/>
    </xf>
    <xf numFmtId="0" fontId="28" fillId="0" borderId="70" xfId="0" applyFont="1" applyBorder="1" applyAlignment="1">
      <alignment vertical="center"/>
    </xf>
    <xf numFmtId="0" fontId="28" fillId="0" borderId="23" xfId="0" applyFont="1" applyBorder="1" applyAlignment="1">
      <alignment vertical="center"/>
    </xf>
    <xf numFmtId="0" fontId="28" fillId="0" borderId="62" xfId="0" applyFont="1" applyBorder="1" applyAlignment="1">
      <alignment vertical="center"/>
    </xf>
    <xf numFmtId="0" fontId="27" fillId="0" borderId="71" xfId="0" applyFont="1" applyBorder="1" applyAlignment="1">
      <alignment vertical="center"/>
    </xf>
    <xf numFmtId="0" fontId="27" fillId="0" borderId="11" xfId="0" applyFont="1" applyBorder="1" applyAlignment="1">
      <alignment vertical="center"/>
    </xf>
    <xf numFmtId="0" fontId="33" fillId="17" borderId="52" xfId="0" applyFont="1" applyFill="1" applyBorder="1" applyAlignment="1">
      <alignment horizontal="center" vertical="center"/>
    </xf>
    <xf numFmtId="0" fontId="33" fillId="17" borderId="70" xfId="0" applyFont="1" applyFill="1" applyBorder="1" applyAlignment="1">
      <alignment horizontal="center" vertical="center"/>
    </xf>
    <xf numFmtId="0" fontId="27" fillId="0" borderId="58" xfId="0" applyFont="1" applyBorder="1" applyAlignment="1">
      <alignment vertical="center" wrapText="1"/>
    </xf>
    <xf numFmtId="0" fontId="27" fillId="0" borderId="59" xfId="0" applyFont="1" applyBorder="1" applyAlignment="1">
      <alignment vertical="center" wrapText="1"/>
    </xf>
    <xf numFmtId="0" fontId="33" fillId="0" borderId="1" xfId="0" quotePrefix="1" applyFont="1" applyBorder="1" applyAlignment="1">
      <alignment horizontal="left" vertical="center" wrapText="1"/>
    </xf>
    <xf numFmtId="0" fontId="33" fillId="0" borderId="5" xfId="0" applyFont="1" applyBorder="1" applyAlignment="1">
      <alignment horizontal="left" vertical="center" wrapText="1"/>
    </xf>
    <xf numFmtId="0" fontId="28" fillId="4" borderId="2" xfId="0" applyFont="1" applyFill="1" applyBorder="1" applyAlignment="1">
      <alignment vertical="center"/>
    </xf>
    <xf numFmtId="0" fontId="27" fillId="4" borderId="2" xfId="0" applyFont="1" applyFill="1" applyBorder="1" applyAlignment="1">
      <alignment vertical="center"/>
    </xf>
    <xf numFmtId="0" fontId="33" fillId="0" borderId="5" xfId="0" quotePrefix="1" applyFont="1" applyBorder="1" applyAlignment="1">
      <alignment horizontal="left" vertical="center" wrapText="1"/>
    </xf>
    <xf numFmtId="0" fontId="27" fillId="0" borderId="24" xfId="0" applyFont="1" applyBorder="1" applyAlignment="1">
      <alignment vertical="center" wrapText="1"/>
    </xf>
    <xf numFmtId="0" fontId="27" fillId="0" borderId="64" xfId="0" applyFont="1" applyBorder="1" applyAlignment="1">
      <alignment vertical="center" wrapText="1"/>
    </xf>
    <xf numFmtId="0" fontId="27" fillId="4" borderId="56" xfId="0" applyFont="1" applyFill="1" applyBorder="1" applyAlignment="1">
      <alignment horizontal="left" vertical="center" wrapText="1"/>
    </xf>
    <xf numFmtId="0" fontId="27" fillId="4" borderId="23" xfId="0" applyFont="1" applyFill="1" applyBorder="1" applyAlignment="1">
      <alignment horizontal="left" vertical="center" wrapText="1"/>
    </xf>
    <xf numFmtId="0" fontId="27" fillId="4" borderId="62" xfId="0" applyFont="1" applyFill="1" applyBorder="1" applyAlignment="1">
      <alignment horizontal="left" vertical="center" wrapText="1"/>
    </xf>
    <xf numFmtId="0" fontId="27" fillId="4" borderId="10" xfId="0" applyFont="1" applyFill="1" applyBorder="1" applyAlignment="1">
      <alignment horizontal="left" vertical="center" wrapText="1"/>
    </xf>
    <xf numFmtId="0" fontId="27" fillId="4" borderId="71" xfId="0" applyFont="1" applyFill="1" applyBorder="1" applyAlignment="1">
      <alignment horizontal="left" vertical="center" wrapText="1"/>
    </xf>
    <xf numFmtId="0" fontId="27" fillId="4" borderId="11" xfId="0" applyFont="1" applyFill="1" applyBorder="1" applyAlignment="1">
      <alignment horizontal="left" vertical="center" wrapText="1"/>
    </xf>
    <xf numFmtId="0" fontId="33" fillId="0" borderId="1" xfId="0" applyFont="1" applyBorder="1" applyAlignment="1">
      <alignment horizontal="left" vertical="center" wrapText="1"/>
    </xf>
    <xf numFmtId="0" fontId="27" fillId="4" borderId="13" xfId="0" applyFont="1" applyFill="1" applyBorder="1" applyAlignment="1">
      <alignment horizontal="left" vertical="center" wrapText="1"/>
    </xf>
    <xf numFmtId="0" fontId="27" fillId="4" borderId="58" xfId="0" applyFont="1" applyFill="1" applyBorder="1" applyAlignment="1">
      <alignment horizontal="left" vertical="center" wrapText="1"/>
    </xf>
    <xf numFmtId="0" fontId="27" fillId="4" borderId="59" xfId="0" applyFont="1" applyFill="1" applyBorder="1" applyAlignment="1">
      <alignment horizontal="left" vertical="center" wrapText="1"/>
    </xf>
    <xf numFmtId="0" fontId="33" fillId="4" borderId="56" xfId="0" applyFont="1" applyFill="1" applyBorder="1" applyAlignment="1">
      <alignment horizontal="left" vertical="center" wrapText="1"/>
    </xf>
    <xf numFmtId="0" fontId="33" fillId="4" borderId="23" xfId="0" applyFont="1" applyFill="1" applyBorder="1" applyAlignment="1">
      <alignment horizontal="left" vertical="center" wrapText="1"/>
    </xf>
    <xf numFmtId="0" fontId="33" fillId="4" borderId="62" xfId="0" applyFont="1" applyFill="1" applyBorder="1" applyAlignment="1">
      <alignment horizontal="left" vertical="center" wrapText="1"/>
    </xf>
    <xf numFmtId="0" fontId="33" fillId="4" borderId="10" xfId="0" applyFont="1" applyFill="1" applyBorder="1" applyAlignment="1">
      <alignment horizontal="left" vertical="center"/>
    </xf>
    <xf numFmtId="0" fontId="33" fillId="4" borderId="71" xfId="0" applyFont="1" applyFill="1" applyBorder="1" applyAlignment="1">
      <alignment horizontal="left" vertical="center"/>
    </xf>
    <xf numFmtId="0" fontId="33" fillId="4" borderId="11" xfId="0" applyFont="1" applyFill="1" applyBorder="1" applyAlignment="1">
      <alignment horizontal="left" vertical="center"/>
    </xf>
    <xf numFmtId="0" fontId="33" fillId="0" borderId="58" xfId="0" applyFont="1" applyBorder="1" applyAlignment="1">
      <alignment horizontal="left" vertical="center"/>
    </xf>
    <xf numFmtId="0" fontId="33" fillId="0" borderId="59" xfId="0" applyFont="1" applyBorder="1" applyAlignment="1">
      <alignment horizontal="left" vertical="center"/>
    </xf>
    <xf numFmtId="0" fontId="33" fillId="17" borderId="21" xfId="0" applyFont="1" applyFill="1" applyBorder="1" applyAlignment="1">
      <alignment horizontal="center" vertical="center"/>
    </xf>
    <xf numFmtId="0" fontId="27" fillId="17" borderId="21" xfId="0" applyFont="1" applyFill="1" applyBorder="1" applyAlignment="1">
      <alignment horizontal="center" vertical="center"/>
    </xf>
    <xf numFmtId="0" fontId="33" fillId="17" borderId="2" xfId="0" applyFont="1" applyFill="1" applyBorder="1" applyAlignment="1">
      <alignment horizontal="center" vertical="center"/>
    </xf>
    <xf numFmtId="0" fontId="27" fillId="17" borderId="2" xfId="0" applyFont="1" applyFill="1" applyBorder="1" applyAlignment="1">
      <alignment horizontal="center" vertical="center"/>
    </xf>
    <xf numFmtId="0" fontId="33" fillId="0" borderId="23" xfId="0" applyFont="1" applyBorder="1" applyAlignment="1">
      <alignment horizontal="left" vertical="center"/>
    </xf>
    <xf numFmtId="0" fontId="33" fillId="0" borderId="62" xfId="0" applyFont="1" applyBorder="1" applyAlignment="1">
      <alignment horizontal="left" vertical="center"/>
    </xf>
    <xf numFmtId="0" fontId="33" fillId="17" borderId="6" xfId="0" applyFont="1" applyFill="1" applyBorder="1" applyAlignment="1">
      <alignment vertical="center"/>
    </xf>
    <xf numFmtId="0" fontId="28" fillId="3" borderId="56" xfId="0" applyFont="1" applyFill="1" applyBorder="1" applyAlignment="1">
      <alignment horizontal="left" vertical="center"/>
    </xf>
    <xf numFmtId="0" fontId="28" fillId="3" borderId="23" xfId="0" applyFont="1" applyFill="1" applyBorder="1" applyAlignment="1">
      <alignment horizontal="left" vertical="center"/>
    </xf>
    <xf numFmtId="0" fontId="28" fillId="3" borderId="57" xfId="0" applyFont="1" applyFill="1" applyBorder="1" applyAlignment="1">
      <alignment horizontal="left" vertical="center"/>
    </xf>
    <xf numFmtId="0" fontId="48" fillId="17" borderId="6" xfId="0" applyFont="1" applyFill="1" applyBorder="1" applyAlignment="1">
      <alignment horizontal="center" vertical="center"/>
    </xf>
    <xf numFmtId="0" fontId="27" fillId="0" borderId="23" xfId="0" applyFont="1" applyBorder="1" applyAlignment="1">
      <alignment horizontal="right" vertical="center"/>
    </xf>
    <xf numFmtId="0" fontId="38" fillId="17" borderId="6" xfId="0" applyFont="1" applyFill="1" applyBorder="1" applyAlignment="1">
      <alignment vertical="center"/>
    </xf>
    <xf numFmtId="0" fontId="33" fillId="17" borderId="6" xfId="0" applyFont="1" applyFill="1" applyBorder="1" applyAlignment="1">
      <alignment horizontal="left" vertical="center" wrapText="1"/>
    </xf>
    <xf numFmtId="0" fontId="27" fillId="17" borderId="6" xfId="0" applyFont="1" applyFill="1" applyBorder="1" applyAlignment="1">
      <alignment horizontal="left" vertical="center" wrapText="1"/>
    </xf>
    <xf numFmtId="0" fontId="28" fillId="0" borderId="0" xfId="0" applyFont="1" applyAlignment="1">
      <alignment vertical="center"/>
    </xf>
    <xf numFmtId="0" fontId="29" fillId="0" borderId="0" xfId="0" applyFont="1" applyAlignment="1">
      <alignment vertical="center"/>
    </xf>
    <xf numFmtId="0" fontId="18" fillId="0" borderId="6" xfId="0" applyFont="1" applyBorder="1" applyAlignment="1">
      <alignment vertical="center"/>
    </xf>
    <xf numFmtId="0" fontId="27" fillId="0" borderId="6" xfId="0" quotePrefix="1" applyFont="1" applyBorder="1" applyAlignment="1">
      <alignment vertical="center"/>
    </xf>
    <xf numFmtId="0" fontId="33" fillId="3" borderId="6" xfId="0" applyFont="1" applyFill="1" applyBorder="1" applyAlignment="1">
      <alignment horizontal="center" vertical="center"/>
    </xf>
    <xf numFmtId="0" fontId="74" fillId="0" borderId="0" xfId="0" applyFont="1" applyAlignment="1">
      <alignment vertical="center"/>
    </xf>
    <xf numFmtId="0" fontId="27" fillId="0" borderId="6" xfId="0" applyFont="1" applyBorder="1" applyAlignment="1">
      <alignment horizontal="right" vertical="center"/>
    </xf>
    <xf numFmtId="0" fontId="28" fillId="3" borderId="6" xfId="0" applyFont="1" applyFill="1" applyBorder="1" applyAlignment="1">
      <alignment vertical="center"/>
    </xf>
    <xf numFmtId="0" fontId="28" fillId="3" borderId="6" xfId="0" applyFont="1" applyFill="1" applyBorder="1" applyAlignment="1">
      <alignment horizontal="left" vertical="center"/>
    </xf>
    <xf numFmtId="0" fontId="29" fillId="0" borderId="6" xfId="0" applyFont="1" applyBorder="1" applyAlignment="1">
      <alignment vertical="center"/>
    </xf>
    <xf numFmtId="0" fontId="33" fillId="17" borderId="6" xfId="0" applyFont="1" applyFill="1" applyBorder="1" applyAlignment="1">
      <alignment horizontal="center" vertical="center" wrapText="1"/>
    </xf>
    <xf numFmtId="0" fontId="27" fillId="0" borderId="57" xfId="0" applyFont="1" applyBorder="1" applyAlignment="1">
      <alignment vertical="center" wrapText="1"/>
    </xf>
    <xf numFmtId="0" fontId="38" fillId="17" borderId="56" xfId="0" applyFont="1" applyFill="1" applyBorder="1" applyAlignment="1">
      <alignment horizontal="left" vertical="center"/>
    </xf>
    <xf numFmtId="0" fontId="38" fillId="17" borderId="23" xfId="0" applyFont="1" applyFill="1" applyBorder="1" applyAlignment="1">
      <alignment horizontal="left" vertical="center"/>
    </xf>
    <xf numFmtId="0" fontId="38" fillId="17" borderId="57" xfId="0" applyFont="1" applyFill="1" applyBorder="1" applyAlignment="1">
      <alignment horizontal="left" vertical="center"/>
    </xf>
    <xf numFmtId="0" fontId="28" fillId="5" borderId="6" xfId="0" applyFont="1" applyFill="1" applyBorder="1" applyAlignment="1">
      <alignment horizontal="left" vertical="center"/>
    </xf>
    <xf numFmtId="0" fontId="51" fillId="17" borderId="6" xfId="0" applyFont="1" applyFill="1" applyBorder="1" applyAlignment="1">
      <alignment horizontal="center" vertical="center"/>
    </xf>
    <xf numFmtId="0" fontId="27" fillId="17" borderId="6" xfId="0" applyFont="1" applyFill="1" applyBorder="1" applyAlignment="1">
      <alignment horizontal="left" vertical="center"/>
    </xf>
    <xf numFmtId="0" fontId="27" fillId="0" borderId="20" xfId="0" applyFont="1" applyBorder="1" applyAlignment="1">
      <alignment horizontal="center"/>
    </xf>
    <xf numFmtId="0" fontId="27" fillId="0" borderId="0" xfId="0" applyFont="1" applyAlignment="1">
      <alignment horizontal="center"/>
    </xf>
    <xf numFmtId="0" fontId="33" fillId="3" borderId="56" xfId="0" applyFont="1" applyFill="1" applyBorder="1" applyAlignment="1">
      <alignment horizontal="center" vertical="center"/>
    </xf>
    <xf numFmtId="0" fontId="33" fillId="3" borderId="23" xfId="0" applyFont="1" applyFill="1" applyBorder="1" applyAlignment="1">
      <alignment horizontal="center" vertical="center"/>
    </xf>
    <xf numFmtId="0" fontId="33" fillId="3" borderId="57" xfId="0" applyFont="1" applyFill="1" applyBorder="1" applyAlignment="1">
      <alignment horizontal="center" vertical="center"/>
    </xf>
    <xf numFmtId="0" fontId="33" fillId="17" borderId="6" xfId="0" applyFont="1" applyFill="1" applyBorder="1" applyAlignment="1">
      <alignment horizontal="left" vertical="center"/>
    </xf>
    <xf numFmtId="0" fontId="33" fillId="3" borderId="21" xfId="0" applyFont="1" applyFill="1" applyBorder="1" applyAlignment="1">
      <alignment horizontal="center" vertical="center"/>
    </xf>
    <xf numFmtId="0" fontId="33" fillId="3" borderId="24" xfId="0" applyFont="1" applyFill="1" applyBorder="1" applyAlignment="1">
      <alignment horizontal="center" vertical="center"/>
    </xf>
    <xf numFmtId="0" fontId="27" fillId="17" borderId="21" xfId="0" applyFont="1" applyFill="1" applyBorder="1" applyAlignment="1">
      <alignment vertical="center" wrapText="1"/>
    </xf>
    <xf numFmtId="0" fontId="27" fillId="17" borderId="24" xfId="0" applyFont="1" applyFill="1" applyBorder="1" applyAlignment="1">
      <alignment vertical="center" wrapText="1"/>
    </xf>
    <xf numFmtId="0" fontId="43" fillId="17" borderId="21" xfId="0" applyFont="1" applyFill="1" applyBorder="1" applyAlignment="1">
      <alignment horizontal="center" vertical="center"/>
    </xf>
    <xf numFmtId="0" fontId="43" fillId="17" borderId="24" xfId="0" applyFont="1" applyFill="1" applyBorder="1" applyAlignment="1">
      <alignment horizontal="center" vertical="center"/>
    </xf>
    <xf numFmtId="0" fontId="33" fillId="17" borderId="21" xfId="0" applyFont="1" applyFill="1" applyBorder="1" applyAlignment="1">
      <alignment vertical="center" wrapText="1"/>
    </xf>
    <xf numFmtId="0" fontId="33" fillId="17" borderId="24" xfId="0" applyFont="1" applyFill="1" applyBorder="1" applyAlignment="1">
      <alignment vertical="center" wrapText="1"/>
    </xf>
    <xf numFmtId="0" fontId="27" fillId="3" borderId="6" xfId="0" applyFont="1" applyFill="1" applyBorder="1" applyAlignment="1">
      <alignment horizontal="center" vertical="center"/>
    </xf>
    <xf numFmtId="0" fontId="55" fillId="0" borderId="6" xfId="0" applyFont="1" applyBorder="1" applyAlignment="1">
      <alignment vertical="center"/>
    </xf>
    <xf numFmtId="0" fontId="27" fillId="0" borderId="6" xfId="0" applyFont="1" applyBorder="1" applyAlignment="1">
      <alignment horizontal="left" vertical="top" wrapText="1"/>
    </xf>
    <xf numFmtId="0" fontId="27" fillId="0" borderId="6" xfId="0" applyFont="1" applyBorder="1" applyAlignment="1">
      <alignment horizontal="left" vertical="top"/>
    </xf>
    <xf numFmtId="0" fontId="79" fillId="0" borderId="0" xfId="3" applyFont="1" applyBorder="1" applyAlignment="1">
      <alignment horizontal="center" vertical="center"/>
    </xf>
    <xf numFmtId="0" fontId="38" fillId="3" borderId="6" xfId="0" applyFont="1" applyFill="1" applyBorder="1" applyAlignment="1">
      <alignment vertical="center"/>
    </xf>
    <xf numFmtId="0" fontId="48" fillId="17" borderId="6" xfId="0" applyFont="1" applyFill="1" applyBorder="1" applyAlignment="1">
      <alignment vertical="center"/>
    </xf>
    <xf numFmtId="0" fontId="27" fillId="17" borderId="57" xfId="0" applyFont="1" applyFill="1" applyBorder="1" applyAlignment="1">
      <alignment horizontal="center" vertical="center"/>
    </xf>
    <xf numFmtId="0" fontId="33" fillId="17" borderId="56" xfId="0" applyFont="1" applyFill="1" applyBorder="1" applyAlignment="1">
      <alignment horizontal="left" vertical="center"/>
    </xf>
    <xf numFmtId="0" fontId="33" fillId="17" borderId="57" xfId="0" applyFont="1" applyFill="1" applyBorder="1" applyAlignment="1">
      <alignment horizontal="left" vertical="center"/>
    </xf>
    <xf numFmtId="0" fontId="27" fillId="0" borderId="44" xfId="0" applyFont="1" applyBorder="1" applyAlignment="1">
      <alignment horizontal="center" vertical="center"/>
    </xf>
    <xf numFmtId="0" fontId="27" fillId="0" borderId="45" xfId="0" applyFont="1" applyBorder="1" applyAlignment="1">
      <alignment horizontal="center" vertical="center"/>
    </xf>
    <xf numFmtId="0" fontId="27" fillId="0" borderId="46" xfId="0" applyFont="1" applyBorder="1" applyAlignment="1">
      <alignment horizontal="center" vertical="center"/>
    </xf>
    <xf numFmtId="0" fontId="27" fillId="0" borderId="20" xfId="0" applyFont="1" applyBorder="1" applyAlignment="1">
      <alignment horizontal="center" vertical="center"/>
    </xf>
    <xf numFmtId="0" fontId="27" fillId="0" borderId="0" xfId="0" applyFont="1" applyAlignment="1">
      <alignment horizontal="center" vertical="center"/>
    </xf>
    <xf numFmtId="0" fontId="27" fillId="0" borderId="47" xfId="0" applyFont="1" applyBorder="1" applyAlignment="1">
      <alignment horizontal="center" vertical="center"/>
    </xf>
    <xf numFmtId="0" fontId="27" fillId="0" borderId="48" xfId="0" applyFont="1" applyBorder="1" applyAlignment="1">
      <alignment horizontal="center" vertical="center"/>
    </xf>
    <xf numFmtId="0" fontId="27" fillId="0" borderId="49" xfId="0" applyFont="1" applyBorder="1" applyAlignment="1">
      <alignment horizontal="center" vertical="center"/>
    </xf>
    <xf numFmtId="0" fontId="27" fillId="0" borderId="50" xfId="0" applyFont="1" applyBorder="1" applyAlignment="1">
      <alignment horizontal="center" vertical="center"/>
    </xf>
    <xf numFmtId="0" fontId="48" fillId="0" borderId="56" xfId="0" applyFont="1" applyBorder="1" applyAlignment="1">
      <alignment horizontal="center" vertical="center"/>
    </xf>
    <xf numFmtId="0" fontId="48" fillId="0" borderId="23" xfId="0" applyFont="1" applyBorder="1" applyAlignment="1">
      <alignment horizontal="center" vertical="center"/>
    </xf>
    <xf numFmtId="0" fontId="48" fillId="0" borderId="57" xfId="0" applyFont="1" applyBorder="1" applyAlignment="1">
      <alignment horizontal="center" vertical="center"/>
    </xf>
    <xf numFmtId="0" fontId="30" fillId="0" borderId="0" xfId="0" applyFont="1" applyAlignment="1">
      <alignment horizontal="center" vertical="center" wrapText="1"/>
    </xf>
    <xf numFmtId="0" fontId="33" fillId="17" borderId="35" xfId="0" applyFont="1" applyFill="1" applyBorder="1" applyAlignment="1">
      <alignment horizontal="left" vertical="center"/>
    </xf>
    <xf numFmtId="0" fontId="33" fillId="17" borderId="16" xfId="0" applyFont="1" applyFill="1" applyBorder="1" applyAlignment="1">
      <alignment horizontal="left" vertical="center"/>
    </xf>
    <xf numFmtId="0" fontId="33" fillId="17" borderId="8" xfId="0" applyFont="1" applyFill="1" applyBorder="1" applyAlignment="1">
      <alignment horizontal="left" vertical="center"/>
    </xf>
    <xf numFmtId="0" fontId="33" fillId="17" borderId="27" xfId="0" applyFont="1" applyFill="1" applyBorder="1" applyAlignment="1">
      <alignment horizontal="left" vertical="center"/>
    </xf>
    <xf numFmtId="0" fontId="33" fillId="17" borderId="26" xfId="0" applyFont="1" applyFill="1" applyBorder="1" applyAlignment="1">
      <alignment horizontal="center" vertical="center"/>
    </xf>
    <xf numFmtId="0" fontId="33" fillId="3" borderId="12" xfId="0" applyFont="1" applyFill="1" applyBorder="1" applyAlignment="1">
      <alignment horizontal="center" vertical="center"/>
    </xf>
    <xf numFmtId="0" fontId="33" fillId="3" borderId="55" xfId="0" applyFont="1" applyFill="1" applyBorder="1" applyAlignment="1">
      <alignment horizontal="center" vertical="center"/>
    </xf>
    <xf numFmtId="0" fontId="33" fillId="17" borderId="2" xfId="0" applyFont="1" applyFill="1" applyBorder="1" applyAlignment="1">
      <alignment vertical="center" wrapText="1"/>
    </xf>
    <xf numFmtId="0" fontId="33" fillId="3" borderId="29" xfId="0" applyFont="1" applyFill="1" applyBorder="1" applyAlignment="1">
      <alignment vertical="center"/>
    </xf>
    <xf numFmtId="0" fontId="33" fillId="3" borderId="30" xfId="0" applyFont="1" applyFill="1" applyBorder="1" applyAlignment="1">
      <alignment vertical="center"/>
    </xf>
    <xf numFmtId="0" fontId="38" fillId="17" borderId="69" xfId="0" applyFont="1" applyFill="1" applyBorder="1" applyAlignment="1">
      <alignment vertical="center"/>
    </xf>
    <xf numFmtId="0" fontId="27" fillId="17" borderId="53" xfId="0" applyFont="1" applyFill="1" applyBorder="1" applyAlignment="1">
      <alignment vertical="center"/>
    </xf>
    <xf numFmtId="0" fontId="27" fillId="17" borderId="70" xfId="0" applyFont="1" applyFill="1" applyBorder="1" applyAlignment="1">
      <alignment horizontal="center" vertical="center"/>
    </xf>
    <xf numFmtId="0" fontId="27" fillId="17" borderId="11" xfId="0" applyFont="1" applyFill="1" applyBorder="1" applyAlignment="1">
      <alignment vertical="center"/>
    </xf>
    <xf numFmtId="0" fontId="38" fillId="3" borderId="69" xfId="0" applyFont="1" applyFill="1" applyBorder="1" applyAlignment="1">
      <alignment vertical="center"/>
    </xf>
    <xf numFmtId="0" fontId="27" fillId="0" borderId="70" xfId="0" applyFont="1" applyBorder="1" applyAlignment="1">
      <alignment vertical="center"/>
    </xf>
    <xf numFmtId="0" fontId="29" fillId="0" borderId="30" xfId="0" applyFont="1" applyBorder="1" applyAlignment="1">
      <alignment vertical="center"/>
    </xf>
    <xf numFmtId="0" fontId="38" fillId="3" borderId="53" xfId="0" applyFont="1" applyFill="1" applyBorder="1" applyAlignment="1">
      <alignment vertical="center"/>
    </xf>
    <xf numFmtId="0" fontId="38" fillId="3" borderId="70" xfId="0" applyFont="1" applyFill="1" applyBorder="1" applyAlignment="1">
      <alignment vertical="center"/>
    </xf>
    <xf numFmtId="0" fontId="33" fillId="17" borderId="69" xfId="0" applyFont="1" applyFill="1" applyBorder="1" applyAlignment="1">
      <alignment vertical="center"/>
    </xf>
    <xf numFmtId="0" fontId="33" fillId="17" borderId="53" xfId="0" applyFont="1" applyFill="1" applyBorder="1" applyAlignment="1">
      <alignment vertical="center"/>
    </xf>
    <xf numFmtId="0" fontId="33" fillId="17" borderId="70" xfId="0" applyFont="1" applyFill="1" applyBorder="1" applyAlignment="1">
      <alignment vertical="center"/>
    </xf>
    <xf numFmtId="0" fontId="33" fillId="17" borderId="12" xfId="0" applyFont="1" applyFill="1" applyBorder="1" applyAlignment="1">
      <alignment horizontal="center" vertical="center"/>
    </xf>
    <xf numFmtId="0" fontId="33" fillId="17" borderId="18" xfId="0" applyFont="1" applyFill="1" applyBorder="1" applyAlignment="1">
      <alignment horizontal="center" vertical="center"/>
    </xf>
    <xf numFmtId="0" fontId="33" fillId="17" borderId="25" xfId="0" applyFont="1" applyFill="1" applyBorder="1" applyAlignment="1">
      <alignment horizontal="center" vertical="center"/>
    </xf>
    <xf numFmtId="0" fontId="33" fillId="17" borderId="2" xfId="0" applyFont="1" applyFill="1" applyBorder="1" applyAlignment="1">
      <alignment horizontal="left" vertical="center"/>
    </xf>
    <xf numFmtId="0" fontId="33" fillId="17" borderId="19" xfId="0" applyFont="1" applyFill="1" applyBorder="1" applyAlignment="1">
      <alignment horizontal="left" vertical="center"/>
    </xf>
    <xf numFmtId="0" fontId="33" fillId="17" borderId="26" xfId="0" applyFont="1" applyFill="1" applyBorder="1" applyAlignment="1">
      <alignment horizontal="left" vertical="center"/>
    </xf>
    <xf numFmtId="0" fontId="33" fillId="17" borderId="19" xfId="0" applyFont="1" applyFill="1" applyBorder="1" applyAlignment="1">
      <alignment horizontal="center" vertical="center"/>
    </xf>
    <xf numFmtId="0" fontId="33" fillId="17" borderId="9" xfId="0" applyFont="1" applyFill="1" applyBorder="1" applyAlignment="1">
      <alignment vertical="center"/>
    </xf>
    <xf numFmtId="0" fontId="27" fillId="17" borderId="71" xfId="0" applyFont="1" applyFill="1" applyBorder="1" applyAlignment="1">
      <alignment vertical="center"/>
    </xf>
    <xf numFmtId="0" fontId="27" fillId="17" borderId="33" xfId="0" applyFont="1" applyFill="1" applyBorder="1" applyAlignment="1">
      <alignment vertical="center"/>
    </xf>
    <xf numFmtId="0" fontId="38" fillId="17" borderId="8" xfId="0" applyFont="1" applyFill="1" applyBorder="1" applyAlignment="1">
      <alignment vertical="center"/>
    </xf>
    <xf numFmtId="0" fontId="27" fillId="17" borderId="38" xfId="0" applyFont="1" applyFill="1" applyBorder="1" applyAlignment="1">
      <alignment vertical="center"/>
    </xf>
    <xf numFmtId="0" fontId="27" fillId="17" borderId="27" xfId="0" applyFont="1" applyFill="1" applyBorder="1" applyAlignment="1">
      <alignment vertical="center"/>
    </xf>
    <xf numFmtId="0" fontId="33" fillId="17" borderId="28" xfId="0" applyFont="1" applyFill="1" applyBorder="1" applyAlignment="1">
      <alignment horizontal="center" vertical="center" wrapText="1"/>
    </xf>
    <xf numFmtId="0" fontId="27" fillId="0" borderId="34" xfId="0" applyFont="1" applyBorder="1" applyAlignment="1">
      <alignment horizontal="left" vertical="center"/>
    </xf>
    <xf numFmtId="0" fontId="27" fillId="0" borderId="28" xfId="0" applyFont="1" applyBorder="1" applyAlignment="1">
      <alignment vertical="center"/>
    </xf>
    <xf numFmtId="0" fontId="48" fillId="17" borderId="69" xfId="0" applyFont="1" applyFill="1" applyBorder="1" applyAlignment="1">
      <alignment vertical="center"/>
    </xf>
    <xf numFmtId="0" fontId="48" fillId="17" borderId="53" xfId="0" applyFont="1" applyFill="1" applyBorder="1" applyAlignment="1">
      <alignment vertical="center"/>
    </xf>
    <xf numFmtId="0" fontId="48" fillId="17" borderId="70" xfId="0" applyFont="1" applyFill="1" applyBorder="1" applyAlignment="1">
      <alignment vertical="center"/>
    </xf>
    <xf numFmtId="0" fontId="38" fillId="17" borderId="35" xfId="0" applyFont="1" applyFill="1" applyBorder="1" applyAlignment="1">
      <alignment vertical="center"/>
    </xf>
    <xf numFmtId="0" fontId="27" fillId="17" borderId="36" xfId="0" applyFont="1" applyFill="1" applyBorder="1" applyAlignment="1">
      <alignment vertical="center"/>
    </xf>
    <xf numFmtId="0" fontId="27" fillId="17" borderId="37" xfId="0" applyFont="1" applyFill="1" applyBorder="1" applyAlignment="1">
      <alignment vertical="center"/>
    </xf>
    <xf numFmtId="0" fontId="33" fillId="17" borderId="3" xfId="0" applyFont="1" applyFill="1" applyBorder="1" applyAlignment="1">
      <alignment vertical="center"/>
    </xf>
    <xf numFmtId="0" fontId="27" fillId="17" borderId="3" xfId="0" applyFont="1" applyFill="1" applyBorder="1" applyAlignment="1">
      <alignment vertical="center"/>
    </xf>
    <xf numFmtId="0" fontId="38" fillId="17" borderId="70" xfId="0" applyFont="1" applyFill="1" applyBorder="1" applyAlignment="1">
      <alignment vertical="center"/>
    </xf>
    <xf numFmtId="0" fontId="27" fillId="17" borderId="52" xfId="0" applyFont="1" applyFill="1" applyBorder="1" applyAlignment="1">
      <alignment horizontal="center" vertical="center"/>
    </xf>
    <xf numFmtId="0" fontId="27" fillId="17" borderId="53" xfId="0" applyFont="1" applyFill="1" applyBorder="1" applyAlignment="1">
      <alignment horizontal="center" vertical="center"/>
    </xf>
    <xf numFmtId="0" fontId="28" fillId="3" borderId="52" xfId="0" applyFont="1" applyFill="1" applyBorder="1" applyAlignment="1">
      <alignment horizontal="left" vertical="center"/>
    </xf>
    <xf numFmtId="0" fontId="27" fillId="0" borderId="53" xfId="0" applyFont="1" applyBorder="1" applyAlignment="1">
      <alignment horizontal="left" vertical="center"/>
    </xf>
    <xf numFmtId="0" fontId="27" fillId="0" borderId="54" xfId="0" applyFont="1" applyBorder="1" applyAlignment="1">
      <alignment horizontal="left" vertical="center"/>
    </xf>
    <xf numFmtId="0" fontId="27" fillId="17" borderId="13" xfId="0" applyFont="1" applyFill="1" applyBorder="1" applyAlignment="1">
      <alignment vertical="center"/>
    </xf>
    <xf numFmtId="0" fontId="27" fillId="0" borderId="10" xfId="0" applyFont="1" applyBorder="1" applyAlignment="1">
      <alignment horizontal="left" vertical="center" wrapText="1"/>
    </xf>
    <xf numFmtId="0" fontId="27" fillId="0" borderId="71" xfId="0" applyFont="1" applyBorder="1" applyAlignment="1">
      <alignment horizontal="left" vertical="center" wrapText="1"/>
    </xf>
    <xf numFmtId="0" fontId="27" fillId="0" borderId="11" xfId="0" applyFont="1" applyBorder="1" applyAlignment="1">
      <alignment horizontal="left" vertical="center" wrapText="1"/>
    </xf>
    <xf numFmtId="0" fontId="20" fillId="0" borderId="7" xfId="0" applyFont="1" applyBorder="1" applyAlignment="1">
      <alignment vertical="center"/>
    </xf>
    <xf numFmtId="0" fontId="33" fillId="17" borderId="36" xfId="0" applyFont="1" applyFill="1" applyBorder="1" applyAlignment="1">
      <alignment horizontal="center" vertical="center"/>
    </xf>
    <xf numFmtId="0" fontId="33" fillId="17" borderId="16" xfId="0" applyFont="1" applyFill="1" applyBorder="1" applyAlignment="1">
      <alignment horizontal="center" vertical="center"/>
    </xf>
    <xf numFmtId="0" fontId="20" fillId="17" borderId="6" xfId="0" applyFont="1" applyFill="1" applyBorder="1" applyAlignment="1">
      <alignment vertical="center"/>
    </xf>
    <xf numFmtId="0" fontId="20" fillId="17" borderId="7" xfId="0" applyFont="1" applyFill="1" applyBorder="1" applyAlignment="1">
      <alignment vertical="center"/>
    </xf>
    <xf numFmtId="0" fontId="20" fillId="17" borderId="6" xfId="0" applyFont="1" applyFill="1" applyBorder="1" applyAlignment="1">
      <alignment horizontal="left" vertical="center"/>
    </xf>
    <xf numFmtId="0" fontId="20" fillId="17" borderId="7" xfId="0" applyFont="1" applyFill="1" applyBorder="1" applyAlignment="1">
      <alignment horizontal="left" vertical="center"/>
    </xf>
    <xf numFmtId="0" fontId="33" fillId="17" borderId="38" xfId="0" applyFont="1" applyFill="1" applyBorder="1" applyAlignment="1">
      <alignment vertical="center"/>
    </xf>
    <xf numFmtId="0" fontId="33" fillId="17" borderId="69" xfId="0" applyFont="1" applyFill="1" applyBorder="1" applyAlignment="1">
      <alignment horizontal="left" vertical="center"/>
    </xf>
    <xf numFmtId="0" fontId="27" fillId="17" borderId="53" xfId="0" applyFont="1" applyFill="1" applyBorder="1" applyAlignment="1">
      <alignment horizontal="left" vertical="center"/>
    </xf>
    <xf numFmtId="0" fontId="27" fillId="17" borderId="54" xfId="0" applyFont="1" applyFill="1" applyBorder="1" applyAlignment="1">
      <alignment horizontal="left" vertical="center"/>
    </xf>
    <xf numFmtId="0" fontId="27" fillId="17" borderId="34" xfId="0" applyFont="1" applyFill="1" applyBorder="1" applyAlignment="1">
      <alignment vertical="center"/>
    </xf>
    <xf numFmtId="0" fontId="33" fillId="3" borderId="25" xfId="0" applyFont="1" applyFill="1" applyBorder="1" applyAlignment="1">
      <alignment horizontal="center" vertical="center"/>
    </xf>
    <xf numFmtId="0" fontId="33" fillId="3" borderId="5" xfId="0" applyFont="1" applyFill="1" applyBorder="1" applyAlignment="1">
      <alignment horizontal="center" vertical="center"/>
    </xf>
    <xf numFmtId="0" fontId="33" fillId="17" borderId="2" xfId="0" applyFont="1" applyFill="1" applyBorder="1" applyAlignment="1">
      <alignment horizontal="left" vertical="center" wrapText="1"/>
    </xf>
    <xf numFmtId="0" fontId="33" fillId="17" borderId="26" xfId="0" applyFont="1" applyFill="1" applyBorder="1" applyAlignment="1">
      <alignment horizontal="left" vertical="center" wrapText="1"/>
    </xf>
    <xf numFmtId="0" fontId="33" fillId="17" borderId="29" xfId="0" applyFont="1" applyFill="1" applyBorder="1" applyAlignment="1">
      <alignment horizontal="left" vertical="center"/>
    </xf>
    <xf numFmtId="0" fontId="27" fillId="17" borderId="30" xfId="0" applyFont="1" applyFill="1" applyBorder="1" applyAlignment="1">
      <alignment horizontal="left" vertical="center"/>
    </xf>
    <xf numFmtId="0" fontId="27" fillId="17" borderId="31" xfId="0" applyFont="1" applyFill="1" applyBorder="1" applyAlignment="1">
      <alignment horizontal="left" vertical="center"/>
    </xf>
    <xf numFmtId="0" fontId="20" fillId="17" borderId="70" xfId="0" applyFont="1" applyFill="1" applyBorder="1" applyAlignment="1">
      <alignment vertical="center"/>
    </xf>
    <xf numFmtId="0" fontId="33" fillId="17" borderId="53" xfId="0" applyFont="1" applyFill="1" applyBorder="1" applyAlignment="1">
      <alignment horizontal="center" vertical="center"/>
    </xf>
    <xf numFmtId="0" fontId="27" fillId="17" borderId="23" xfId="0" applyFont="1" applyFill="1" applyBorder="1" applyAlignment="1">
      <alignment vertical="center"/>
    </xf>
    <xf numFmtId="0" fontId="27" fillId="17" borderId="57" xfId="0" applyFont="1" applyFill="1" applyBorder="1" applyAlignment="1">
      <alignment vertical="center"/>
    </xf>
    <xf numFmtId="0" fontId="33" fillId="32" borderId="14" xfId="0" applyFont="1" applyFill="1" applyBorder="1" applyAlignment="1">
      <alignment vertical="center"/>
    </xf>
    <xf numFmtId="0" fontId="27" fillId="32" borderId="3" xfId="0" applyFont="1" applyFill="1" applyBorder="1" applyAlignment="1">
      <alignment vertical="center"/>
    </xf>
    <xf numFmtId="0" fontId="27" fillId="32" borderId="13" xfId="0" applyFont="1" applyFill="1" applyBorder="1" applyAlignment="1">
      <alignment vertical="center"/>
    </xf>
    <xf numFmtId="0" fontId="20" fillId="0" borderId="6" xfId="0" applyFont="1" applyBorder="1" applyAlignment="1">
      <alignment horizontal="left" vertical="center"/>
    </xf>
    <xf numFmtId="0" fontId="20" fillId="0" borderId="7" xfId="0" applyFont="1" applyBorder="1" applyAlignment="1">
      <alignment horizontal="left" vertical="center"/>
    </xf>
    <xf numFmtId="0" fontId="20" fillId="0" borderId="6" xfId="0" applyFont="1" applyBorder="1" applyAlignment="1">
      <alignment vertical="center" wrapText="1"/>
    </xf>
    <xf numFmtId="0" fontId="33" fillId="17" borderId="8" xfId="0" applyFont="1" applyFill="1" applyBorder="1" applyAlignment="1">
      <alignment vertical="center"/>
    </xf>
    <xf numFmtId="0" fontId="33" fillId="17" borderId="27" xfId="0" applyFont="1" applyFill="1" applyBorder="1" applyAlignment="1">
      <alignment vertical="center"/>
    </xf>
    <xf numFmtId="0" fontId="33" fillId="17" borderId="36" xfId="0" applyFont="1" applyFill="1" applyBorder="1" applyAlignment="1">
      <alignment vertical="center"/>
    </xf>
    <xf numFmtId="0" fontId="27" fillId="17" borderId="16" xfId="0" applyFont="1" applyFill="1" applyBorder="1" applyAlignment="1">
      <alignment vertical="center"/>
    </xf>
    <xf numFmtId="0" fontId="20" fillId="0" borderId="9" xfId="0" applyFont="1" applyBorder="1" applyAlignment="1">
      <alignment horizontal="left" vertical="center"/>
    </xf>
    <xf numFmtId="0" fontId="20" fillId="0" borderId="34" xfId="0" applyFont="1" applyBorder="1" applyAlignment="1">
      <alignment horizontal="left" vertical="center"/>
    </xf>
    <xf numFmtId="0" fontId="33" fillId="17" borderId="69" xfId="0" applyFont="1" applyFill="1" applyBorder="1" applyAlignment="1">
      <alignment horizontal="left" vertical="center" wrapText="1"/>
    </xf>
    <xf numFmtId="0" fontId="27" fillId="17" borderId="70" xfId="0" applyFont="1" applyFill="1" applyBorder="1" applyAlignment="1">
      <alignment horizontal="left" vertical="center" wrapText="1"/>
    </xf>
    <xf numFmtId="0" fontId="33" fillId="3" borderId="53" xfId="0" applyFont="1" applyFill="1" applyBorder="1" applyAlignment="1">
      <alignment horizontal="center" vertical="center"/>
    </xf>
    <xf numFmtId="0" fontId="27" fillId="3" borderId="53" xfId="0" applyFont="1" applyFill="1" applyBorder="1" applyAlignment="1">
      <alignment horizontal="center" vertical="center"/>
    </xf>
    <xf numFmtId="0" fontId="27" fillId="3" borderId="54" xfId="0" applyFont="1" applyFill="1" applyBorder="1" applyAlignment="1">
      <alignment horizontal="center" vertical="center"/>
    </xf>
    <xf numFmtId="0" fontId="33" fillId="17" borderId="26" xfId="0" applyFont="1" applyFill="1" applyBorder="1" applyAlignment="1">
      <alignment vertical="center" wrapText="1"/>
    </xf>
    <xf numFmtId="0" fontId="20" fillId="0" borderId="26" xfId="0" applyFont="1" applyBorder="1" applyAlignment="1">
      <alignment vertical="center" wrapText="1"/>
    </xf>
    <xf numFmtId="0" fontId="20" fillId="0" borderId="28" xfId="0" applyFont="1" applyBorder="1" applyAlignment="1">
      <alignment vertical="center"/>
    </xf>
    <xf numFmtId="0" fontId="33" fillId="17" borderId="16" xfId="0" applyFont="1" applyFill="1" applyBorder="1" applyAlignment="1">
      <alignment vertical="center"/>
    </xf>
    <xf numFmtId="0" fontId="33" fillId="17" borderId="47" xfId="0" applyFont="1" applyFill="1" applyBorder="1" applyAlignment="1">
      <alignment vertical="center"/>
    </xf>
    <xf numFmtId="0" fontId="33" fillId="17" borderId="2" xfId="0" applyFont="1" applyFill="1" applyBorder="1" applyAlignment="1">
      <alignment horizontal="center" vertical="center" wrapText="1"/>
    </xf>
    <xf numFmtId="0" fontId="33" fillId="17" borderId="24" xfId="0" applyFont="1" applyFill="1" applyBorder="1" applyAlignment="1">
      <alignment horizontal="center" vertical="center" wrapText="1"/>
    </xf>
    <xf numFmtId="0" fontId="55" fillId="0" borderId="29" xfId="0" applyFont="1" applyBorder="1" applyAlignment="1">
      <alignment vertical="center"/>
    </xf>
    <xf numFmtId="0" fontId="55" fillId="0" borderId="30" xfId="0" applyFont="1" applyBorder="1" applyAlignment="1">
      <alignment vertical="center"/>
    </xf>
    <xf numFmtId="0" fontId="55" fillId="0" borderId="31" xfId="0" applyFont="1" applyBorder="1" applyAlignment="1">
      <alignment vertical="center"/>
    </xf>
    <xf numFmtId="0" fontId="62" fillId="0" borderId="0" xfId="0" applyFont="1" applyAlignment="1">
      <alignment vertical="center"/>
    </xf>
    <xf numFmtId="0" fontId="20" fillId="0" borderId="58" xfId="0" applyFont="1" applyBorder="1" applyAlignment="1">
      <alignment vertical="center"/>
    </xf>
    <xf numFmtId="0" fontId="20" fillId="0" borderId="59" xfId="0" applyFont="1" applyBorder="1" applyAlignment="1">
      <alignment vertical="center"/>
    </xf>
    <xf numFmtId="4" fontId="69" fillId="17" borderId="56" xfId="0" applyNumberFormat="1" applyFont="1" applyFill="1" applyBorder="1" applyAlignment="1">
      <alignment horizontal="center" vertical="center"/>
    </xf>
    <xf numFmtId="4" fontId="69" fillId="17" borderId="57" xfId="0" applyNumberFormat="1" applyFont="1" applyFill="1" applyBorder="1" applyAlignment="1">
      <alignment horizontal="center" vertical="center"/>
    </xf>
    <xf numFmtId="0" fontId="65" fillId="17" borderId="6" xfId="0" applyFont="1" applyFill="1" applyBorder="1" applyAlignment="1">
      <alignment horizontal="center" vertical="center"/>
    </xf>
    <xf numFmtId="0" fontId="45" fillId="17" borderId="6" xfId="0" applyFont="1" applyFill="1" applyBorder="1" applyAlignment="1">
      <alignment horizontal="center" vertical="center"/>
    </xf>
    <xf numFmtId="4" fontId="69" fillId="17" borderId="6" xfId="0" applyNumberFormat="1" applyFont="1" applyFill="1" applyBorder="1" applyAlignment="1">
      <alignment horizontal="center" vertical="center"/>
    </xf>
    <xf numFmtId="4" fontId="67" fillId="17" borderId="6" xfId="0" applyNumberFormat="1" applyFont="1" applyFill="1" applyBorder="1" applyAlignment="1">
      <alignment horizontal="center" vertical="center"/>
    </xf>
    <xf numFmtId="0" fontId="14" fillId="20" borderId="6" xfId="0" applyFont="1" applyFill="1" applyBorder="1" applyAlignment="1">
      <alignment vertical="center"/>
    </xf>
    <xf numFmtId="4" fontId="69" fillId="17" borderId="6" xfId="0" applyNumberFormat="1" applyFont="1" applyFill="1" applyBorder="1" applyAlignment="1">
      <alignment horizontal="right" vertical="center"/>
    </xf>
    <xf numFmtId="0" fontId="65" fillId="17" borderId="56" xfId="0" applyFont="1" applyFill="1" applyBorder="1" applyAlignment="1">
      <alignment horizontal="center" vertical="center"/>
    </xf>
    <xf numFmtId="0" fontId="65" fillId="17" borderId="23" xfId="0" applyFont="1" applyFill="1" applyBorder="1" applyAlignment="1">
      <alignment horizontal="center" vertical="center"/>
    </xf>
    <xf numFmtId="0" fontId="65" fillId="17" borderId="57" xfId="0" applyFont="1" applyFill="1" applyBorder="1" applyAlignment="1">
      <alignment horizontal="center" vertical="center"/>
    </xf>
    <xf numFmtId="4" fontId="69" fillId="17" borderId="6" xfId="0" applyNumberFormat="1" applyFont="1" applyFill="1" applyBorder="1" applyAlignment="1">
      <alignment vertical="center"/>
    </xf>
    <xf numFmtId="0" fontId="15" fillId="19" borderId="6" xfId="0" applyFont="1" applyFill="1" applyBorder="1" applyAlignment="1">
      <alignment vertical="center"/>
    </xf>
    <xf numFmtId="0" fontId="72" fillId="0" borderId="6" xfId="0" applyFont="1" applyBorder="1" applyAlignment="1">
      <alignment vertical="center"/>
    </xf>
    <xf numFmtId="0" fontId="15" fillId="19" borderId="56" xfId="0" applyFont="1" applyFill="1" applyBorder="1" applyAlignment="1">
      <alignment vertical="center"/>
    </xf>
    <xf numFmtId="0" fontId="15" fillId="19" borderId="23" xfId="0" applyFont="1" applyFill="1" applyBorder="1" applyAlignment="1">
      <alignment vertical="center"/>
    </xf>
    <xf numFmtId="0" fontId="15" fillId="19" borderId="57" xfId="0" applyFont="1" applyFill="1" applyBorder="1" applyAlignment="1">
      <alignment vertical="center"/>
    </xf>
    <xf numFmtId="4" fontId="70" fillId="17" borderId="6" xfId="0" applyNumberFormat="1" applyFont="1" applyFill="1" applyBorder="1" applyAlignment="1">
      <alignment vertical="center"/>
    </xf>
    <xf numFmtId="4" fontId="20" fillId="17" borderId="6" xfId="0" applyNumberFormat="1" applyFont="1" applyFill="1" applyBorder="1" applyAlignment="1">
      <alignment vertical="center"/>
    </xf>
    <xf numFmtId="0" fontId="27" fillId="17" borderId="56" xfId="0" applyFont="1" applyFill="1" applyBorder="1" applyAlignment="1">
      <alignment horizontal="left" vertical="center"/>
    </xf>
    <xf numFmtId="0" fontId="27" fillId="17" borderId="23" xfId="0" applyFont="1" applyFill="1" applyBorder="1" applyAlignment="1">
      <alignment horizontal="left" vertical="center"/>
    </xf>
    <xf numFmtId="0" fontId="27" fillId="17" borderId="57" xfId="0" applyFont="1" applyFill="1" applyBorder="1" applyAlignment="1">
      <alignment horizontal="left" vertical="center"/>
    </xf>
    <xf numFmtId="0" fontId="15" fillId="21" borderId="6" xfId="0" applyFont="1" applyFill="1" applyBorder="1" applyAlignment="1">
      <alignment vertical="center"/>
    </xf>
    <xf numFmtId="0" fontId="14" fillId="21" borderId="6" xfId="0" applyFont="1" applyFill="1" applyBorder="1" applyAlignment="1">
      <alignment vertical="center"/>
    </xf>
    <xf numFmtId="0" fontId="27" fillId="0" borderId="0" xfId="0" applyFont="1" applyAlignment="1">
      <alignment horizontal="left" vertical="center"/>
    </xf>
    <xf numFmtId="0" fontId="33" fillId="0" borderId="21" xfId="0" applyFont="1" applyBorder="1" applyAlignment="1">
      <alignment horizontal="center" vertical="center"/>
    </xf>
    <xf numFmtId="0" fontId="33" fillId="0" borderId="19" xfId="0" applyFont="1" applyBorder="1" applyAlignment="1">
      <alignment horizontal="center" vertical="center"/>
    </xf>
    <xf numFmtId="0" fontId="33" fillId="0" borderId="24" xfId="0" applyFont="1" applyBorder="1" applyAlignment="1">
      <alignment horizontal="center" vertical="center"/>
    </xf>
    <xf numFmtId="0" fontId="33" fillId="0" borderId="44" xfId="0" applyFont="1" applyBorder="1" applyAlignment="1">
      <alignment horizontal="left" vertical="center" wrapText="1"/>
    </xf>
    <xf numFmtId="0" fontId="33" fillId="0" borderId="46" xfId="0" applyFont="1" applyBorder="1" applyAlignment="1">
      <alignment horizontal="left" vertical="center" wrapText="1"/>
    </xf>
    <xf numFmtId="0" fontId="33" fillId="0" borderId="20" xfId="0" applyFont="1" applyBorder="1" applyAlignment="1">
      <alignment horizontal="left" vertical="center" wrapText="1"/>
    </xf>
    <xf numFmtId="0" fontId="33" fillId="0" borderId="0" xfId="0" applyFont="1" applyAlignment="1">
      <alignment horizontal="left" vertical="center" wrapText="1"/>
    </xf>
    <xf numFmtId="0" fontId="33" fillId="0" borderId="47" xfId="0" applyFont="1" applyBorder="1" applyAlignment="1">
      <alignment horizontal="left" vertical="center" wrapText="1"/>
    </xf>
    <xf numFmtId="0" fontId="33" fillId="0" borderId="48" xfId="0" applyFont="1" applyBorder="1" applyAlignment="1">
      <alignment horizontal="left" vertical="center" wrapText="1"/>
    </xf>
    <xf numFmtId="0" fontId="33" fillId="0" borderId="49" xfId="0" applyFont="1" applyBorder="1" applyAlignment="1">
      <alignment horizontal="left" vertical="center" wrapText="1"/>
    </xf>
    <xf numFmtId="0" fontId="33" fillId="0" borderId="50" xfId="0" applyFont="1" applyBorder="1" applyAlignment="1">
      <alignment horizontal="left" vertical="center" wrapText="1"/>
    </xf>
    <xf numFmtId="0" fontId="28" fillId="5" borderId="6" xfId="0" applyFont="1" applyFill="1" applyBorder="1" applyAlignment="1">
      <alignment vertical="center"/>
    </xf>
    <xf numFmtId="0" fontId="33" fillId="3" borderId="6" xfId="0" applyFont="1" applyFill="1" applyBorder="1" applyAlignment="1">
      <alignment vertical="center"/>
    </xf>
    <xf numFmtId="0" fontId="28" fillId="5" borderId="6" xfId="0" applyFont="1" applyFill="1" applyBorder="1" applyAlignment="1">
      <alignment horizontal="center" vertical="center"/>
    </xf>
    <xf numFmtId="0" fontId="64" fillId="5" borderId="56" xfId="0" applyFont="1" applyFill="1" applyBorder="1" applyAlignment="1">
      <alignment horizontal="left" vertical="center"/>
    </xf>
    <xf numFmtId="0" fontId="64" fillId="5" borderId="23" xfId="0" applyFont="1" applyFill="1" applyBorder="1" applyAlignment="1">
      <alignment horizontal="left" vertical="center"/>
    </xf>
    <xf numFmtId="0" fontId="64" fillId="5" borderId="57" xfId="0" applyFont="1" applyFill="1" applyBorder="1" applyAlignment="1">
      <alignment horizontal="left" vertical="center"/>
    </xf>
    <xf numFmtId="0" fontId="33" fillId="0" borderId="44" xfId="0" applyFont="1" applyBorder="1" applyAlignment="1">
      <alignment horizontal="left" vertical="top"/>
    </xf>
    <xf numFmtId="0" fontId="33" fillId="0" borderId="45" xfId="0" applyFont="1" applyBorder="1" applyAlignment="1">
      <alignment horizontal="left" vertical="top"/>
    </xf>
    <xf numFmtId="0" fontId="33" fillId="0" borderId="46" xfId="0" applyFont="1" applyBorder="1" applyAlignment="1">
      <alignment horizontal="left" vertical="top"/>
    </xf>
    <xf numFmtId="0" fontId="33" fillId="0" borderId="20" xfId="0" applyFont="1" applyBorder="1" applyAlignment="1">
      <alignment horizontal="left" vertical="top"/>
    </xf>
    <xf numFmtId="0" fontId="33" fillId="0" borderId="0" xfId="0" applyFont="1" applyAlignment="1">
      <alignment horizontal="left" vertical="top"/>
    </xf>
    <xf numFmtId="0" fontId="33" fillId="0" borderId="47" xfId="0" applyFont="1" applyBorder="1" applyAlignment="1">
      <alignment horizontal="left" vertical="top"/>
    </xf>
    <xf numFmtId="0" fontId="33" fillId="0" borderId="48" xfId="0" applyFont="1" applyBorder="1" applyAlignment="1">
      <alignment horizontal="left" vertical="top"/>
    </xf>
    <xf numFmtId="0" fontId="33" fillId="0" borderId="49" xfId="0" applyFont="1" applyBorder="1" applyAlignment="1">
      <alignment horizontal="left" vertical="top"/>
    </xf>
    <xf numFmtId="0" fontId="33" fillId="0" borderId="50" xfId="0" applyFont="1" applyBorder="1" applyAlignment="1">
      <alignment horizontal="left" vertical="top"/>
    </xf>
    <xf numFmtId="0" fontId="28" fillId="0" borderId="0" xfId="0" applyFont="1" applyAlignment="1">
      <alignment horizontal="left" vertical="center"/>
    </xf>
    <xf numFmtId="0" fontId="33" fillId="17" borderId="23" xfId="0" applyFont="1" applyFill="1" applyBorder="1" applyAlignment="1">
      <alignment horizontal="left" vertical="center"/>
    </xf>
    <xf numFmtId="0" fontId="29" fillId="3" borderId="6" xfId="0" applyFont="1" applyFill="1" applyBorder="1" applyAlignment="1">
      <alignment vertical="center"/>
    </xf>
    <xf numFmtId="0" fontId="27" fillId="3" borderId="56" xfId="0" applyFont="1" applyFill="1" applyBorder="1" applyAlignment="1">
      <alignment vertical="center" wrapText="1"/>
    </xf>
    <xf numFmtId="0" fontId="64" fillId="0" borderId="6" xfId="0" applyFont="1" applyBorder="1" applyAlignment="1">
      <alignment vertical="center"/>
    </xf>
    <xf numFmtId="0" fontId="33" fillId="3" borderId="56" xfId="0" applyFont="1" applyFill="1" applyBorder="1" applyAlignment="1">
      <alignment vertical="center" wrapText="1"/>
    </xf>
    <xf numFmtId="0" fontId="33" fillId="0" borderId="23" xfId="0" applyFont="1" applyBorder="1" applyAlignment="1">
      <alignment vertical="center" wrapText="1"/>
    </xf>
    <xf numFmtId="0" fontId="33" fillId="0" borderId="57" xfId="0" applyFont="1" applyBorder="1" applyAlignment="1">
      <alignment vertical="center" wrapText="1"/>
    </xf>
    <xf numFmtId="0" fontId="27" fillId="3" borderId="6" xfId="0" applyFont="1" applyFill="1" applyBorder="1" applyAlignment="1">
      <alignment vertical="center"/>
    </xf>
    <xf numFmtId="0" fontId="20" fillId="0" borderId="70" xfId="0" applyFont="1" applyBorder="1" applyAlignment="1">
      <alignment horizontal="left" vertical="center"/>
    </xf>
    <xf numFmtId="0" fontId="75" fillId="0" borderId="38" xfId="0" applyFont="1" applyBorder="1" applyAlignment="1">
      <alignment horizontal="left" vertical="center"/>
    </xf>
    <xf numFmtId="0" fontId="55" fillId="0" borderId="69" xfId="0" applyFont="1" applyBorder="1" applyAlignment="1">
      <alignment vertical="center"/>
    </xf>
    <xf numFmtId="0" fontId="20" fillId="0" borderId="70" xfId="0" applyFont="1" applyBorder="1" applyAlignment="1">
      <alignment vertical="center"/>
    </xf>
    <xf numFmtId="0" fontId="20" fillId="0" borderId="53" xfId="0" applyFont="1" applyBorder="1" applyAlignment="1">
      <alignment vertical="center"/>
    </xf>
    <xf numFmtId="0" fontId="20" fillId="0" borderId="54" xfId="0" applyFont="1" applyBorder="1" applyAlignment="1">
      <alignment vertical="center"/>
    </xf>
    <xf numFmtId="0" fontId="55" fillId="0" borderId="52" xfId="0" applyFont="1" applyBorder="1" applyAlignment="1">
      <alignment horizontal="center" vertical="center"/>
    </xf>
    <xf numFmtId="0" fontId="20" fillId="0" borderId="53" xfId="0" applyFont="1" applyBorder="1" applyAlignment="1">
      <alignment horizontal="center" vertical="center"/>
    </xf>
    <xf numFmtId="0" fontId="20" fillId="0" borderId="7" xfId="0" applyFont="1" applyBorder="1" applyAlignment="1">
      <alignment vertical="center" wrapText="1"/>
    </xf>
    <xf numFmtId="0" fontId="20" fillId="0" borderId="9" xfId="0" applyFont="1" applyBorder="1" applyAlignment="1">
      <alignment vertical="center"/>
    </xf>
    <xf numFmtId="0" fontId="20" fillId="0" borderId="34" xfId="0" applyFont="1" applyBorder="1" applyAlignment="1">
      <alignment vertical="center"/>
    </xf>
    <xf numFmtId="0" fontId="20" fillId="0" borderId="3" xfId="0" applyFont="1" applyBorder="1" applyAlignment="1">
      <alignment horizontal="left" vertical="center"/>
    </xf>
    <xf numFmtId="0" fontId="20" fillId="17" borderId="3" xfId="0" applyFont="1" applyFill="1" applyBorder="1" applyAlignment="1">
      <alignment vertical="center"/>
    </xf>
    <xf numFmtId="0" fontId="51" fillId="17" borderId="3" xfId="0" applyFont="1" applyFill="1" applyBorder="1" applyAlignment="1">
      <alignment horizontal="center" vertical="center"/>
    </xf>
    <xf numFmtId="0" fontId="67" fillId="17" borderId="60" xfId="0" applyFont="1" applyFill="1" applyBorder="1" applyAlignment="1">
      <alignment horizontal="center" vertical="center" wrapText="1"/>
    </xf>
    <xf numFmtId="0" fontId="67" fillId="17" borderId="14" xfId="0" applyFont="1" applyFill="1" applyBorder="1" applyAlignment="1">
      <alignment horizontal="center" vertical="center"/>
    </xf>
    <xf numFmtId="0" fontId="28" fillId="0" borderId="52" xfId="0" applyFont="1" applyBorder="1" applyAlignment="1">
      <alignment horizontal="center" vertical="center"/>
    </xf>
    <xf numFmtId="0" fontId="20" fillId="0" borderId="70" xfId="0" applyFont="1" applyBorder="1" applyAlignment="1">
      <alignment horizontal="center" vertical="center"/>
    </xf>
    <xf numFmtId="0" fontId="20" fillId="0" borderId="16" xfId="0" applyFont="1" applyBorder="1" applyAlignment="1">
      <alignment horizontal="left" vertical="center"/>
    </xf>
    <xf numFmtId="0" fontId="28" fillId="0" borderId="15" xfId="0" applyFont="1" applyBorder="1" applyAlignment="1">
      <alignment vertical="center"/>
    </xf>
    <xf numFmtId="0" fontId="28" fillId="0" borderId="36" xfId="0" applyFont="1" applyBorder="1" applyAlignment="1">
      <alignment vertical="center"/>
    </xf>
    <xf numFmtId="0" fontId="20" fillId="0" borderId="36" xfId="0" applyFont="1" applyBorder="1" applyAlignment="1">
      <alignment vertical="center"/>
    </xf>
    <xf numFmtId="0" fontId="20" fillId="0" borderId="37" xfId="0" applyFont="1" applyBorder="1" applyAlignment="1">
      <alignment vertical="center"/>
    </xf>
    <xf numFmtId="4" fontId="27" fillId="3" borderId="3" xfId="0" applyNumberFormat="1" applyFont="1" applyFill="1" applyBorder="1" applyAlignment="1">
      <alignment horizontal="center" vertical="center"/>
    </xf>
    <xf numFmtId="0" fontId="20" fillId="17" borderId="9" xfId="0" applyFont="1" applyFill="1" applyBorder="1" applyAlignment="1">
      <alignment vertical="center"/>
    </xf>
    <xf numFmtId="0" fontId="33" fillId="17" borderId="26" xfId="0" applyFont="1" applyFill="1" applyBorder="1" applyAlignment="1">
      <alignment vertical="center"/>
    </xf>
    <xf numFmtId="0" fontId="20" fillId="17" borderId="26" xfId="0" applyFont="1" applyFill="1" applyBorder="1" applyAlignment="1">
      <alignment vertical="center"/>
    </xf>
    <xf numFmtId="3" fontId="33" fillId="0" borderId="26" xfId="0" applyNumberFormat="1" applyFont="1" applyBorder="1" applyAlignment="1">
      <alignment horizontal="center" vertical="center"/>
    </xf>
    <xf numFmtId="0" fontId="20" fillId="17" borderId="3" xfId="0" applyFont="1" applyFill="1" applyBorder="1" applyAlignment="1">
      <alignment horizontal="center" vertical="center"/>
    </xf>
    <xf numFmtId="0" fontId="20" fillId="17" borderId="9" xfId="0" applyFont="1" applyFill="1" applyBorder="1" applyAlignment="1">
      <alignment horizontal="center" vertical="center"/>
    </xf>
    <xf numFmtId="2" fontId="27" fillId="0" borderId="10" xfId="0" applyNumberFormat="1" applyFont="1" applyBorder="1" applyAlignment="1">
      <alignment horizontal="center" vertical="center"/>
    </xf>
    <xf numFmtId="2" fontId="27" fillId="0" borderId="33" xfId="0" applyNumberFormat="1" applyFont="1" applyBorder="1" applyAlignment="1">
      <alignment horizontal="center" vertical="center"/>
    </xf>
    <xf numFmtId="2" fontId="27" fillId="0" borderId="26" xfId="0" applyNumberFormat="1" applyFont="1" applyBorder="1" applyAlignment="1">
      <alignment horizontal="center" vertical="center"/>
    </xf>
    <xf numFmtId="0" fontId="51" fillId="17" borderId="26" xfId="0" applyFont="1" applyFill="1" applyBorder="1" applyAlignment="1">
      <alignment horizontal="center" vertical="center"/>
    </xf>
    <xf numFmtId="0" fontId="51" fillId="17" borderId="24" xfId="0" applyFont="1" applyFill="1" applyBorder="1" applyAlignment="1">
      <alignment horizontal="center" vertical="center"/>
    </xf>
    <xf numFmtId="2" fontId="27" fillId="0" borderId="24" xfId="0" applyNumberFormat="1" applyFont="1" applyBorder="1" applyAlignment="1">
      <alignment horizontal="center" vertical="center"/>
    </xf>
    <xf numFmtId="2" fontId="27" fillId="0" borderId="6" xfId="0" applyNumberFormat="1" applyFont="1" applyBorder="1" applyAlignment="1">
      <alignment horizontal="center" vertical="center"/>
    </xf>
    <xf numFmtId="0" fontId="33" fillId="17" borderId="24" xfId="0" applyFont="1" applyFill="1" applyBorder="1" applyAlignment="1">
      <alignment vertical="center"/>
    </xf>
    <xf numFmtId="0" fontId="20" fillId="17" borderId="24" xfId="0" applyFont="1" applyFill="1" applyBorder="1" applyAlignment="1">
      <alignment vertical="center"/>
    </xf>
    <xf numFmtId="174" fontId="27" fillId="3" borderId="9" xfId="0" applyNumberFormat="1" applyFont="1" applyFill="1" applyBorder="1" applyAlignment="1">
      <alignment horizontal="center" vertical="center"/>
    </xf>
    <xf numFmtId="174" fontId="27" fillId="0" borderId="9" xfId="0" applyNumberFormat="1" applyFont="1" applyBorder="1" applyAlignment="1">
      <alignment horizontal="center" vertical="center"/>
    </xf>
    <xf numFmtId="0" fontId="67" fillId="17" borderId="2" xfId="0" applyFont="1" applyFill="1" applyBorder="1" applyAlignment="1">
      <alignment horizontal="center" vertical="center"/>
    </xf>
    <xf numFmtId="0" fontId="67" fillId="17" borderId="26" xfId="0" applyFont="1" applyFill="1" applyBorder="1" applyAlignment="1">
      <alignment horizontal="center" vertical="center"/>
    </xf>
    <xf numFmtId="0" fontId="33" fillId="17" borderId="8" xfId="0" applyFont="1" applyFill="1" applyBorder="1" applyAlignment="1">
      <alignment horizontal="center" vertical="center"/>
    </xf>
    <xf numFmtId="0" fontId="33" fillId="17" borderId="38" xfId="0" applyFont="1" applyFill="1" applyBorder="1" applyAlignment="1">
      <alignment horizontal="center" vertical="center"/>
    </xf>
    <xf numFmtId="0" fontId="33" fillId="17" borderId="39" xfId="0" applyFont="1" applyFill="1" applyBorder="1" applyAlignment="1">
      <alignment horizontal="center" vertical="center"/>
    </xf>
    <xf numFmtId="0" fontId="20" fillId="17" borderId="6" xfId="0" applyFont="1" applyFill="1" applyBorder="1" applyAlignment="1">
      <alignment horizontal="center" vertical="center"/>
    </xf>
    <xf numFmtId="4" fontId="27" fillId="3" borderId="24" xfId="0" applyNumberFormat="1" applyFont="1" applyFill="1" applyBorder="1" applyAlignment="1">
      <alignment horizontal="center" vertical="center"/>
    </xf>
    <xf numFmtId="4" fontId="27" fillId="3" borderId="9" xfId="0" applyNumberFormat="1" applyFont="1" applyFill="1" applyBorder="1" applyAlignment="1">
      <alignment horizontal="center" vertical="center"/>
    </xf>
    <xf numFmtId="4" fontId="27" fillId="3" borderId="6" xfId="0" applyNumberFormat="1" applyFont="1" applyFill="1" applyBorder="1" applyAlignment="1">
      <alignment horizontal="center" vertical="center"/>
    </xf>
    <xf numFmtId="0" fontId="74" fillId="0" borderId="0" xfId="0" applyFont="1" applyAlignment="1">
      <alignment horizontal="center" vertical="center"/>
    </xf>
    <xf numFmtId="3" fontId="27" fillId="0" borderId="26" xfId="0" applyNumberFormat="1" applyFont="1" applyBorder="1" applyAlignment="1">
      <alignment horizontal="center" vertical="center"/>
    </xf>
    <xf numFmtId="2" fontId="27" fillId="0" borderId="13" xfId="0" applyNumberFormat="1" applyFont="1" applyBorder="1" applyAlignment="1">
      <alignment horizontal="center" vertical="center"/>
    </xf>
    <xf numFmtId="2" fontId="27" fillId="0" borderId="14" xfId="0" applyNumberFormat="1" applyFont="1" applyBorder="1" applyAlignment="1">
      <alignment horizontal="center" vertical="center"/>
    </xf>
    <xf numFmtId="2" fontId="27" fillId="0" borderId="56" xfId="0" applyNumberFormat="1" applyFont="1" applyBorder="1" applyAlignment="1">
      <alignment horizontal="center" vertical="center"/>
    </xf>
    <xf numFmtId="2" fontId="27" fillId="0" borderId="57" xfId="0" applyNumberFormat="1" applyFont="1" applyBorder="1" applyAlignment="1">
      <alignment horizontal="center" vertical="center"/>
    </xf>
    <xf numFmtId="0" fontId="67" fillId="17" borderId="19" xfId="0" applyFont="1" applyFill="1" applyBorder="1" applyAlignment="1">
      <alignment horizontal="center" vertical="center"/>
    </xf>
    <xf numFmtId="4" fontId="20" fillId="0" borderId="3" xfId="0" applyNumberFormat="1" applyFont="1" applyBorder="1" applyAlignment="1">
      <alignment horizontal="center" vertical="center"/>
    </xf>
    <xf numFmtId="4" fontId="20" fillId="0" borderId="6" xfId="0" applyNumberFormat="1" applyFont="1" applyBorder="1" applyAlignment="1">
      <alignment horizontal="center" vertical="center"/>
    </xf>
    <xf numFmtId="4" fontId="20" fillId="3" borderId="6" xfId="0" applyNumberFormat="1" applyFont="1" applyFill="1" applyBorder="1" applyAlignment="1">
      <alignment horizontal="center" vertical="center"/>
    </xf>
    <xf numFmtId="4" fontId="20" fillId="0" borderId="9" xfId="0" applyNumberFormat="1" applyFont="1" applyBorder="1" applyAlignment="1">
      <alignment horizontal="center" vertical="center"/>
    </xf>
    <xf numFmtId="0" fontId="50" fillId="17" borderId="6" xfId="0" applyFont="1" applyFill="1" applyBorder="1" applyAlignment="1">
      <alignment vertical="center"/>
    </xf>
    <xf numFmtId="0" fontId="80" fillId="17" borderId="6" xfId="0" applyFont="1" applyFill="1" applyBorder="1" applyAlignment="1">
      <alignment vertical="center"/>
    </xf>
    <xf numFmtId="0" fontId="50" fillId="17" borderId="9" xfId="0" applyFont="1" applyFill="1" applyBorder="1" applyAlignment="1">
      <alignment vertical="center"/>
    </xf>
    <xf numFmtId="0" fontId="80" fillId="17" borderId="9" xfId="0" applyFont="1" applyFill="1" applyBorder="1" applyAlignment="1">
      <alignment vertical="center"/>
    </xf>
    <xf numFmtId="0" fontId="20" fillId="17" borderId="36" xfId="0" applyFont="1" applyFill="1" applyBorder="1" applyAlignment="1">
      <alignment horizontal="center" vertical="center"/>
    </xf>
    <xf numFmtId="0" fontId="20" fillId="17" borderId="37" xfId="0" applyFont="1" applyFill="1" applyBorder="1" applyAlignment="1">
      <alignment horizontal="center" vertical="center"/>
    </xf>
    <xf numFmtId="0" fontId="29" fillId="17" borderId="15" xfId="0" applyFont="1" applyFill="1" applyBorder="1" applyAlignment="1">
      <alignment horizontal="center" vertical="center"/>
    </xf>
    <xf numFmtId="0" fontId="29" fillId="17" borderId="36" xfId="0" applyFont="1" applyFill="1" applyBorder="1" applyAlignment="1">
      <alignment horizontal="center" vertical="center"/>
    </xf>
    <xf numFmtId="0" fontId="29" fillId="17" borderId="16" xfId="0" applyFont="1" applyFill="1" applyBorder="1" applyAlignment="1">
      <alignment horizontal="center" vertical="center"/>
    </xf>
    <xf numFmtId="0" fontId="29" fillId="17" borderId="51" xfId="0" applyFont="1" applyFill="1" applyBorder="1" applyAlignment="1">
      <alignment horizontal="center" vertical="center"/>
    </xf>
    <xf numFmtId="0" fontId="29" fillId="17" borderId="38" xfId="0" applyFont="1" applyFill="1" applyBorder="1" applyAlignment="1">
      <alignment horizontal="center" vertical="center"/>
    </xf>
    <xf numFmtId="0" fontId="29" fillId="17" borderId="27" xfId="0" applyFont="1" applyFill="1" applyBorder="1" applyAlignment="1">
      <alignment horizontal="center" vertical="center"/>
    </xf>
    <xf numFmtId="0" fontId="52" fillId="0" borderId="53" xfId="0" applyFont="1" applyBorder="1" applyAlignment="1">
      <alignment vertical="center"/>
    </xf>
    <xf numFmtId="4" fontId="20" fillId="0" borderId="57" xfId="0" applyNumberFormat="1" applyFont="1" applyBorder="1" applyAlignment="1">
      <alignment horizontal="center" vertical="center"/>
    </xf>
    <xf numFmtId="0" fontId="27" fillId="17" borderId="62" xfId="0" applyFont="1" applyFill="1" applyBorder="1" applyAlignment="1">
      <alignment vertical="center"/>
    </xf>
    <xf numFmtId="4" fontId="20" fillId="0" borderId="34" xfId="0" applyNumberFormat="1" applyFont="1" applyBorder="1" applyAlignment="1">
      <alignment vertical="center"/>
    </xf>
    <xf numFmtId="0" fontId="20" fillId="17" borderId="36" xfId="0" applyFont="1" applyFill="1" applyBorder="1" applyAlignment="1">
      <alignment vertical="center"/>
    </xf>
    <xf numFmtId="0" fontId="20" fillId="17" borderId="37" xfId="0" applyFont="1" applyFill="1" applyBorder="1" applyAlignment="1">
      <alignment vertical="center"/>
    </xf>
    <xf numFmtId="0" fontId="33" fillId="17" borderId="20" xfId="0" applyFont="1" applyFill="1" applyBorder="1" applyAlignment="1">
      <alignment horizontal="center" vertical="center"/>
    </xf>
    <xf numFmtId="0" fontId="20" fillId="17" borderId="0" xfId="0" applyFont="1" applyFill="1" applyAlignment="1">
      <alignment vertical="center"/>
    </xf>
    <xf numFmtId="0" fontId="20" fillId="17" borderId="43" xfId="0" applyFont="1" applyFill="1" applyBorder="1" applyAlignment="1">
      <alignment vertical="center"/>
    </xf>
    <xf numFmtId="0" fontId="27" fillId="17" borderId="0" xfId="0" applyFont="1" applyFill="1" applyAlignment="1">
      <alignment horizontal="center" vertical="center"/>
    </xf>
    <xf numFmtId="4" fontId="20" fillId="0" borderId="4" xfId="0" applyNumberFormat="1" applyFont="1" applyBorder="1" applyAlignment="1">
      <alignment vertical="center"/>
    </xf>
    <xf numFmtId="0" fontId="38" fillId="0" borderId="69" xfId="0" applyFont="1" applyBorder="1" applyAlignment="1">
      <alignment vertical="center"/>
    </xf>
    <xf numFmtId="4" fontId="38" fillId="17" borderId="52" xfId="0" applyNumberFormat="1" applyFont="1" applyFill="1" applyBorder="1" applyAlignment="1">
      <alignment horizontal="center" vertical="center"/>
    </xf>
    <xf numFmtId="4" fontId="20" fillId="17" borderId="53" xfId="0" applyNumberFormat="1" applyFont="1" applyFill="1" applyBorder="1" applyAlignment="1">
      <alignment horizontal="center" vertical="center"/>
    </xf>
    <xf numFmtId="4" fontId="20" fillId="17" borderId="70" xfId="0" applyNumberFormat="1" applyFont="1" applyFill="1" applyBorder="1" applyAlignment="1">
      <alignment horizontal="center" vertical="center"/>
    </xf>
    <xf numFmtId="0" fontId="27" fillId="17" borderId="56" xfId="0" applyFont="1" applyFill="1" applyBorder="1" applyAlignment="1">
      <alignment vertical="center"/>
    </xf>
    <xf numFmtId="0" fontId="28" fillId="0" borderId="69" xfId="0" applyFont="1" applyBorder="1" applyAlignment="1">
      <alignment vertical="center"/>
    </xf>
    <xf numFmtId="0" fontId="27" fillId="17" borderId="15" xfId="0" applyFont="1" applyFill="1" applyBorder="1" applyAlignment="1">
      <alignment vertical="center"/>
    </xf>
    <xf numFmtId="0" fontId="27" fillId="17" borderId="48" xfId="0" applyFont="1" applyFill="1" applyBorder="1" applyAlignment="1">
      <alignment vertical="center"/>
    </xf>
    <xf numFmtId="0" fontId="27" fillId="17" borderId="49" xfId="0" applyFont="1" applyFill="1" applyBorder="1" applyAlignment="1">
      <alignment vertical="center"/>
    </xf>
    <xf numFmtId="0" fontId="27" fillId="17" borderId="50" xfId="0" applyFont="1" applyFill="1" applyBorder="1" applyAlignment="1">
      <alignment vertical="center"/>
    </xf>
    <xf numFmtId="0" fontId="55" fillId="0" borderId="52" xfId="0" applyFont="1" applyBorder="1" applyAlignment="1">
      <alignment vertical="center"/>
    </xf>
    <xf numFmtId="0" fontId="55" fillId="0" borderId="53" xfId="0" applyFont="1" applyBorder="1" applyAlignment="1">
      <alignment vertical="center"/>
    </xf>
    <xf numFmtId="0" fontId="27" fillId="17" borderId="26" xfId="0" applyFont="1" applyFill="1" applyBorder="1" applyAlignment="1">
      <alignment vertical="center"/>
    </xf>
    <xf numFmtId="0" fontId="33" fillId="17" borderId="16" xfId="0" applyFont="1" applyFill="1" applyBorder="1" applyAlignment="1">
      <alignment horizontal="center" vertical="center" wrapText="1"/>
    </xf>
    <xf numFmtId="0" fontId="33" fillId="17" borderId="48" xfId="0" applyFont="1" applyFill="1" applyBorder="1" applyAlignment="1">
      <alignment horizontal="center" vertical="center" wrapText="1"/>
    </xf>
    <xf numFmtId="0" fontId="33" fillId="17" borderId="50" xfId="0" applyFont="1" applyFill="1" applyBorder="1" applyAlignment="1">
      <alignment horizontal="center" vertical="center" wrapText="1"/>
    </xf>
    <xf numFmtId="0" fontId="33" fillId="17" borderId="37" xfId="0" applyFont="1" applyFill="1" applyBorder="1" applyAlignment="1">
      <alignment horizontal="center" vertical="center" wrapText="1"/>
    </xf>
    <xf numFmtId="0" fontId="33" fillId="17" borderId="67" xfId="0" applyFont="1" applyFill="1" applyBorder="1" applyAlignment="1">
      <alignment horizontal="center" vertical="center" wrapText="1"/>
    </xf>
    <xf numFmtId="0" fontId="27" fillId="17" borderId="51" xfId="0" applyFont="1" applyFill="1" applyBorder="1" applyAlignment="1">
      <alignment vertical="center"/>
    </xf>
    <xf numFmtId="4" fontId="20" fillId="0" borderId="7" xfId="0" applyNumberFormat="1" applyFont="1" applyBorder="1" applyAlignment="1">
      <alignment vertical="center"/>
    </xf>
    <xf numFmtId="4" fontId="27" fillId="0" borderId="38" xfId="0" applyNumberFormat="1" applyFont="1" applyBorder="1" applyAlignment="1">
      <alignment horizontal="center" vertical="center"/>
    </xf>
    <xf numFmtId="4" fontId="20" fillId="0" borderId="39" xfId="0" applyNumberFormat="1" applyFont="1" applyBorder="1" applyAlignment="1">
      <alignment vertical="center"/>
    </xf>
    <xf numFmtId="0" fontId="38" fillId="17" borderId="52" xfId="0" applyFont="1" applyFill="1" applyBorder="1" applyAlignment="1">
      <alignment horizontal="center" vertical="center"/>
    </xf>
    <xf numFmtId="0" fontId="20" fillId="17" borderId="53" xfId="0" applyFont="1" applyFill="1" applyBorder="1" applyAlignment="1">
      <alignment horizontal="center" vertical="center"/>
    </xf>
    <xf numFmtId="0" fontId="20" fillId="17" borderId="70" xfId="0" applyFont="1" applyFill="1" applyBorder="1" applyAlignment="1">
      <alignment horizontal="center" vertical="center"/>
    </xf>
    <xf numFmtId="0" fontId="38" fillId="0" borderId="8" xfId="0" applyFont="1" applyBorder="1" applyAlignment="1">
      <alignment horizontal="center" vertical="center"/>
    </xf>
    <xf numFmtId="0" fontId="38" fillId="0" borderId="27" xfId="0" applyFont="1" applyBorder="1" applyAlignment="1">
      <alignment horizontal="center" vertical="center"/>
    </xf>
    <xf numFmtId="0" fontId="29" fillId="17" borderId="15" xfId="0" applyFont="1" applyFill="1" applyBorder="1" applyAlignment="1">
      <alignment vertical="center"/>
    </xf>
    <xf numFmtId="0" fontId="29" fillId="17" borderId="36" xfId="0" applyFont="1" applyFill="1" applyBorder="1" applyAlignment="1">
      <alignment vertical="center"/>
    </xf>
    <xf numFmtId="0" fontId="29" fillId="17" borderId="16" xfId="0" applyFont="1" applyFill="1" applyBorder="1" applyAlignment="1">
      <alignment vertical="center"/>
    </xf>
    <xf numFmtId="0" fontId="29" fillId="17" borderId="51" xfId="0" applyFont="1" applyFill="1" applyBorder="1" applyAlignment="1">
      <alignment vertical="center"/>
    </xf>
    <xf numFmtId="0" fontId="29" fillId="17" borderId="38" xfId="0" applyFont="1" applyFill="1" applyBorder="1" applyAlignment="1">
      <alignment vertical="center"/>
    </xf>
    <xf numFmtId="0" fontId="29" fillId="17" borderId="27" xfId="0" applyFont="1" applyFill="1" applyBorder="1" applyAlignment="1">
      <alignment vertical="center"/>
    </xf>
    <xf numFmtId="0" fontId="28" fillId="0" borderId="54" xfId="0" applyFont="1" applyBorder="1" applyAlignment="1">
      <alignment horizontal="center" vertical="center"/>
    </xf>
    <xf numFmtId="0" fontId="33" fillId="17" borderId="19" xfId="0" applyFont="1" applyFill="1" applyBorder="1" applyAlignment="1">
      <alignment horizontal="center" vertical="center" wrapText="1"/>
    </xf>
    <xf numFmtId="0" fontId="27" fillId="17" borderId="48" xfId="0" applyFont="1" applyFill="1" applyBorder="1" applyAlignment="1">
      <alignment horizontal="center" vertical="center"/>
    </xf>
    <xf numFmtId="0" fontId="27" fillId="17" borderId="49" xfId="0" applyFont="1" applyFill="1" applyBorder="1" applyAlignment="1">
      <alignment horizontal="center" vertical="center"/>
    </xf>
    <xf numFmtId="0" fontId="27" fillId="17" borderId="67" xfId="0" applyFont="1" applyFill="1" applyBorder="1" applyAlignment="1">
      <alignment horizontal="center" vertical="center"/>
    </xf>
    <xf numFmtId="0" fontId="38" fillId="0" borderId="8" xfId="0" applyFont="1" applyBorder="1" applyAlignment="1">
      <alignment vertical="center"/>
    </xf>
    <xf numFmtId="0" fontId="20" fillId="0" borderId="27" xfId="0" applyFont="1" applyBorder="1" applyAlignment="1">
      <alignment vertical="center"/>
    </xf>
    <xf numFmtId="0" fontId="75" fillId="0" borderId="0" xfId="0" applyFont="1" applyAlignment="1">
      <alignment horizontal="left" vertical="center"/>
    </xf>
    <xf numFmtId="0" fontId="28" fillId="0" borderId="6" xfId="0" applyFont="1" applyBorder="1" applyAlignment="1">
      <alignment horizontal="left" vertical="center"/>
    </xf>
    <xf numFmtId="0" fontId="28" fillId="0" borderId="6" xfId="0" applyFont="1" applyBorder="1" applyAlignment="1">
      <alignment horizontal="left" vertical="center" wrapText="1"/>
    </xf>
    <xf numFmtId="0" fontId="20" fillId="0" borderId="6" xfId="0" applyFont="1" applyBorder="1" applyAlignment="1">
      <alignment horizontal="left" vertical="center" wrapText="1"/>
    </xf>
    <xf numFmtId="0" fontId="20" fillId="17" borderId="6" xfId="0" applyFont="1" applyFill="1" applyBorder="1" applyAlignment="1">
      <alignment horizontal="left" vertical="center" wrapText="1"/>
    </xf>
    <xf numFmtId="0" fontId="55" fillId="0" borderId="0" xfId="0" applyFont="1" applyAlignment="1">
      <alignment vertical="center"/>
    </xf>
    <xf numFmtId="0" fontId="52" fillId="0" borderId="6" xfId="0" applyFont="1" applyBorder="1" applyAlignment="1">
      <alignment horizontal="left" vertical="center"/>
    </xf>
    <xf numFmtId="0" fontId="33" fillId="0" borderId="56" xfId="0" applyFont="1" applyBorder="1" applyAlignment="1">
      <alignment horizontal="left" vertical="center" wrapText="1"/>
    </xf>
    <xf numFmtId="0" fontId="53" fillId="0" borderId="45" xfId="0" applyFont="1" applyBorder="1" applyAlignment="1">
      <alignment horizontal="left" vertical="center" wrapText="1"/>
    </xf>
    <xf numFmtId="0" fontId="67" fillId="5" borderId="6" xfId="0" applyFont="1" applyFill="1" applyBorder="1" applyAlignment="1">
      <alignment horizontal="center" vertical="center" textRotation="180"/>
    </xf>
    <xf numFmtId="0" fontId="28" fillId="5" borderId="6" xfId="0" applyFont="1" applyFill="1" applyBorder="1" applyAlignment="1">
      <alignment horizontal="center"/>
    </xf>
    <xf numFmtId="0" fontId="52" fillId="5" borderId="6" xfId="0" applyFont="1" applyFill="1" applyBorder="1" applyAlignment="1">
      <alignment horizontal="center"/>
    </xf>
    <xf numFmtId="0" fontId="67" fillId="5" borderId="56" xfId="0" applyFont="1" applyFill="1" applyBorder="1" applyAlignment="1">
      <alignment horizontal="center" vertical="center" textRotation="180"/>
    </xf>
    <xf numFmtId="0" fontId="67" fillId="5" borderId="44" xfId="0" applyFont="1" applyFill="1" applyBorder="1" applyAlignment="1">
      <alignment horizontal="center" vertical="center" textRotation="180"/>
    </xf>
    <xf numFmtId="0" fontId="28" fillId="5" borderId="44" xfId="0" applyFont="1" applyFill="1" applyBorder="1" applyAlignment="1">
      <alignment horizontal="center" vertical="center"/>
    </xf>
    <xf numFmtId="0" fontId="52" fillId="5" borderId="46" xfId="0" applyFont="1" applyFill="1" applyBorder="1" applyAlignment="1">
      <alignment horizontal="center" vertical="center"/>
    </xf>
    <xf numFmtId="0" fontId="28" fillId="5" borderId="20" xfId="0" applyFont="1" applyFill="1" applyBorder="1" applyAlignment="1">
      <alignment horizontal="center" vertical="center"/>
    </xf>
    <xf numFmtId="0" fontId="52" fillId="5" borderId="47" xfId="0" applyFont="1" applyFill="1" applyBorder="1" applyAlignment="1">
      <alignment horizontal="center" vertical="center"/>
    </xf>
    <xf numFmtId="0" fontId="28" fillId="5" borderId="48" xfId="0" applyFont="1" applyFill="1" applyBorder="1" applyAlignment="1">
      <alignment horizontal="center" vertical="center"/>
    </xf>
    <xf numFmtId="0" fontId="52" fillId="5" borderId="50" xfId="0" applyFont="1" applyFill="1" applyBorder="1" applyAlignment="1">
      <alignment horizontal="center" vertical="center"/>
    </xf>
    <xf numFmtId="0" fontId="29" fillId="0" borderId="56" xfId="0" applyFont="1" applyBorder="1" applyAlignment="1">
      <alignment horizontal="left"/>
    </xf>
    <xf numFmtId="0" fontId="29" fillId="0" borderId="57" xfId="0" applyFont="1" applyBorder="1" applyAlignment="1">
      <alignment horizontal="left"/>
    </xf>
    <xf numFmtId="0" fontId="29" fillId="0" borderId="23" xfId="0" applyFont="1" applyBorder="1" applyAlignment="1">
      <alignment horizontal="left"/>
    </xf>
    <xf numFmtId="0" fontId="27" fillId="0" borderId="6" xfId="0" applyFont="1" applyBorder="1"/>
    <xf numFmtId="0" fontId="20" fillId="0" borderId="6" xfId="0" applyFont="1" applyBorder="1"/>
    <xf numFmtId="4" fontId="33" fillId="0" borderId="66" xfId="26" applyNumberFormat="1" applyFont="1" applyBorder="1" applyAlignment="1">
      <alignment horizontal="center"/>
    </xf>
    <xf numFmtId="4" fontId="33" fillId="0" borderId="62" xfId="26" applyNumberFormat="1" applyFont="1" applyBorder="1" applyAlignment="1">
      <alignment horizontal="center"/>
    </xf>
    <xf numFmtId="0" fontId="99" fillId="0" borderId="0" xfId="8" applyFont="1" applyAlignment="1">
      <alignment horizontal="center" wrapText="1"/>
    </xf>
    <xf numFmtId="0" fontId="111" fillId="24" borderId="69" xfId="8" applyFont="1" applyFill="1" applyBorder="1" applyAlignment="1">
      <alignment horizontal="center"/>
    </xf>
    <xf numFmtId="0" fontId="111" fillId="24" borderId="54" xfId="8" applyFont="1" applyFill="1" applyBorder="1" applyAlignment="1">
      <alignment horizontal="center"/>
    </xf>
    <xf numFmtId="0" fontId="33" fillId="0" borderId="57" xfId="8" applyFont="1" applyBorder="1" applyAlignment="1">
      <alignment horizontal="center"/>
    </xf>
    <xf numFmtId="0" fontId="33" fillId="0" borderId="56" xfId="8" applyFont="1" applyBorder="1" applyAlignment="1">
      <alignment horizontal="center"/>
    </xf>
    <xf numFmtId="4" fontId="33" fillId="0" borderId="57" xfId="26" applyNumberFormat="1" applyFont="1" applyBorder="1" applyAlignment="1">
      <alignment horizontal="center"/>
    </xf>
    <xf numFmtId="4" fontId="33" fillId="0" borderId="56" xfId="26" applyNumberFormat="1" applyFont="1" applyBorder="1" applyAlignment="1">
      <alignment horizontal="center"/>
    </xf>
    <xf numFmtId="0" fontId="33" fillId="0" borderId="46" xfId="26" applyFont="1" applyBorder="1" applyAlignment="1">
      <alignment horizontal="center"/>
    </xf>
    <xf numFmtId="0" fontId="33" fillId="0" borderId="44" xfId="26" applyFont="1" applyBorder="1" applyAlignment="1">
      <alignment horizontal="center"/>
    </xf>
    <xf numFmtId="0" fontId="111" fillId="24" borderId="53" xfId="26" applyFont="1" applyFill="1" applyBorder="1" applyAlignment="1">
      <alignment horizontal="center"/>
    </xf>
    <xf numFmtId="0" fontId="111" fillId="24" borderId="54" xfId="26" applyFont="1" applyFill="1" applyBorder="1" applyAlignment="1">
      <alignment horizontal="center"/>
    </xf>
    <xf numFmtId="0" fontId="33" fillId="0" borderId="100" xfId="26" applyFont="1" applyBorder="1" applyAlignment="1">
      <alignment horizontal="center"/>
    </xf>
    <xf numFmtId="0" fontId="33" fillId="0" borderId="11" xfId="26" applyFont="1" applyBorder="1" applyAlignment="1">
      <alignment horizontal="center"/>
    </xf>
    <xf numFmtId="0" fontId="111" fillId="24" borderId="69" xfId="26" applyFont="1" applyFill="1" applyBorder="1" applyAlignment="1">
      <alignment horizontal="center"/>
    </xf>
    <xf numFmtId="0" fontId="33" fillId="0" borderId="60" xfId="8" applyFont="1" applyBorder="1" applyAlignment="1">
      <alignment horizontal="center"/>
    </xf>
    <xf numFmtId="0" fontId="33" fillId="0" borderId="59" xfId="8" applyFont="1" applyBorder="1" applyAlignment="1">
      <alignment horizontal="center"/>
    </xf>
    <xf numFmtId="0" fontId="33" fillId="0" borderId="66" xfId="8" applyFont="1" applyBorder="1" applyAlignment="1">
      <alignment horizontal="center"/>
    </xf>
    <xf numFmtId="0" fontId="33" fillId="0" borderId="62" xfId="8" applyFont="1" applyBorder="1" applyAlignment="1">
      <alignment horizontal="center"/>
    </xf>
    <xf numFmtId="0" fontId="38" fillId="24" borderId="78" xfId="6" applyFont="1" applyFill="1" applyBorder="1" applyAlignment="1">
      <alignment horizontal="center" vertical="center"/>
    </xf>
    <xf numFmtId="0" fontId="38" fillId="24" borderId="76" xfId="6" applyFont="1" applyFill="1" applyBorder="1" applyAlignment="1">
      <alignment horizontal="center" vertical="center"/>
    </xf>
    <xf numFmtId="0" fontId="39" fillId="0" borderId="0" xfId="8" applyFont="1" applyAlignment="1">
      <alignment horizontal="left" vertical="center"/>
    </xf>
    <xf numFmtId="0" fontId="48" fillId="17" borderId="130" xfId="8" applyFont="1" applyFill="1" applyBorder="1" applyAlignment="1">
      <alignment horizontal="left" vertical="center"/>
    </xf>
    <xf numFmtId="0" fontId="38" fillId="17" borderId="130" xfId="8" applyFont="1" applyFill="1" applyBorder="1" applyAlignment="1">
      <alignment horizontal="left" vertical="center" shrinkToFit="1"/>
    </xf>
    <xf numFmtId="0" fontId="33" fillId="25" borderId="130" xfId="8" applyFont="1" applyFill="1" applyBorder="1" applyAlignment="1">
      <alignment vertical="center"/>
    </xf>
    <xf numFmtId="0" fontId="33" fillId="17" borderId="145" xfId="8" applyFont="1" applyFill="1" applyBorder="1" applyAlignment="1">
      <alignment horizontal="center" vertical="top"/>
    </xf>
    <xf numFmtId="0" fontId="33" fillId="17" borderId="151" xfId="8" applyFont="1" applyFill="1" applyBorder="1" applyAlignment="1">
      <alignment horizontal="center" vertical="top"/>
    </xf>
    <xf numFmtId="0" fontId="33" fillId="17" borderId="148" xfId="8" applyFont="1" applyFill="1" applyBorder="1" applyAlignment="1">
      <alignment horizontal="center" vertical="top"/>
    </xf>
    <xf numFmtId="49" fontId="38" fillId="17" borderId="146" xfId="8" applyNumberFormat="1" applyFont="1" applyFill="1" applyBorder="1" applyAlignment="1">
      <alignment horizontal="left" vertical="top"/>
    </xf>
    <xf numFmtId="49" fontId="38" fillId="17" borderId="147" xfId="8" applyNumberFormat="1" applyFont="1" applyFill="1" applyBorder="1" applyAlignment="1">
      <alignment horizontal="left" vertical="top"/>
    </xf>
    <xf numFmtId="0" fontId="38" fillId="0" borderId="145" xfId="8" applyFont="1" applyBorder="1" applyAlignment="1">
      <alignment horizontal="left" vertical="center" wrapText="1"/>
    </xf>
    <xf numFmtId="0" fontId="38" fillId="0" borderId="146" xfId="8" applyFont="1" applyBorder="1" applyAlignment="1">
      <alignment horizontal="left" vertical="center" wrapText="1"/>
    </xf>
    <xf numFmtId="0" fontId="38" fillId="0" borderId="147" xfId="8" applyFont="1" applyBorder="1" applyAlignment="1">
      <alignment horizontal="left" vertical="center" wrapText="1"/>
    </xf>
    <xf numFmtId="0" fontId="33" fillId="17" borderId="153" xfId="8" applyFont="1" applyFill="1" applyBorder="1" applyAlignment="1">
      <alignment horizontal="left" vertical="top" wrapText="1"/>
    </xf>
    <xf numFmtId="0" fontId="33" fillId="17" borderId="154" xfId="8" applyFont="1" applyFill="1" applyBorder="1" applyAlignment="1">
      <alignment horizontal="left" vertical="top" wrapText="1"/>
    </xf>
    <xf numFmtId="0" fontId="33" fillId="17" borderId="157" xfId="8" applyFont="1" applyFill="1" applyBorder="1" applyAlignment="1">
      <alignment horizontal="left" vertical="top" wrapText="1"/>
    </xf>
    <xf numFmtId="0" fontId="33" fillId="17" borderId="156" xfId="8" applyFont="1" applyFill="1" applyBorder="1" applyAlignment="1">
      <alignment horizontal="left" vertical="top" wrapText="1"/>
    </xf>
    <xf numFmtId="0" fontId="33" fillId="17" borderId="158" xfId="8" applyFont="1" applyFill="1" applyBorder="1" applyAlignment="1">
      <alignment horizontal="left" vertical="top" wrapText="1"/>
    </xf>
    <xf numFmtId="0" fontId="33" fillId="17" borderId="159" xfId="8" applyFont="1" applyFill="1" applyBorder="1" applyAlignment="1">
      <alignment horizontal="left" vertical="top" wrapText="1"/>
    </xf>
    <xf numFmtId="0" fontId="33" fillId="25" borderId="146" xfId="8" applyFont="1" applyFill="1" applyBorder="1" applyAlignment="1">
      <alignment horizontal="left"/>
    </xf>
    <xf numFmtId="0" fontId="33" fillId="25" borderId="147" xfId="8" applyFont="1" applyFill="1" applyBorder="1" applyAlignment="1">
      <alignment horizontal="left"/>
    </xf>
    <xf numFmtId="0" fontId="33" fillId="17" borderId="155" xfId="8" applyFont="1" applyFill="1" applyBorder="1" applyAlignment="1">
      <alignment horizontal="center" vertical="center"/>
    </xf>
    <xf numFmtId="0" fontId="33" fillId="17" borderId="156" xfId="8" applyFont="1" applyFill="1" applyBorder="1" applyAlignment="1">
      <alignment horizontal="center" vertical="center"/>
    </xf>
    <xf numFmtId="0" fontId="33" fillId="25" borderId="151" xfId="8" applyFont="1" applyFill="1" applyBorder="1" applyAlignment="1">
      <alignment horizontal="left" wrapText="1"/>
    </xf>
    <xf numFmtId="0" fontId="33" fillId="25" borderId="0" xfId="8" applyFont="1" applyFill="1" applyAlignment="1">
      <alignment horizontal="left"/>
    </xf>
    <xf numFmtId="0" fontId="33" fillId="25" borderId="152" xfId="8" applyFont="1" applyFill="1" applyBorder="1" applyAlignment="1">
      <alignment horizontal="left"/>
    </xf>
    <xf numFmtId="0" fontId="33" fillId="17" borderId="155" xfId="8" applyFont="1" applyFill="1" applyBorder="1" applyAlignment="1">
      <alignment horizontal="center" vertical="center" shrinkToFit="1"/>
    </xf>
    <xf numFmtId="0" fontId="33" fillId="17" borderId="156" xfId="8" applyFont="1" applyFill="1" applyBorder="1" applyAlignment="1">
      <alignment horizontal="center" vertical="center" shrinkToFit="1"/>
    </xf>
    <xf numFmtId="0" fontId="33" fillId="25" borderId="0" xfId="8" applyFont="1" applyFill="1"/>
    <xf numFmtId="0" fontId="33" fillId="25" borderId="152" xfId="8" applyFont="1" applyFill="1" applyBorder="1"/>
    <xf numFmtId="0" fontId="33" fillId="17" borderId="149" xfId="8" applyFont="1" applyFill="1" applyBorder="1" applyAlignment="1">
      <alignment horizontal="center" vertical="center" shrinkToFit="1"/>
    </xf>
    <xf numFmtId="0" fontId="33" fillId="17" borderId="150" xfId="8" applyFont="1" applyFill="1" applyBorder="1" applyAlignment="1">
      <alignment horizontal="center" vertical="center" shrinkToFit="1"/>
    </xf>
    <xf numFmtId="3" fontId="33" fillId="0" borderId="149" xfId="8" quotePrefix="1" applyNumberFormat="1" applyFont="1" applyBorder="1" applyAlignment="1">
      <alignment horizontal="left" vertical="center"/>
    </xf>
    <xf numFmtId="0" fontId="33" fillId="0" borderId="150" xfId="8" applyFont="1" applyBorder="1" applyAlignment="1">
      <alignment horizontal="left" vertical="center"/>
    </xf>
    <xf numFmtId="3" fontId="33" fillId="25" borderId="149" xfId="8" quotePrefix="1" applyNumberFormat="1" applyFont="1" applyFill="1" applyBorder="1" applyAlignment="1">
      <alignment horizontal="left" vertical="center"/>
    </xf>
    <xf numFmtId="0" fontId="33" fillId="25" borderId="150" xfId="8" applyFont="1" applyFill="1" applyBorder="1" applyAlignment="1">
      <alignment horizontal="left" vertical="center"/>
    </xf>
    <xf numFmtId="0" fontId="38" fillId="17" borderId="132" xfId="8" applyFont="1" applyFill="1" applyBorder="1" applyAlignment="1">
      <alignment horizontal="left" vertical="center"/>
    </xf>
    <xf numFmtId="0" fontId="33" fillId="25" borderId="142" xfId="8" applyFont="1" applyFill="1" applyBorder="1" applyAlignment="1">
      <alignment horizontal="center" vertical="center" wrapText="1"/>
    </xf>
    <xf numFmtId="0" fontId="33" fillId="25" borderId="143" xfId="8" applyFont="1" applyFill="1" applyBorder="1" applyAlignment="1">
      <alignment horizontal="center" vertical="center" wrapText="1"/>
    </xf>
    <xf numFmtId="0" fontId="33" fillId="25" borderId="144" xfId="8" applyFont="1" applyFill="1" applyBorder="1" applyAlignment="1">
      <alignment horizontal="center" vertical="center" wrapText="1"/>
    </xf>
    <xf numFmtId="0" fontId="89" fillId="25" borderId="142" xfId="8" applyFont="1" applyFill="1" applyBorder="1" applyAlignment="1">
      <alignment horizontal="center" vertical="center" wrapText="1"/>
    </xf>
    <xf numFmtId="0" fontId="89" fillId="25" borderId="143" xfId="8" applyFont="1" applyFill="1" applyBorder="1" applyAlignment="1">
      <alignment horizontal="center" vertical="center" wrapText="1"/>
    </xf>
    <xf numFmtId="0" fontId="89" fillId="25" borderId="144" xfId="8" applyFont="1" applyFill="1" applyBorder="1" applyAlignment="1">
      <alignment horizontal="center" vertical="center" wrapText="1"/>
    </xf>
    <xf numFmtId="0" fontId="38" fillId="17" borderId="130" xfId="8" applyFont="1" applyFill="1" applyBorder="1" applyAlignment="1">
      <alignment horizontal="left" vertical="center" wrapText="1"/>
    </xf>
    <xf numFmtId="0" fontId="33" fillId="3" borderId="131" xfId="8" applyFont="1" applyFill="1" applyBorder="1" applyAlignment="1">
      <alignment horizontal="left" vertical="center" wrapText="1"/>
    </xf>
    <xf numFmtId="0" fontId="33" fillId="3" borderId="131" xfId="8" applyFont="1" applyFill="1" applyBorder="1" applyAlignment="1">
      <alignment horizontal="left" vertical="center"/>
    </xf>
    <xf numFmtId="0" fontId="201" fillId="3" borderId="160" xfId="8" applyFont="1" applyFill="1" applyBorder="1" applyAlignment="1">
      <alignment horizontal="left" vertical="top" wrapText="1"/>
    </xf>
    <xf numFmtId="0" fontId="166" fillId="0" borderId="0" xfId="8" applyFont="1" applyAlignment="1">
      <alignment horizontal="center" vertical="center" wrapText="1"/>
    </xf>
    <xf numFmtId="0" fontId="89" fillId="25" borderId="130" xfId="8" applyFont="1" applyFill="1" applyBorder="1" applyAlignment="1">
      <alignment horizontal="center" vertical="center" wrapText="1"/>
    </xf>
    <xf numFmtId="0" fontId="38" fillId="17" borderId="130" xfId="8" applyFont="1" applyFill="1" applyBorder="1" applyAlignment="1">
      <alignment horizontal="left" vertical="center"/>
    </xf>
    <xf numFmtId="0" fontId="166" fillId="0" borderId="0" xfId="8" applyFont="1" applyAlignment="1">
      <alignment horizontal="center" vertical="top" wrapText="1"/>
    </xf>
    <xf numFmtId="0" fontId="33" fillId="17" borderId="130" xfId="8" applyFont="1" applyFill="1" applyBorder="1" applyAlignment="1">
      <alignment horizontal="center" vertical="center"/>
    </xf>
    <xf numFmtId="0" fontId="33" fillId="17" borderId="130" xfId="8" applyFont="1" applyFill="1" applyBorder="1" applyAlignment="1">
      <alignment horizontal="center" vertical="center" wrapText="1"/>
    </xf>
    <xf numFmtId="0" fontId="167" fillId="25" borderId="148" xfId="8" applyFont="1" applyFill="1" applyBorder="1" applyAlignment="1">
      <alignment horizontal="center" vertical="top" wrapText="1"/>
    </xf>
    <xf numFmtId="0" fontId="167" fillId="25" borderId="149" xfId="8" applyFont="1" applyFill="1" applyBorder="1" applyAlignment="1">
      <alignment horizontal="center" vertical="top" wrapText="1"/>
    </xf>
    <xf numFmtId="0" fontId="167" fillId="25" borderId="150" xfId="8" applyFont="1" applyFill="1" applyBorder="1" applyAlignment="1">
      <alignment horizontal="center" vertical="top" wrapText="1"/>
    </xf>
    <xf numFmtId="0" fontId="75" fillId="0" borderId="149" xfId="0" applyFont="1" applyBorder="1" applyAlignment="1">
      <alignment horizontal="left" vertical="center"/>
    </xf>
    <xf numFmtId="0" fontId="33" fillId="25" borderId="0" xfId="8" applyFont="1" applyFill="1" applyAlignment="1">
      <alignment horizontal="justify" vertical="top"/>
    </xf>
    <xf numFmtId="0" fontId="33" fillId="25" borderId="152" xfId="8" applyFont="1" applyFill="1" applyBorder="1" applyAlignment="1">
      <alignment horizontal="justify" vertical="top"/>
    </xf>
    <xf numFmtId="0" fontId="33" fillId="25" borderId="0" xfId="8" applyFont="1" applyFill="1" applyAlignment="1">
      <alignment horizontal="justify" vertical="top" wrapText="1"/>
    </xf>
    <xf numFmtId="0" fontId="33" fillId="25" borderId="152" xfId="8" applyFont="1" applyFill="1" applyBorder="1" applyAlignment="1">
      <alignment horizontal="justify" vertical="top" wrapText="1"/>
    </xf>
    <xf numFmtId="0" fontId="33" fillId="25" borderId="130" xfId="8" applyFont="1" applyFill="1" applyBorder="1" applyAlignment="1">
      <alignment horizontal="center" vertical="center"/>
    </xf>
    <xf numFmtId="14" fontId="33" fillId="0" borderId="130" xfId="8" applyNumberFormat="1" applyFont="1" applyBorder="1" applyAlignment="1">
      <alignment horizontal="center" vertical="center"/>
    </xf>
    <xf numFmtId="0" fontId="33" fillId="0" borderId="130" xfId="8" applyFont="1" applyBorder="1" applyAlignment="1">
      <alignment horizontal="center" vertical="center"/>
    </xf>
    <xf numFmtId="0" fontId="33" fillId="25" borderId="146" xfId="8" applyFont="1" applyFill="1" applyBorder="1" applyAlignment="1">
      <alignment horizontal="left" vertical="center"/>
    </xf>
    <xf numFmtId="0" fontId="33" fillId="25" borderId="147" xfId="8" applyFont="1" applyFill="1" applyBorder="1" applyAlignment="1">
      <alignment horizontal="left" vertical="center"/>
    </xf>
    <xf numFmtId="0" fontId="33" fillId="25" borderId="0" xfId="8" applyFont="1" applyFill="1" applyAlignment="1">
      <alignment horizontal="left" vertical="center"/>
    </xf>
    <xf numFmtId="0" fontId="33" fillId="25" borderId="152" xfId="8" applyFont="1" applyFill="1" applyBorder="1" applyAlignment="1">
      <alignment horizontal="left" vertical="center"/>
    </xf>
    <xf numFmtId="0" fontId="33" fillId="0" borderId="130" xfId="8" applyFont="1" applyBorder="1" applyAlignment="1">
      <alignment horizontal="left" vertical="center" wrapText="1"/>
    </xf>
    <xf numFmtId="0" fontId="89" fillId="0" borderId="130" xfId="8" applyFont="1" applyBorder="1" applyAlignment="1">
      <alignment horizontal="left" vertical="center" wrapText="1"/>
    </xf>
    <xf numFmtId="0" fontId="89" fillId="25" borderId="0" xfId="8" applyFont="1" applyFill="1" applyAlignment="1">
      <alignment horizontal="justify" vertical="top" wrapText="1"/>
    </xf>
    <xf numFmtId="0" fontId="89" fillId="25" borderId="152" xfId="8" applyFont="1" applyFill="1" applyBorder="1" applyAlignment="1">
      <alignment horizontal="justify" vertical="top" wrapText="1"/>
    </xf>
    <xf numFmtId="0" fontId="89" fillId="25" borderId="0" xfId="8" applyFont="1" applyFill="1" applyAlignment="1">
      <alignment horizontal="justify" vertical="center" wrapText="1"/>
    </xf>
    <xf numFmtId="0" fontId="89" fillId="25" borderId="152" xfId="8" applyFont="1" applyFill="1" applyBorder="1" applyAlignment="1">
      <alignment horizontal="justify" vertical="center" wrapText="1"/>
    </xf>
    <xf numFmtId="0" fontId="33" fillId="0" borderId="131" xfId="8" applyFont="1" applyBorder="1" applyAlignment="1">
      <alignment horizontal="center" vertical="center"/>
    </xf>
    <xf numFmtId="0" fontId="33" fillId="0" borderId="163" xfId="8" applyFont="1" applyBorder="1" applyAlignment="1">
      <alignment horizontal="center" vertical="center"/>
    </xf>
    <xf numFmtId="0" fontId="33" fillId="0" borderId="132" xfId="8" applyFont="1" applyBorder="1" applyAlignment="1">
      <alignment horizontal="center" vertical="center"/>
    </xf>
    <xf numFmtId="0" fontId="33" fillId="0" borderId="130" xfId="8" applyFont="1" applyBorder="1" applyAlignment="1">
      <alignment horizontal="left" vertical="center"/>
    </xf>
    <xf numFmtId="0" fontId="33" fillId="0" borderId="130" xfId="8" applyFont="1" applyBorder="1" applyAlignment="1">
      <alignment vertical="center" wrapText="1"/>
    </xf>
    <xf numFmtId="0" fontId="33" fillId="0" borderId="131" xfId="8" applyFont="1" applyBorder="1" applyAlignment="1">
      <alignment vertical="center" wrapText="1"/>
    </xf>
    <xf numFmtId="0" fontId="33" fillId="0" borderId="142" xfId="8" applyFont="1" applyBorder="1" applyAlignment="1">
      <alignment horizontal="left" vertical="center" wrapText="1"/>
    </xf>
    <xf numFmtId="0" fontId="33" fillId="0" borderId="143" xfId="8" applyFont="1" applyBorder="1" applyAlignment="1">
      <alignment horizontal="left" vertical="center" wrapText="1"/>
    </xf>
    <xf numFmtId="0" fontId="33" fillId="0" borderId="144" xfId="8" applyFont="1" applyBorder="1" applyAlignment="1">
      <alignment horizontal="left" vertical="center" wrapText="1"/>
    </xf>
    <xf numFmtId="166" fontId="33" fillId="0" borderId="142" xfId="8" applyNumberFormat="1" applyFont="1" applyBorder="1" applyAlignment="1">
      <alignment horizontal="center" vertical="center"/>
    </xf>
    <xf numFmtId="166" fontId="33" fillId="0" borderId="144" xfId="8" applyNumberFormat="1" applyFont="1" applyBorder="1" applyAlignment="1">
      <alignment horizontal="center" vertical="center"/>
    </xf>
    <xf numFmtId="0" fontId="33" fillId="0" borderId="145" xfId="8" applyFont="1" applyBorder="1" applyAlignment="1">
      <alignment horizontal="left" vertical="center" wrapText="1"/>
    </xf>
    <xf numFmtId="0" fontId="33" fillId="0" borderId="146" xfId="8" applyFont="1" applyBorder="1" applyAlignment="1">
      <alignment horizontal="left" vertical="center" wrapText="1"/>
    </xf>
    <xf numFmtId="0" fontId="33" fillId="0" borderId="147" xfId="8" applyFont="1" applyBorder="1" applyAlignment="1">
      <alignment horizontal="left" vertical="center" wrapText="1"/>
    </xf>
    <xf numFmtId="0" fontId="33" fillId="0" borderId="148" xfId="8" applyFont="1" applyBorder="1" applyAlignment="1">
      <alignment horizontal="left" vertical="center" wrapText="1"/>
    </xf>
    <xf numFmtId="0" fontId="33" fillId="0" borderId="149" xfId="8" applyFont="1" applyBorder="1" applyAlignment="1">
      <alignment horizontal="left" vertical="center" wrapText="1"/>
    </xf>
    <xf numFmtId="0" fontId="33" fillId="0" borderId="150" xfId="8" applyFont="1" applyBorder="1" applyAlignment="1">
      <alignment horizontal="left" vertical="center" wrapText="1"/>
    </xf>
    <xf numFmtId="167" fontId="33" fillId="0" borderId="142" xfId="8" applyNumberFormat="1" applyFont="1" applyBorder="1" applyAlignment="1">
      <alignment horizontal="center" vertical="center"/>
    </xf>
    <xf numFmtId="167" fontId="33" fillId="0" borderId="144" xfId="8" applyNumberFormat="1" applyFont="1" applyBorder="1" applyAlignment="1">
      <alignment horizontal="center" vertical="center"/>
    </xf>
    <xf numFmtId="4" fontId="33" fillId="0" borderId="142" xfId="8" applyNumberFormat="1" applyFont="1" applyBorder="1" applyAlignment="1">
      <alignment horizontal="center" vertical="center"/>
    </xf>
    <xf numFmtId="4" fontId="33" fillId="0" borderId="144" xfId="8" applyNumberFormat="1" applyFont="1" applyBorder="1" applyAlignment="1">
      <alignment horizontal="center" vertical="center"/>
    </xf>
    <xf numFmtId="167" fontId="33" fillId="3" borderId="142" xfId="8" applyNumberFormat="1" applyFont="1" applyFill="1" applyBorder="1" applyAlignment="1">
      <alignment horizontal="center" vertical="center"/>
    </xf>
    <xf numFmtId="167" fontId="33" fillId="3" borderId="144" xfId="8" applyNumberFormat="1" applyFont="1" applyFill="1" applyBorder="1" applyAlignment="1">
      <alignment horizontal="center" vertical="center"/>
    </xf>
    <xf numFmtId="0" fontId="33" fillId="0" borderId="143" xfId="8" applyFont="1" applyBorder="1" applyAlignment="1">
      <alignment horizontal="center" vertical="center" wrapText="1"/>
    </xf>
    <xf numFmtId="0" fontId="33" fillId="0" borderId="144" xfId="8" applyFont="1" applyBorder="1" applyAlignment="1">
      <alignment horizontal="center" vertical="center" wrapText="1"/>
    </xf>
    <xf numFmtId="4" fontId="33" fillId="0" borderId="142" xfId="8" quotePrefix="1" applyNumberFormat="1" applyFont="1" applyBorder="1" applyAlignment="1">
      <alignment horizontal="center" vertical="center"/>
    </xf>
    <xf numFmtId="0" fontId="33" fillId="0" borderId="142" xfId="8" applyFont="1" applyBorder="1" applyAlignment="1">
      <alignment horizontal="center" vertical="center" wrapText="1"/>
    </xf>
    <xf numFmtId="0" fontId="33" fillId="0" borderId="143" xfId="8" applyFont="1" applyBorder="1" applyAlignment="1">
      <alignment horizontal="left" vertical="center"/>
    </xf>
    <xf numFmtId="0" fontId="33" fillId="0" borderId="144" xfId="8" applyFont="1" applyBorder="1" applyAlignment="1">
      <alignment horizontal="left" vertical="center"/>
    </xf>
    <xf numFmtId="0" fontId="33" fillId="0" borderId="142" xfId="8" applyFont="1" applyBorder="1" applyAlignment="1">
      <alignment horizontal="left" vertical="center"/>
    </xf>
    <xf numFmtId="0" fontId="33" fillId="0" borderId="151" xfId="8" applyFont="1" applyBorder="1" applyAlignment="1">
      <alignment horizontal="left" vertical="center" wrapText="1"/>
    </xf>
    <xf numFmtId="0" fontId="33" fillId="0" borderId="0" xfId="8" applyFont="1" applyAlignment="1">
      <alignment horizontal="left" vertical="center" wrapText="1"/>
    </xf>
    <xf numFmtId="0" fontId="33" fillId="0" borderId="152" xfId="8" applyFont="1" applyBorder="1" applyAlignment="1">
      <alignment horizontal="left" vertical="center" wrapText="1"/>
    </xf>
    <xf numFmtId="0" fontId="38" fillId="0" borderId="148" xfId="8" applyFont="1" applyBorder="1" applyAlignment="1">
      <alignment horizontal="left" vertical="center"/>
    </xf>
    <xf numFmtId="0" fontId="38" fillId="0" borderId="149" xfId="8" applyFont="1" applyBorder="1" applyAlignment="1">
      <alignment horizontal="left" vertical="center"/>
    </xf>
    <xf numFmtId="0" fontId="38" fillId="0" borderId="150" xfId="8" applyFont="1" applyBorder="1" applyAlignment="1">
      <alignment horizontal="left" vertical="center"/>
    </xf>
    <xf numFmtId="0" fontId="33" fillId="0" borderId="0" xfId="8" applyFont="1" applyAlignment="1">
      <alignment wrapText="1"/>
    </xf>
    <xf numFmtId="0" fontId="38" fillId="0" borderId="0" xfId="8" applyFont="1" applyAlignment="1">
      <alignment horizontal="center" vertical="center"/>
    </xf>
    <xf numFmtId="0" fontId="38" fillId="0" borderId="0" xfId="8" applyFont="1"/>
    <xf numFmtId="0" fontId="33" fillId="0" borderId="38" xfId="8" applyFont="1" applyBorder="1"/>
    <xf numFmtId="0" fontId="38" fillId="0" borderId="69" xfId="8" applyFont="1" applyBorder="1" applyAlignment="1">
      <alignment horizontal="center" wrapText="1"/>
    </xf>
    <xf numFmtId="0" fontId="38" fillId="0" borderId="53" xfId="8" applyFont="1" applyBorder="1" applyAlignment="1">
      <alignment horizontal="center" wrapText="1"/>
    </xf>
    <xf numFmtId="0" fontId="38" fillId="0" borderId="54" xfId="8" applyFont="1" applyBorder="1" applyAlignment="1">
      <alignment horizontal="center" wrapText="1"/>
    </xf>
    <xf numFmtId="0" fontId="33" fillId="0" borderId="1" xfId="8" quotePrefix="1" applyFont="1" applyBorder="1" applyAlignment="1">
      <alignment horizontal="center" vertical="center" wrapText="1"/>
    </xf>
    <xf numFmtId="0" fontId="33" fillId="0" borderId="14" xfId="8" applyFont="1" applyBorder="1" applyAlignment="1">
      <alignment horizontal="center" vertical="center" wrapText="1"/>
    </xf>
    <xf numFmtId="0" fontId="33" fillId="0" borderId="3" xfId="8" applyFont="1" applyBorder="1" applyAlignment="1">
      <alignment horizontal="center" vertical="center" wrapText="1"/>
    </xf>
    <xf numFmtId="0" fontId="33" fillId="0" borderId="4" xfId="8" applyFont="1" applyBorder="1" applyAlignment="1">
      <alignment horizontal="center" vertical="center" wrapText="1"/>
    </xf>
    <xf numFmtId="0" fontId="33" fillId="0" borderId="29" xfId="8" applyFont="1" applyBorder="1" applyAlignment="1">
      <alignment horizontal="center" wrapText="1"/>
    </xf>
    <xf numFmtId="0" fontId="33" fillId="0" borderId="53" xfId="8" applyFont="1" applyBorder="1" applyAlignment="1">
      <alignment horizontal="center" wrapText="1"/>
    </xf>
    <xf numFmtId="0" fontId="33" fillId="0" borderId="31" xfId="8" applyFont="1" applyBorder="1" applyAlignment="1">
      <alignment horizontal="center" wrapText="1"/>
    </xf>
    <xf numFmtId="0" fontId="33" fillId="0" borderId="30" xfId="8" applyFont="1" applyBorder="1" applyAlignment="1">
      <alignment horizontal="center" wrapText="1"/>
    </xf>
    <xf numFmtId="0" fontId="33" fillId="0" borderId="60" xfId="8" quotePrefix="1" applyFont="1" applyBorder="1" applyAlignment="1">
      <alignment horizontal="center" vertical="center" wrapText="1"/>
    </xf>
    <xf numFmtId="0" fontId="33" fillId="0" borderId="58" xfId="8" quotePrefix="1" applyFont="1" applyBorder="1" applyAlignment="1">
      <alignment horizontal="center" vertical="center" wrapText="1"/>
    </xf>
    <xf numFmtId="0" fontId="33" fillId="0" borderId="59" xfId="8" quotePrefix="1" applyFont="1" applyBorder="1" applyAlignment="1">
      <alignment horizontal="center" vertical="center" wrapText="1"/>
    </xf>
    <xf numFmtId="0" fontId="33" fillId="0" borderId="66" xfId="8" applyFont="1" applyBorder="1" applyAlignment="1">
      <alignment horizontal="center" vertical="center" wrapText="1"/>
    </xf>
    <xf numFmtId="0" fontId="33" fillId="0" borderId="23" xfId="8" quotePrefix="1" applyFont="1" applyBorder="1" applyAlignment="1">
      <alignment horizontal="center" vertical="center" wrapText="1"/>
    </xf>
    <xf numFmtId="0" fontId="33" fillId="0" borderId="62" xfId="8" quotePrefix="1" applyFont="1" applyBorder="1" applyAlignment="1">
      <alignment horizontal="center" vertical="center" wrapText="1"/>
    </xf>
    <xf numFmtId="0" fontId="33" fillId="0" borderId="5" xfId="8" applyFont="1" applyBorder="1" applyAlignment="1">
      <alignment horizontal="center" vertical="center" wrapText="1"/>
    </xf>
    <xf numFmtId="0" fontId="33" fillId="0" borderId="6" xfId="8" applyFont="1" applyBorder="1" applyAlignment="1">
      <alignment horizontal="center" vertical="center" wrapText="1"/>
    </xf>
    <xf numFmtId="0" fontId="33" fillId="0" borderId="7" xfId="8" applyFont="1" applyBorder="1" applyAlignment="1">
      <alignment horizontal="center" vertical="center" wrapText="1"/>
    </xf>
    <xf numFmtId="0" fontId="33" fillId="0" borderId="5" xfId="8" quotePrefix="1" applyFont="1" applyBorder="1" applyAlignment="1">
      <alignment horizontal="center" vertical="center" wrapText="1"/>
    </xf>
    <xf numFmtId="0" fontId="33" fillId="0" borderId="57" xfId="8" applyFont="1" applyBorder="1" applyAlignment="1">
      <alignment horizontal="center" vertical="center" wrapText="1"/>
    </xf>
    <xf numFmtId="0" fontId="33" fillId="0" borderId="66" xfId="8" quotePrefix="1" applyFont="1" applyBorder="1" applyAlignment="1">
      <alignment horizontal="center" vertical="center" wrapText="1"/>
    </xf>
    <xf numFmtId="0" fontId="33" fillId="0" borderId="23" xfId="8" applyFont="1" applyBorder="1" applyAlignment="1">
      <alignment horizontal="center" vertical="center" wrapText="1"/>
    </xf>
    <xf numFmtId="0" fontId="33" fillId="0" borderId="62" xfId="8" applyFont="1" applyBorder="1" applyAlignment="1">
      <alignment horizontal="center" vertical="center" wrapText="1"/>
    </xf>
    <xf numFmtId="3" fontId="33" fillId="0" borderId="5" xfId="8" quotePrefix="1" applyNumberFormat="1" applyFont="1" applyBorder="1" applyAlignment="1">
      <alignment horizontal="center" vertical="center" wrapText="1"/>
    </xf>
    <xf numFmtId="165" fontId="33" fillId="0" borderId="66" xfId="8" applyNumberFormat="1" applyFont="1" applyBorder="1" applyAlignment="1">
      <alignment horizontal="center" wrapText="1"/>
    </xf>
    <xf numFmtId="165" fontId="33" fillId="0" borderId="23" xfId="8" applyNumberFormat="1" applyFont="1" applyBorder="1" applyAlignment="1">
      <alignment horizontal="center" wrapText="1"/>
    </xf>
    <xf numFmtId="165" fontId="33" fillId="0" borderId="57" xfId="8" applyNumberFormat="1" applyFont="1" applyBorder="1" applyAlignment="1">
      <alignment horizontal="center" wrapText="1"/>
    </xf>
    <xf numFmtId="165" fontId="33" fillId="0" borderId="100" xfId="8" applyNumberFormat="1" applyFont="1" applyBorder="1" applyAlignment="1">
      <alignment horizontal="center" wrapText="1"/>
    </xf>
    <xf numFmtId="165" fontId="33" fillId="0" borderId="71" xfId="8" applyNumberFormat="1" applyFont="1" applyBorder="1" applyAlignment="1">
      <alignment horizontal="center" wrapText="1"/>
    </xf>
    <xf numFmtId="165" fontId="33" fillId="0" borderId="33" xfId="8" applyNumberFormat="1" applyFont="1" applyBorder="1" applyAlignment="1">
      <alignment horizontal="center" wrapText="1"/>
    </xf>
    <xf numFmtId="165" fontId="33" fillId="0" borderId="71" xfId="8" applyNumberFormat="1" applyFont="1" applyBorder="1" applyAlignment="1">
      <alignment horizontal="center"/>
    </xf>
    <xf numFmtId="165" fontId="33" fillId="0" borderId="11" xfId="8" applyNumberFormat="1" applyFont="1" applyBorder="1" applyAlignment="1">
      <alignment horizontal="center"/>
    </xf>
    <xf numFmtId="165" fontId="33" fillId="0" borderId="23" xfId="8" applyNumberFormat="1" applyFont="1" applyBorder="1" applyAlignment="1">
      <alignment horizontal="center"/>
    </xf>
    <xf numFmtId="165" fontId="33" fillId="0" borderId="62" xfId="8" applyNumberFormat="1" applyFont="1" applyBorder="1" applyAlignment="1">
      <alignment horizontal="center"/>
    </xf>
    <xf numFmtId="165" fontId="33" fillId="0" borderId="32" xfId="8" applyNumberFormat="1" applyFont="1" applyBorder="1" applyAlignment="1">
      <alignment horizontal="center" wrapText="1"/>
    </xf>
    <xf numFmtId="165" fontId="33" fillId="0" borderId="34" xfId="8" applyNumberFormat="1" applyFont="1" applyBorder="1" applyAlignment="1">
      <alignment horizontal="center" wrapText="1"/>
    </xf>
    <xf numFmtId="165" fontId="33" fillId="0" borderId="9" xfId="8" applyNumberFormat="1" applyFont="1" applyBorder="1" applyAlignment="1">
      <alignment horizontal="center" wrapText="1"/>
    </xf>
    <xf numFmtId="0" fontId="33" fillId="0" borderId="55" xfId="8" quotePrefix="1" applyFont="1" applyBorder="1" applyAlignment="1">
      <alignment horizontal="center" vertical="center" wrapText="1"/>
    </xf>
    <xf numFmtId="0" fontId="33" fillId="0" borderId="24" xfId="8" applyFont="1" applyBorder="1" applyAlignment="1">
      <alignment horizontal="center" vertical="center" wrapText="1"/>
    </xf>
    <xf numFmtId="0" fontId="33" fillId="0" borderId="64" xfId="8" applyFont="1" applyBorder="1" applyAlignment="1">
      <alignment horizontal="center" vertical="center" wrapText="1"/>
    </xf>
    <xf numFmtId="0" fontId="33" fillId="0" borderId="35" xfId="8" applyFont="1" applyBorder="1" applyAlignment="1">
      <alignment horizontal="center" vertical="center" wrapText="1"/>
    </xf>
    <xf numFmtId="0" fontId="33" fillId="0" borderId="36" xfId="8" applyFont="1" applyBorder="1" applyAlignment="1">
      <alignment horizontal="center" vertical="center" wrapText="1"/>
    </xf>
    <xf numFmtId="0" fontId="33" fillId="0" borderId="69" xfId="8" applyFont="1" applyBorder="1" applyAlignment="1">
      <alignment horizontal="center" vertical="center" wrapText="1"/>
    </xf>
    <xf numFmtId="0" fontId="33" fillId="0" borderId="53" xfId="8" applyFont="1" applyBorder="1" applyAlignment="1">
      <alignment horizontal="center" vertical="center" wrapText="1"/>
    </xf>
    <xf numFmtId="0" fontId="33" fillId="0" borderId="54" xfId="8" applyFont="1" applyBorder="1" applyAlignment="1">
      <alignment horizontal="center" vertical="center" wrapText="1"/>
    </xf>
    <xf numFmtId="0" fontId="33" fillId="0" borderId="8" xfId="8" applyFont="1" applyBorder="1" applyAlignment="1">
      <alignment horizontal="center" wrapText="1"/>
    </xf>
    <xf numFmtId="0" fontId="33" fillId="0" borderId="38" xfId="8" applyFont="1" applyBorder="1" applyAlignment="1">
      <alignment horizontal="center" wrapText="1"/>
    </xf>
    <xf numFmtId="0" fontId="33" fillId="0" borderId="39" xfId="8" applyFont="1" applyBorder="1" applyAlignment="1">
      <alignment horizontal="center" wrapText="1"/>
    </xf>
    <xf numFmtId="4" fontId="33" fillId="0" borderId="5" xfId="8" applyNumberFormat="1" applyFont="1" applyBorder="1" applyAlignment="1">
      <alignment horizontal="center" wrapText="1"/>
    </xf>
    <xf numFmtId="4" fontId="33" fillId="0" borderId="23" xfId="8" applyNumberFormat="1" applyFont="1" applyBorder="1" applyAlignment="1">
      <alignment horizontal="center" wrapText="1"/>
    </xf>
    <xf numFmtId="4" fontId="33" fillId="0" borderId="7" xfId="8" applyNumberFormat="1" applyFont="1" applyBorder="1" applyAlignment="1">
      <alignment horizontal="center" wrapText="1"/>
    </xf>
    <xf numFmtId="166" fontId="33" fillId="0" borderId="5" xfId="8" applyNumberFormat="1" applyFont="1" applyBorder="1" applyAlignment="1">
      <alignment horizontal="center" vertical="center" wrapText="1"/>
    </xf>
    <xf numFmtId="166" fontId="33" fillId="0" borderId="23" xfId="8" applyNumberFormat="1" applyFont="1" applyBorder="1" applyAlignment="1">
      <alignment horizontal="center" vertical="center" wrapText="1"/>
    </xf>
    <xf numFmtId="166" fontId="33" fillId="0" borderId="7" xfId="8" applyNumberFormat="1" applyFont="1" applyBorder="1" applyAlignment="1">
      <alignment horizontal="center" vertical="center" wrapText="1"/>
    </xf>
    <xf numFmtId="166" fontId="33" fillId="0" borderId="6" xfId="8" applyNumberFormat="1" applyFont="1" applyBorder="1" applyAlignment="1">
      <alignment horizontal="center" vertical="center" wrapText="1"/>
    </xf>
    <xf numFmtId="167" fontId="33" fillId="0" borderId="5" xfId="8" applyNumberFormat="1" applyFont="1" applyBorder="1" applyAlignment="1">
      <alignment horizontal="center" vertical="center" wrapText="1"/>
    </xf>
    <xf numFmtId="167" fontId="33" fillId="0" borderId="23" xfId="8" applyNumberFormat="1" applyFont="1" applyBorder="1" applyAlignment="1">
      <alignment horizontal="center" vertical="center" wrapText="1"/>
    </xf>
    <xf numFmtId="167" fontId="33" fillId="0" borderId="7" xfId="8" applyNumberFormat="1" applyFont="1" applyBorder="1" applyAlignment="1">
      <alignment horizontal="center" vertical="center" wrapText="1"/>
    </xf>
    <xf numFmtId="167" fontId="33" fillId="0" borderId="6" xfId="8" applyNumberFormat="1" applyFont="1" applyBorder="1" applyAlignment="1">
      <alignment horizontal="center" vertical="center" wrapText="1"/>
    </xf>
    <xf numFmtId="3" fontId="33" fillId="0" borderId="5" xfId="8" applyNumberFormat="1" applyFont="1" applyBorder="1" applyAlignment="1">
      <alignment horizontal="center" vertical="center" wrapText="1"/>
    </xf>
    <xf numFmtId="3" fontId="33" fillId="0" borderId="23" xfId="8" applyNumberFormat="1" applyFont="1" applyBorder="1" applyAlignment="1">
      <alignment horizontal="center" vertical="center" wrapText="1"/>
    </xf>
    <xf numFmtId="165" fontId="33" fillId="0" borderId="5" xfId="8" applyNumberFormat="1" applyFont="1" applyBorder="1" applyAlignment="1">
      <alignment horizontal="center" vertical="center" wrapText="1"/>
    </xf>
    <xf numFmtId="165" fontId="33" fillId="0" borderId="23" xfId="8" applyNumberFormat="1" applyFont="1" applyBorder="1" applyAlignment="1">
      <alignment horizontal="center" vertical="center" wrapText="1"/>
    </xf>
    <xf numFmtId="165" fontId="33" fillId="0" borderId="7" xfId="8" applyNumberFormat="1" applyFont="1" applyBorder="1" applyAlignment="1">
      <alignment horizontal="center" vertical="center" wrapText="1"/>
    </xf>
    <xf numFmtId="165" fontId="33" fillId="0" borderId="6" xfId="8" applyNumberFormat="1" applyFont="1" applyBorder="1" applyAlignment="1">
      <alignment horizontal="center" vertical="center" wrapText="1"/>
    </xf>
    <xf numFmtId="0" fontId="33" fillId="0" borderId="69" xfId="8" applyFont="1" applyBorder="1" applyAlignment="1">
      <alignment horizontal="center" wrapText="1"/>
    </xf>
    <xf numFmtId="0" fontId="33" fillId="0" borderId="54" xfId="8" applyFont="1" applyBorder="1" applyAlignment="1">
      <alignment horizontal="center" wrapText="1"/>
    </xf>
    <xf numFmtId="0" fontId="33" fillId="0" borderId="60" xfId="8" applyFont="1" applyBorder="1" applyAlignment="1">
      <alignment horizontal="center" wrapText="1"/>
    </xf>
    <xf numFmtId="0" fontId="33" fillId="0" borderId="58" xfId="8" quotePrefix="1" applyFont="1" applyBorder="1" applyAlignment="1">
      <alignment horizontal="center" wrapText="1"/>
    </xf>
    <xf numFmtId="0" fontId="33" fillId="0" borderId="59" xfId="8" quotePrefix="1" applyFont="1" applyBorder="1" applyAlignment="1">
      <alignment horizontal="center" wrapText="1"/>
    </xf>
    <xf numFmtId="0" fontId="33" fillId="0" borderId="14" xfId="8" quotePrefix="1" applyFont="1" applyBorder="1" applyAlignment="1">
      <alignment horizontal="center" wrapText="1"/>
    </xf>
    <xf numFmtId="0" fontId="33" fillId="0" borderId="3" xfId="8" quotePrefix="1" applyFont="1" applyBorder="1" applyAlignment="1">
      <alignment horizontal="center" wrapText="1"/>
    </xf>
    <xf numFmtId="0" fontId="33" fillId="0" borderId="4" xfId="8" quotePrefix="1" applyFont="1" applyBorder="1" applyAlignment="1">
      <alignment horizontal="center" wrapText="1"/>
    </xf>
    <xf numFmtId="4" fontId="33" fillId="0" borderId="5" xfId="8" quotePrefix="1" applyNumberFormat="1" applyFont="1" applyBorder="1" applyAlignment="1">
      <alignment horizontal="center" wrapText="1"/>
    </xf>
    <xf numFmtId="4" fontId="33" fillId="0" borderId="6" xfId="8" quotePrefix="1" applyNumberFormat="1" applyFont="1" applyBorder="1" applyAlignment="1">
      <alignment horizontal="center" wrapText="1"/>
    </xf>
    <xf numFmtId="4" fontId="33" fillId="0" borderId="7" xfId="8" quotePrefix="1" applyNumberFormat="1" applyFont="1" applyBorder="1" applyAlignment="1">
      <alignment horizontal="center" wrapText="1"/>
    </xf>
    <xf numFmtId="4" fontId="33" fillId="0" borderId="57" xfId="8" quotePrefix="1" applyNumberFormat="1" applyFont="1" applyBorder="1" applyAlignment="1">
      <alignment horizontal="center" wrapText="1"/>
    </xf>
    <xf numFmtId="166" fontId="33" fillId="0" borderId="32" xfId="8" applyNumberFormat="1" applyFont="1" applyBorder="1" applyAlignment="1">
      <alignment horizontal="center" vertical="center" wrapText="1"/>
    </xf>
    <xf numFmtId="166" fontId="33" fillId="0" borderId="71" xfId="8" applyNumberFormat="1" applyFont="1" applyBorder="1" applyAlignment="1">
      <alignment horizontal="center" vertical="center" wrapText="1"/>
    </xf>
    <xf numFmtId="166" fontId="33" fillId="0" borderId="34" xfId="8" applyNumberFormat="1" applyFont="1" applyBorder="1" applyAlignment="1">
      <alignment horizontal="center" vertical="center" wrapText="1"/>
    </xf>
    <xf numFmtId="166" fontId="33" fillId="0" borderId="9" xfId="8" applyNumberFormat="1" applyFont="1" applyBorder="1" applyAlignment="1">
      <alignment horizontal="center" vertical="center" wrapText="1"/>
    </xf>
    <xf numFmtId="166" fontId="33" fillId="0" borderId="5" xfId="8" quotePrefix="1" applyNumberFormat="1" applyFont="1" applyBorder="1" applyAlignment="1">
      <alignment horizontal="center" wrapText="1"/>
    </xf>
    <xf numFmtId="166" fontId="33" fillId="0" borderId="23" xfId="8" quotePrefix="1" applyNumberFormat="1" applyFont="1" applyBorder="1" applyAlignment="1">
      <alignment horizontal="center" wrapText="1"/>
    </xf>
    <xf numFmtId="166" fontId="33" fillId="0" borderId="7" xfId="8" applyNumberFormat="1" applyFont="1" applyBorder="1" applyAlignment="1">
      <alignment horizontal="center" wrapText="1"/>
    </xf>
    <xf numFmtId="166" fontId="33" fillId="0" borderId="6" xfId="8" applyNumberFormat="1" applyFont="1" applyBorder="1" applyAlignment="1">
      <alignment horizontal="center" wrapText="1"/>
    </xf>
    <xf numFmtId="165" fontId="33" fillId="0" borderId="5" xfId="8" quotePrefix="1" applyNumberFormat="1" applyFont="1" applyBorder="1" applyAlignment="1">
      <alignment horizontal="center" wrapText="1"/>
    </xf>
    <xf numFmtId="165" fontId="33" fillId="0" borderId="23" xfId="8" quotePrefix="1" applyNumberFormat="1" applyFont="1" applyBorder="1" applyAlignment="1">
      <alignment horizontal="center" wrapText="1"/>
    </xf>
    <xf numFmtId="165" fontId="33" fillId="0" borderId="7" xfId="8" applyNumberFormat="1" applyFont="1" applyBorder="1" applyAlignment="1">
      <alignment horizontal="center" wrapText="1"/>
    </xf>
    <xf numFmtId="165" fontId="33" fillId="0" borderId="6" xfId="8" applyNumberFormat="1" applyFont="1" applyBorder="1" applyAlignment="1">
      <alignment horizontal="center" wrapText="1"/>
    </xf>
    <xf numFmtId="2" fontId="33" fillId="0" borderId="5" xfId="8" quotePrefix="1" applyNumberFormat="1" applyFont="1" applyBorder="1" applyAlignment="1">
      <alignment horizontal="center" wrapText="1"/>
    </xf>
    <xf numFmtId="2" fontId="33" fillId="0" borderId="23" xfId="8" quotePrefix="1" applyNumberFormat="1" applyFont="1" applyBorder="1" applyAlignment="1">
      <alignment horizontal="center" wrapText="1"/>
    </xf>
    <xf numFmtId="0" fontId="33" fillId="0" borderId="7" xfId="8" applyFont="1" applyBorder="1" applyAlignment="1">
      <alignment horizontal="center" wrapText="1"/>
    </xf>
    <xf numFmtId="0" fontId="33" fillId="0" borderId="6" xfId="8" applyFont="1" applyBorder="1" applyAlignment="1">
      <alignment horizontal="center" wrapText="1"/>
    </xf>
    <xf numFmtId="0" fontId="33" fillId="0" borderId="5" xfId="8" quotePrefix="1" applyFont="1" applyBorder="1" applyAlignment="1">
      <alignment horizontal="center" wrapText="1"/>
    </xf>
    <xf numFmtId="0" fontId="33" fillId="0" borderId="23" xfId="8" quotePrefix="1" applyFont="1" applyBorder="1" applyAlignment="1">
      <alignment horizontal="center" wrapText="1"/>
    </xf>
    <xf numFmtId="0" fontId="33" fillId="0" borderId="55" xfId="8" quotePrefix="1" applyFont="1" applyBorder="1" applyAlignment="1">
      <alignment horizontal="center" wrapText="1"/>
    </xf>
    <xf numFmtId="0" fontId="33" fillId="0" borderId="24" xfId="8" applyFont="1" applyBorder="1" applyAlignment="1">
      <alignment horizontal="center" wrapText="1"/>
    </xf>
    <xf numFmtId="0" fontId="33" fillId="0" borderId="64" xfId="8" applyFont="1" applyBorder="1" applyAlignment="1">
      <alignment horizontal="center" wrapText="1"/>
    </xf>
    <xf numFmtId="166" fontId="33" fillId="0" borderId="60" xfId="8" quotePrefix="1" applyNumberFormat="1" applyFont="1" applyBorder="1" applyAlignment="1">
      <alignment horizontal="center" wrapText="1"/>
    </xf>
    <xf numFmtId="166" fontId="33" fillId="0" borderId="58" xfId="8" applyNumberFormat="1" applyFont="1" applyBorder="1" applyAlignment="1">
      <alignment horizontal="center" wrapText="1"/>
    </xf>
    <xf numFmtId="166" fontId="33" fillId="0" borderId="59" xfId="8" applyNumberFormat="1" applyFont="1" applyBorder="1" applyAlignment="1">
      <alignment horizontal="center" wrapText="1"/>
    </xf>
    <xf numFmtId="0" fontId="33" fillId="0" borderId="66" xfId="8" quotePrefix="1" applyFont="1" applyBorder="1" applyAlignment="1">
      <alignment horizontal="center" wrapText="1"/>
    </xf>
    <xf numFmtId="0" fontId="33" fillId="0" borderId="62" xfId="8" applyFont="1" applyBorder="1" applyAlignment="1">
      <alignment horizontal="center" wrapText="1"/>
    </xf>
    <xf numFmtId="0" fontId="33" fillId="0" borderId="23" xfId="8" applyFont="1" applyBorder="1" applyAlignment="1">
      <alignment horizontal="center" wrapText="1"/>
    </xf>
    <xf numFmtId="0" fontId="33" fillId="0" borderId="32" xfId="8" quotePrefix="1" applyFont="1" applyBorder="1" applyAlignment="1">
      <alignment horizontal="center" vertical="center" wrapText="1"/>
    </xf>
    <xf numFmtId="0" fontId="33" fillId="0" borderId="71" xfId="8" quotePrefix="1" applyFont="1" applyBorder="1" applyAlignment="1">
      <alignment horizontal="center" vertical="center" wrapText="1"/>
    </xf>
    <xf numFmtId="0" fontId="33" fillId="0" borderId="34" xfId="8" applyFont="1" applyBorder="1" applyAlignment="1">
      <alignment horizontal="center" vertical="center" wrapText="1"/>
    </xf>
    <xf numFmtId="0" fontId="33" fillId="0" borderId="9" xfId="8" applyFont="1" applyBorder="1" applyAlignment="1">
      <alignment horizontal="center" vertical="center" wrapText="1"/>
    </xf>
    <xf numFmtId="167" fontId="33" fillId="0" borderId="5" xfId="8" quotePrefix="1" applyNumberFormat="1" applyFont="1" applyBorder="1" applyAlignment="1">
      <alignment horizontal="center" wrapText="1"/>
    </xf>
    <xf numFmtId="167" fontId="33" fillId="0" borderId="6" xfId="8" applyNumberFormat="1" applyFont="1" applyBorder="1" applyAlignment="1">
      <alignment horizontal="center" wrapText="1"/>
    </xf>
    <xf numFmtId="167" fontId="33" fillId="0" borderId="7" xfId="8" applyNumberFormat="1" applyFont="1" applyBorder="1" applyAlignment="1">
      <alignment horizontal="center" wrapText="1"/>
    </xf>
    <xf numFmtId="165" fontId="33" fillId="0" borderId="32" xfId="8" quotePrefix="1" applyNumberFormat="1" applyFont="1" applyBorder="1" applyAlignment="1">
      <alignment horizontal="center" wrapText="1"/>
    </xf>
    <xf numFmtId="165" fontId="33" fillId="0" borderId="71" xfId="8" quotePrefix="1" applyNumberFormat="1" applyFont="1" applyBorder="1" applyAlignment="1">
      <alignment horizontal="center" wrapText="1"/>
    </xf>
    <xf numFmtId="10" fontId="33" fillId="0" borderId="66" xfId="8" quotePrefix="1" applyNumberFormat="1" applyFont="1" applyBorder="1" applyAlignment="1">
      <alignment horizontal="center" vertical="center" wrapText="1"/>
    </xf>
    <xf numFmtId="10" fontId="33" fillId="0" borderId="23" xfId="8" applyNumberFormat="1" applyFont="1" applyBorder="1" applyAlignment="1">
      <alignment horizontal="center" vertical="center" wrapText="1"/>
    </xf>
    <xf numFmtId="10" fontId="33" fillId="0" borderId="62" xfId="8" applyNumberFormat="1" applyFont="1" applyBorder="1" applyAlignment="1">
      <alignment horizontal="center" vertical="center" wrapText="1"/>
    </xf>
    <xf numFmtId="10" fontId="33" fillId="0" borderId="23" xfId="8" quotePrefix="1" applyNumberFormat="1" applyFont="1" applyBorder="1" applyAlignment="1">
      <alignment horizontal="center" vertical="center" wrapText="1"/>
    </xf>
    <xf numFmtId="1" fontId="33" fillId="0" borderId="66" xfId="8" quotePrefix="1" applyNumberFormat="1" applyFont="1" applyBorder="1" applyAlignment="1">
      <alignment horizontal="center" vertical="center" wrapText="1"/>
    </xf>
    <xf numFmtId="1" fontId="33" fillId="0" borderId="23" xfId="8" quotePrefix="1" applyNumberFormat="1" applyFont="1" applyBorder="1" applyAlignment="1">
      <alignment horizontal="center" vertical="center" wrapText="1"/>
    </xf>
    <xf numFmtId="1" fontId="33" fillId="0" borderId="62" xfId="8" quotePrefix="1" applyNumberFormat="1" applyFont="1" applyBorder="1" applyAlignment="1">
      <alignment horizontal="center" vertical="center" wrapText="1"/>
    </xf>
    <xf numFmtId="0" fontId="38" fillId="0" borderId="40" xfId="8" applyFont="1" applyBorder="1" applyAlignment="1">
      <alignment horizontal="center" vertical="center"/>
    </xf>
    <xf numFmtId="0" fontId="38" fillId="0" borderId="41" xfId="8" applyFont="1" applyBorder="1" applyAlignment="1">
      <alignment horizontal="center" vertical="center"/>
    </xf>
    <xf numFmtId="0" fontId="38" fillId="0" borderId="35" xfId="8" applyFont="1" applyBorder="1" applyAlignment="1">
      <alignment horizontal="center" wrapText="1"/>
    </xf>
    <xf numFmtId="0" fontId="38" fillId="0" borderId="8" xfId="8" applyFont="1" applyBorder="1" applyAlignment="1">
      <alignment horizontal="center" wrapText="1"/>
    </xf>
    <xf numFmtId="0" fontId="33" fillId="0" borderId="1" xfId="8" applyFont="1" applyBorder="1" applyAlignment="1">
      <alignment horizontal="center" wrapText="1"/>
    </xf>
    <xf numFmtId="0" fontId="33" fillId="0" borderId="3" xfId="8" applyFont="1" applyBorder="1" applyAlignment="1">
      <alignment horizontal="center" wrapText="1"/>
    </xf>
    <xf numFmtId="0" fontId="33" fillId="0" borderId="4" xfId="8" applyFont="1" applyBorder="1" applyAlignment="1">
      <alignment horizontal="center" wrapText="1"/>
    </xf>
    <xf numFmtId="165" fontId="33" fillId="0" borderId="66" xfId="8" quotePrefix="1" applyNumberFormat="1" applyFont="1" applyBorder="1" applyAlignment="1">
      <alignment horizontal="center" vertical="center" wrapText="1"/>
    </xf>
    <xf numFmtId="165" fontId="33" fillId="0" borderId="23" xfId="8" quotePrefix="1" applyNumberFormat="1" applyFont="1" applyBorder="1" applyAlignment="1">
      <alignment horizontal="center" vertical="center" wrapText="1"/>
    </xf>
    <xf numFmtId="165" fontId="33" fillId="0" borderId="62" xfId="8" quotePrefix="1" applyNumberFormat="1" applyFont="1" applyBorder="1" applyAlignment="1">
      <alignment horizontal="center" vertical="center" wrapText="1"/>
    </xf>
    <xf numFmtId="0" fontId="33" fillId="0" borderId="0" xfId="8" applyFont="1" applyAlignment="1">
      <alignment horizontal="left" vertical="center"/>
    </xf>
    <xf numFmtId="0" fontId="33" fillId="0" borderId="0" xfId="8" applyFont="1" applyAlignment="1">
      <alignment horizontal="left"/>
    </xf>
    <xf numFmtId="4" fontId="33" fillId="0" borderId="100" xfId="8" applyNumberFormat="1" applyFont="1" applyBorder="1" applyAlignment="1">
      <alignment horizontal="center" vertical="center"/>
    </xf>
    <xf numFmtId="4" fontId="33" fillId="0" borderId="71" xfId="8" applyNumberFormat="1" applyFont="1" applyBorder="1" applyAlignment="1">
      <alignment horizontal="center" vertical="center"/>
    </xf>
    <xf numFmtId="4" fontId="33" fillId="0" borderId="11" xfId="8" applyNumberFormat="1" applyFont="1" applyBorder="1" applyAlignment="1">
      <alignment horizontal="center" vertical="center"/>
    </xf>
    <xf numFmtId="4" fontId="33" fillId="0" borderId="45" xfId="8" applyNumberFormat="1" applyFont="1" applyBorder="1" applyAlignment="1">
      <alignment horizontal="center" vertical="center"/>
    </xf>
    <xf numFmtId="4" fontId="33" fillId="0" borderId="68" xfId="8" applyNumberFormat="1" applyFont="1" applyBorder="1" applyAlignment="1">
      <alignment horizontal="center" vertical="center"/>
    </xf>
    <xf numFmtId="4" fontId="33" fillId="0" borderId="1" xfId="8" applyNumberFormat="1" applyFont="1" applyBorder="1" applyAlignment="1">
      <alignment horizontal="center" vertical="center" wrapText="1"/>
    </xf>
    <xf numFmtId="4" fontId="33" fillId="0" borderId="3" xfId="8" applyNumberFormat="1" applyFont="1" applyBorder="1" applyAlignment="1">
      <alignment horizontal="center" vertical="center" wrapText="1"/>
    </xf>
    <xf numFmtId="4" fontId="33" fillId="0" borderId="4" xfId="8" applyNumberFormat="1" applyFont="1" applyBorder="1" applyAlignment="1">
      <alignment horizontal="center" vertical="center" wrapText="1"/>
    </xf>
    <xf numFmtId="4" fontId="33" fillId="0" borderId="5" xfId="8" applyNumberFormat="1" applyFont="1" applyBorder="1" applyAlignment="1">
      <alignment horizontal="center" vertical="center" wrapText="1"/>
    </xf>
    <xf numFmtId="4" fontId="33" fillId="0" borderId="6" xfId="8" applyNumberFormat="1" applyFont="1" applyBorder="1" applyAlignment="1">
      <alignment horizontal="center" vertical="center" wrapText="1"/>
    </xf>
    <xf numFmtId="4" fontId="33" fillId="0" borderId="7" xfId="8" applyNumberFormat="1" applyFont="1" applyBorder="1" applyAlignment="1">
      <alignment horizontal="center" vertical="center" wrapText="1"/>
    </xf>
    <xf numFmtId="2" fontId="33" fillId="0" borderId="5" xfId="8" applyNumberFormat="1" applyFont="1" applyBorder="1" applyAlignment="1">
      <alignment horizontal="center" vertical="center" wrapText="1"/>
    </xf>
    <xf numFmtId="2" fontId="33" fillId="0" borderId="6" xfId="8" applyNumberFormat="1" applyFont="1" applyBorder="1" applyAlignment="1">
      <alignment horizontal="center" vertical="center" wrapText="1"/>
    </xf>
    <xf numFmtId="2" fontId="33" fillId="0" borderId="7" xfId="8" applyNumberFormat="1" applyFont="1" applyBorder="1" applyAlignment="1">
      <alignment horizontal="center" vertical="center" wrapText="1"/>
    </xf>
    <xf numFmtId="4" fontId="33" fillId="0" borderId="66" xfId="8" quotePrefix="1" applyNumberFormat="1" applyFont="1" applyBorder="1" applyAlignment="1">
      <alignment horizontal="center" vertical="center" wrapText="1"/>
    </xf>
    <xf numFmtId="4" fontId="33" fillId="0" borderId="23" xfId="8" quotePrefix="1" applyNumberFormat="1" applyFont="1" applyBorder="1" applyAlignment="1">
      <alignment horizontal="center" vertical="center" wrapText="1"/>
    </xf>
    <xf numFmtId="4" fontId="33" fillId="0" borderId="62" xfId="8" quotePrefix="1" applyNumberFormat="1" applyFont="1" applyBorder="1" applyAlignment="1">
      <alignment horizontal="center" vertical="center" wrapText="1"/>
    </xf>
    <xf numFmtId="4" fontId="33" fillId="0" borderId="66" xfId="8" applyNumberFormat="1" applyFont="1" applyBorder="1" applyAlignment="1">
      <alignment horizontal="center" vertical="center" wrapText="1"/>
    </xf>
    <xf numFmtId="4" fontId="33" fillId="0" borderId="23" xfId="8" applyNumberFormat="1" applyFont="1" applyBorder="1" applyAlignment="1">
      <alignment horizontal="center" vertical="center" wrapText="1"/>
    </xf>
    <xf numFmtId="4" fontId="33" fillId="0" borderId="62" xfId="8" applyNumberFormat="1" applyFont="1" applyBorder="1" applyAlignment="1">
      <alignment horizontal="center" vertical="center" wrapText="1"/>
    </xf>
    <xf numFmtId="165" fontId="33" fillId="0" borderId="66" xfId="8" applyNumberFormat="1" applyFont="1" applyBorder="1" applyAlignment="1">
      <alignment horizontal="center" vertical="center" wrapText="1"/>
    </xf>
    <xf numFmtId="165" fontId="33" fillId="0" borderId="62" xfId="8" applyNumberFormat="1" applyFont="1" applyBorder="1" applyAlignment="1">
      <alignment horizontal="center" vertical="center" wrapText="1"/>
    </xf>
    <xf numFmtId="2" fontId="33" fillId="0" borderId="23" xfId="8" applyNumberFormat="1" applyFont="1" applyBorder="1" applyAlignment="1">
      <alignment horizontal="center" vertical="center" wrapText="1"/>
    </xf>
    <xf numFmtId="2" fontId="33" fillId="0" borderId="62" xfId="8" applyNumberFormat="1" applyFont="1" applyBorder="1" applyAlignment="1">
      <alignment horizontal="center" vertical="center" wrapText="1"/>
    </xf>
    <xf numFmtId="4" fontId="33" fillId="0" borderId="61" xfId="8" quotePrefix="1" applyNumberFormat="1" applyFont="1" applyBorder="1" applyAlignment="1">
      <alignment horizontal="center" vertical="center"/>
    </xf>
    <xf numFmtId="4" fontId="33" fillId="0" borderId="67" xfId="8" applyNumberFormat="1" applyFont="1" applyBorder="1" applyAlignment="1">
      <alignment horizontal="center" vertical="center"/>
    </xf>
    <xf numFmtId="2" fontId="33" fillId="0" borderId="100" xfId="8" quotePrefix="1" applyNumberFormat="1" applyFont="1" applyBorder="1" applyAlignment="1">
      <alignment horizontal="center" vertical="center"/>
    </xf>
    <xf numFmtId="2" fontId="33" fillId="0" borderId="11" xfId="8" applyNumberFormat="1" applyFont="1" applyBorder="1" applyAlignment="1">
      <alignment horizontal="center" vertical="center"/>
    </xf>
    <xf numFmtId="0" fontId="33" fillId="0" borderId="11" xfId="8" applyFont="1" applyBorder="1" applyAlignment="1">
      <alignment horizontal="center" vertical="center"/>
    </xf>
    <xf numFmtId="0" fontId="33" fillId="0" borderId="100" xfId="8" quotePrefix="1" applyFont="1" applyBorder="1" applyAlignment="1">
      <alignment horizontal="center" vertical="center"/>
    </xf>
    <xf numFmtId="0" fontId="33" fillId="25" borderId="66" xfId="8" applyFont="1" applyFill="1" applyBorder="1" applyAlignment="1">
      <alignment horizontal="center" vertical="center" wrapText="1"/>
    </xf>
    <xf numFmtId="0" fontId="33" fillId="25" borderId="62" xfId="8" applyFont="1" applyFill="1" applyBorder="1" applyAlignment="1">
      <alignment horizontal="center" vertical="center" wrapText="1"/>
    </xf>
    <xf numFmtId="2" fontId="33" fillId="25" borderId="61" xfId="8" applyNumberFormat="1" applyFont="1" applyFill="1" applyBorder="1" applyAlignment="1">
      <alignment horizontal="center" vertical="center"/>
    </xf>
    <xf numFmtId="2" fontId="33" fillId="25" borderId="67" xfId="8" applyNumberFormat="1" applyFont="1" applyFill="1" applyBorder="1" applyAlignment="1">
      <alignment horizontal="center" vertical="center"/>
    </xf>
    <xf numFmtId="0" fontId="33" fillId="0" borderId="0" xfId="8" applyFont="1"/>
    <xf numFmtId="0" fontId="38" fillId="0" borderId="69" xfId="8" applyFont="1" applyBorder="1" applyAlignment="1">
      <alignment horizontal="center" vertical="center" wrapText="1"/>
    </xf>
    <xf numFmtId="0" fontId="38" fillId="0" borderId="53" xfId="8" applyFont="1" applyBorder="1" applyAlignment="1">
      <alignment horizontal="center" vertical="center" wrapText="1"/>
    </xf>
    <xf numFmtId="0" fontId="38" fillId="0" borderId="54" xfId="8" applyFont="1" applyBorder="1" applyAlignment="1">
      <alignment horizontal="center" vertical="center" wrapText="1"/>
    </xf>
    <xf numFmtId="0" fontId="33" fillId="25" borderId="1" xfId="8" applyFont="1" applyFill="1" applyBorder="1" applyAlignment="1">
      <alignment horizontal="center" vertical="center" wrapText="1"/>
    </xf>
    <xf numFmtId="0" fontId="33" fillId="25" borderId="3" xfId="8" applyFont="1" applyFill="1" applyBorder="1" applyAlignment="1">
      <alignment horizontal="center" vertical="center" wrapText="1"/>
    </xf>
    <xf numFmtId="0" fontId="33" fillId="25" borderId="4" xfId="8" applyFont="1" applyFill="1" applyBorder="1" applyAlignment="1">
      <alignment horizontal="center" vertical="center" wrapText="1"/>
    </xf>
    <xf numFmtId="0" fontId="33" fillId="25" borderId="32" xfId="8" applyFont="1" applyFill="1" applyBorder="1" applyAlignment="1">
      <alignment horizontal="center" vertical="center" wrapText="1"/>
    </xf>
    <xf numFmtId="0" fontId="33" fillId="25" borderId="9" xfId="8" applyFont="1" applyFill="1" applyBorder="1" applyAlignment="1">
      <alignment horizontal="center" vertical="center" wrapText="1"/>
    </xf>
    <xf numFmtId="0" fontId="33" fillId="25" borderId="34" xfId="8" applyFont="1" applyFill="1" applyBorder="1" applyAlignment="1">
      <alignment horizontal="center" vertical="center" wrapText="1"/>
    </xf>
    <xf numFmtId="0" fontId="38" fillId="24" borderId="29" xfId="8" applyFont="1" applyFill="1" applyBorder="1" applyAlignment="1">
      <alignment horizontal="center" vertical="center" wrapText="1"/>
    </xf>
    <xf numFmtId="0" fontId="38" fillId="24" borderId="31" xfId="8" applyFont="1" applyFill="1" applyBorder="1" applyAlignment="1">
      <alignment horizontal="center" vertical="center" wrapText="1"/>
    </xf>
    <xf numFmtId="0" fontId="33" fillId="25" borderId="73" xfId="8" applyFont="1" applyFill="1" applyBorder="1" applyAlignment="1">
      <alignment horizontal="center" vertical="center" wrapText="1"/>
    </xf>
    <xf numFmtId="180" fontId="33" fillId="25" borderId="66" xfId="8" applyNumberFormat="1" applyFont="1" applyFill="1" applyBorder="1" applyAlignment="1">
      <alignment horizontal="center" vertical="center" wrapText="1"/>
    </xf>
    <xf numFmtId="180" fontId="33" fillId="25" borderId="62" xfId="8" applyNumberFormat="1" applyFont="1" applyFill="1" applyBorder="1" applyAlignment="1">
      <alignment horizontal="center" vertical="center" wrapText="1"/>
    </xf>
    <xf numFmtId="2" fontId="33" fillId="0" borderId="66" xfId="8" applyNumberFormat="1" applyFont="1" applyBorder="1" applyAlignment="1">
      <alignment horizontal="center" vertical="center" wrapText="1"/>
    </xf>
    <xf numFmtId="2" fontId="33" fillId="0" borderId="66" xfId="8" applyNumberFormat="1" applyFont="1" applyBorder="1" applyAlignment="1">
      <alignment horizontal="center" vertical="center"/>
    </xf>
    <xf numFmtId="2" fontId="33" fillId="0" borderId="62" xfId="8" applyNumberFormat="1" applyFont="1" applyBorder="1" applyAlignment="1">
      <alignment horizontal="center" vertical="center"/>
    </xf>
    <xf numFmtId="4" fontId="33" fillId="0" borderId="66" xfId="8" applyNumberFormat="1" applyFont="1" applyBorder="1" applyAlignment="1">
      <alignment horizontal="center" vertical="center"/>
    </xf>
    <xf numFmtId="4" fontId="33" fillId="0" borderId="62" xfId="8" applyNumberFormat="1" applyFont="1" applyBorder="1" applyAlignment="1">
      <alignment horizontal="center" vertical="center"/>
    </xf>
    <xf numFmtId="0" fontId="33" fillId="0" borderId="62" xfId="8" applyFont="1" applyBorder="1" applyAlignment="1">
      <alignment horizontal="center" vertical="center"/>
    </xf>
    <xf numFmtId="4" fontId="33" fillId="0" borderId="75" xfId="8" applyNumberFormat="1" applyFont="1" applyBorder="1" applyAlignment="1">
      <alignment horizontal="center" vertical="center" wrapText="1"/>
    </xf>
    <xf numFmtId="4" fontId="33" fillId="0" borderId="100" xfId="8" applyNumberFormat="1" applyFont="1" applyBorder="1" applyAlignment="1">
      <alignment horizontal="center" vertical="center" wrapText="1"/>
    </xf>
    <xf numFmtId="0" fontId="33" fillId="0" borderId="11" xfId="8" applyFont="1" applyBorder="1" applyAlignment="1">
      <alignment horizontal="center" vertical="center" wrapText="1"/>
    </xf>
    <xf numFmtId="4" fontId="33" fillId="0" borderId="61" xfId="8" applyNumberFormat="1" applyFont="1" applyBorder="1" applyAlignment="1">
      <alignment horizontal="center" vertical="center" wrapText="1"/>
    </xf>
    <xf numFmtId="0" fontId="33" fillId="0" borderId="49" xfId="8" applyFont="1" applyBorder="1" applyAlignment="1">
      <alignment horizontal="center" vertical="center" wrapText="1"/>
    </xf>
    <xf numFmtId="0" fontId="33" fillId="0" borderId="67" xfId="8" applyFont="1" applyBorder="1" applyAlignment="1">
      <alignment horizontal="center" vertical="center" wrapText="1"/>
    </xf>
    <xf numFmtId="2" fontId="33" fillId="0" borderId="100" xfId="8" applyNumberFormat="1" applyFont="1" applyBorder="1" applyAlignment="1">
      <alignment horizontal="center" vertical="center" wrapText="1"/>
    </xf>
    <xf numFmtId="2" fontId="33" fillId="0" borderId="71" xfId="8" applyNumberFormat="1" applyFont="1" applyBorder="1" applyAlignment="1">
      <alignment horizontal="center" vertical="center" wrapText="1"/>
    </xf>
    <xf numFmtId="2" fontId="33" fillId="0" borderId="11" xfId="8" applyNumberFormat="1" applyFont="1" applyBorder="1" applyAlignment="1">
      <alignment horizontal="center" vertical="center" wrapText="1"/>
    </xf>
    <xf numFmtId="181" fontId="38" fillId="25" borderId="115" xfId="8" applyNumberFormat="1" applyFont="1" applyFill="1" applyBorder="1" applyAlignment="1">
      <alignment horizontal="left" vertical="center" wrapText="1"/>
    </xf>
    <xf numFmtId="181" fontId="38" fillId="25" borderId="0" xfId="8" applyNumberFormat="1" applyFont="1" applyFill="1" applyAlignment="1">
      <alignment horizontal="left" vertical="center" wrapText="1"/>
    </xf>
    <xf numFmtId="181" fontId="111" fillId="25" borderId="117" xfId="8" applyNumberFormat="1" applyFont="1" applyFill="1" applyBorder="1" applyAlignment="1">
      <alignment horizontal="left" vertical="center" wrapText="1"/>
    </xf>
    <xf numFmtId="181" fontId="111" fillId="25" borderId="112" xfId="8" applyNumberFormat="1" applyFont="1" applyFill="1" applyBorder="1" applyAlignment="1">
      <alignment horizontal="left" vertical="center" wrapText="1"/>
    </xf>
    <xf numFmtId="0" fontId="38" fillId="25" borderId="116" xfId="8" applyFont="1" applyFill="1" applyBorder="1" applyAlignment="1">
      <alignment horizontal="center" vertical="center" wrapText="1"/>
    </xf>
    <xf numFmtId="0" fontId="38" fillId="25" borderId="111" xfId="8" applyFont="1" applyFill="1" applyBorder="1" applyAlignment="1">
      <alignment horizontal="center" vertical="center" wrapText="1"/>
    </xf>
    <xf numFmtId="0" fontId="38" fillId="25" borderId="114" xfId="8" applyFont="1" applyFill="1" applyBorder="1" applyAlignment="1">
      <alignment horizontal="center" vertical="center" wrapText="1"/>
    </xf>
    <xf numFmtId="0" fontId="38" fillId="25" borderId="101" xfId="8" applyFont="1" applyFill="1" applyBorder="1" applyAlignment="1">
      <alignment horizontal="center" vertical="center" wrapText="1"/>
    </xf>
    <xf numFmtId="181" fontId="33" fillId="25" borderId="115" xfId="8" applyNumberFormat="1" applyFont="1" applyFill="1" applyBorder="1" applyAlignment="1">
      <alignment horizontal="left" vertical="center" wrapText="1"/>
    </xf>
    <xf numFmtId="181" fontId="33" fillId="25" borderId="0" xfId="8" applyNumberFormat="1" applyFont="1" applyFill="1" applyAlignment="1">
      <alignment horizontal="left" vertical="center" wrapText="1"/>
    </xf>
    <xf numFmtId="181" fontId="111" fillId="25" borderId="113" xfId="8" applyNumberFormat="1" applyFont="1" applyFill="1" applyBorder="1" applyAlignment="1">
      <alignment horizontal="center" vertical="center" wrapText="1"/>
    </xf>
    <xf numFmtId="181" fontId="111" fillId="25" borderId="106" xfId="8" applyNumberFormat="1" applyFont="1" applyFill="1" applyBorder="1" applyAlignment="1">
      <alignment horizontal="center" vertical="center" wrapText="1"/>
    </xf>
    <xf numFmtId="0" fontId="33" fillId="0" borderId="0" xfId="8" applyFont="1" applyAlignment="1">
      <alignment horizontal="left" wrapText="1"/>
    </xf>
    <xf numFmtId="0" fontId="33" fillId="0" borderId="66" xfId="28" applyFont="1" applyBorder="1" applyAlignment="1">
      <alignment horizontal="left" wrapText="1"/>
    </xf>
    <xf numFmtId="0" fontId="33" fillId="0" borderId="23" xfId="28" applyFont="1" applyBorder="1" applyAlignment="1">
      <alignment horizontal="left" wrapText="1"/>
    </xf>
    <xf numFmtId="0" fontId="33" fillId="0" borderId="62" xfId="28" applyFont="1" applyBorder="1" applyAlignment="1">
      <alignment horizontal="left" wrapText="1"/>
    </xf>
    <xf numFmtId="0" fontId="33" fillId="0" borderId="66" xfId="28" applyFont="1" applyBorder="1" applyAlignment="1">
      <alignment horizontal="center" wrapText="1"/>
    </xf>
    <xf numFmtId="0" fontId="33" fillId="0" borderId="23" xfId="28" applyFont="1" applyBorder="1" applyAlignment="1">
      <alignment horizontal="center" wrapText="1"/>
    </xf>
    <xf numFmtId="0" fontId="33" fillId="0" borderId="62" xfId="28" applyFont="1" applyBorder="1" applyAlignment="1">
      <alignment horizontal="center" wrapText="1"/>
    </xf>
    <xf numFmtId="0" fontId="127" fillId="27" borderId="35" xfId="28" applyFont="1" applyFill="1" applyBorder="1" applyAlignment="1">
      <alignment horizontal="center"/>
    </xf>
    <xf numFmtId="0" fontId="127" fillId="27" borderId="36" xfId="28" applyFont="1" applyFill="1" applyBorder="1" applyAlignment="1">
      <alignment horizontal="center"/>
    </xf>
    <xf numFmtId="0" fontId="127" fillId="27" borderId="37" xfId="28" applyFont="1" applyFill="1" applyBorder="1" applyAlignment="1">
      <alignment horizontal="center"/>
    </xf>
    <xf numFmtId="0" fontId="127" fillId="27" borderId="3" xfId="28" applyFont="1" applyFill="1" applyBorder="1" applyAlignment="1">
      <alignment horizontal="left"/>
    </xf>
    <xf numFmtId="0" fontId="127" fillId="27" borderId="13" xfId="28" applyFont="1" applyFill="1" applyBorder="1" applyAlignment="1">
      <alignment horizontal="left"/>
    </xf>
    <xf numFmtId="4" fontId="127" fillId="27" borderId="14" xfId="28" applyNumberFormat="1" applyFont="1" applyFill="1" applyBorder="1" applyAlignment="1">
      <alignment horizontal="center"/>
    </xf>
    <xf numFmtId="4" fontId="127" fillId="27" borderId="4" xfId="28" applyNumberFormat="1" applyFont="1" applyFill="1" applyBorder="1" applyAlignment="1">
      <alignment horizontal="center"/>
    </xf>
    <xf numFmtId="0" fontId="127" fillId="27" borderId="9" xfId="28" applyFont="1" applyFill="1" applyBorder="1" applyAlignment="1">
      <alignment horizontal="left"/>
    </xf>
    <xf numFmtId="0" fontId="127" fillId="27" borderId="10" xfId="28" applyFont="1" applyFill="1" applyBorder="1" applyAlignment="1">
      <alignment horizontal="left"/>
    </xf>
    <xf numFmtId="0" fontId="38" fillId="0" borderId="69" xfId="28" applyFont="1" applyBorder="1" applyAlignment="1">
      <alignment horizontal="center"/>
    </xf>
    <xf numFmtId="0" fontId="38" fillId="0" borderId="53" xfId="28" applyFont="1" applyBorder="1" applyAlignment="1">
      <alignment horizontal="center"/>
    </xf>
    <xf numFmtId="0" fontId="127" fillId="0" borderId="69" xfId="28" applyFont="1" applyBorder="1" applyAlignment="1">
      <alignment horizontal="left"/>
    </xf>
    <xf numFmtId="0" fontId="127" fillId="0" borderId="53" xfId="28" applyFont="1" applyBorder="1" applyAlignment="1">
      <alignment horizontal="left"/>
    </xf>
    <xf numFmtId="0" fontId="97" fillId="0" borderId="60" xfId="28" applyFont="1" applyBorder="1" applyAlignment="1">
      <alignment horizontal="left"/>
    </xf>
    <xf numFmtId="0" fontId="97" fillId="0" borderId="58" xfId="28" applyFont="1" applyBorder="1" applyAlignment="1">
      <alignment horizontal="left"/>
    </xf>
    <xf numFmtId="0" fontId="97" fillId="0" borderId="61" xfId="28" applyFont="1" applyBorder="1" applyAlignment="1">
      <alignment horizontal="left"/>
    </xf>
    <xf numFmtId="0" fontId="97" fillId="0" borderId="49" xfId="28" applyFont="1" applyBorder="1" applyAlignment="1">
      <alignment horizontal="left"/>
    </xf>
    <xf numFmtId="0" fontId="33" fillId="0" borderId="100" xfId="28" applyFont="1" applyBorder="1" applyAlignment="1">
      <alignment horizontal="left" wrapText="1"/>
    </xf>
    <xf numFmtId="0" fontId="33" fillId="0" borderId="71" xfId="28" applyFont="1" applyBorder="1" applyAlignment="1">
      <alignment horizontal="left" wrapText="1"/>
    </xf>
    <xf numFmtId="0" fontId="33" fillId="0" borderId="11" xfId="28" applyFont="1" applyBorder="1" applyAlignment="1">
      <alignment horizontal="left" wrapText="1"/>
    </xf>
    <xf numFmtId="0" fontId="97" fillId="0" borderId="5" xfId="28" applyFont="1" applyBorder="1" applyAlignment="1">
      <alignment horizontal="left"/>
    </xf>
    <xf numFmtId="0" fontId="97" fillId="0" borderId="6" xfId="28" applyFont="1" applyBorder="1" applyAlignment="1">
      <alignment horizontal="left"/>
    </xf>
    <xf numFmtId="0" fontId="97" fillId="0" borderId="56" xfId="28" applyFont="1" applyBorder="1" applyAlignment="1">
      <alignment horizontal="left"/>
    </xf>
    <xf numFmtId="0" fontId="97" fillId="0" borderId="1" xfId="28" applyFont="1" applyBorder="1" applyAlignment="1">
      <alignment horizontal="left"/>
    </xf>
    <xf numFmtId="0" fontId="97" fillId="0" borderId="3" xfId="28" applyFont="1" applyBorder="1" applyAlignment="1">
      <alignment horizontal="left"/>
    </xf>
    <xf numFmtId="0" fontId="97" fillId="0" borderId="13" xfId="28" applyFont="1" applyBorder="1" applyAlignment="1">
      <alignment horizontal="left"/>
    </xf>
    <xf numFmtId="0" fontId="97" fillId="0" borderId="32" xfId="28" applyFont="1" applyBorder="1" applyAlignment="1">
      <alignment horizontal="left"/>
    </xf>
    <xf numFmtId="0" fontId="97" fillId="0" borderId="9" xfId="28" applyFont="1" applyBorder="1" applyAlignment="1">
      <alignment horizontal="left"/>
    </xf>
    <xf numFmtId="0" fontId="97" fillId="0" borderId="34" xfId="28" applyFont="1" applyBorder="1" applyAlignment="1">
      <alignment horizontal="left"/>
    </xf>
    <xf numFmtId="0" fontId="97" fillId="0" borderId="66" xfId="28" applyFont="1" applyBorder="1" applyAlignment="1">
      <alignment horizontal="left"/>
    </xf>
    <xf numFmtId="0" fontId="97" fillId="0" borderId="23" xfId="28" applyFont="1" applyBorder="1" applyAlignment="1">
      <alignment horizontal="left"/>
    </xf>
    <xf numFmtId="0" fontId="33" fillId="0" borderId="79" xfId="28" applyFont="1" applyBorder="1" applyAlignment="1">
      <alignment horizontal="left"/>
    </xf>
    <xf numFmtId="0" fontId="33" fillId="0" borderId="45" xfId="28" applyFont="1" applyBorder="1" applyAlignment="1">
      <alignment horizontal="left"/>
    </xf>
    <xf numFmtId="4" fontId="97" fillId="3" borderId="6" xfId="28" quotePrefix="1" applyNumberFormat="1" applyFont="1" applyFill="1" applyBorder="1" applyAlignment="1">
      <alignment horizontal="center" vertical="center"/>
    </xf>
    <xf numFmtId="4" fontId="97" fillId="3" borderId="7" xfId="28" quotePrefix="1" applyNumberFormat="1" applyFont="1" applyFill="1" applyBorder="1" applyAlignment="1">
      <alignment horizontal="center" vertical="center"/>
    </xf>
    <xf numFmtId="0" fontId="97" fillId="0" borderId="62" xfId="28" applyFont="1" applyBorder="1" applyAlignment="1">
      <alignment horizontal="left"/>
    </xf>
    <xf numFmtId="0" fontId="97" fillId="0" borderId="63" xfId="28" applyFont="1" applyBorder="1" applyAlignment="1">
      <alignment horizontal="left"/>
    </xf>
    <xf numFmtId="0" fontId="97" fillId="0" borderId="21" xfId="28" applyFont="1" applyBorder="1" applyAlignment="1">
      <alignment horizontal="left"/>
    </xf>
    <xf numFmtId="0" fontId="97" fillId="0" borderId="44" xfId="28" applyFont="1" applyBorder="1" applyAlignment="1">
      <alignment horizontal="left"/>
    </xf>
    <xf numFmtId="0" fontId="38" fillId="0" borderId="69" xfId="28" applyFont="1" applyBorder="1" applyAlignment="1">
      <alignment horizontal="left"/>
    </xf>
    <xf numFmtId="0" fontId="38" fillId="0" borderId="53" xfId="28" applyFont="1" applyBorder="1" applyAlignment="1">
      <alignment horizontal="left"/>
    </xf>
    <xf numFmtId="0" fontId="38" fillId="0" borderId="54" xfId="28" applyFont="1" applyBorder="1" applyAlignment="1">
      <alignment horizontal="left"/>
    </xf>
    <xf numFmtId="0" fontId="97" fillId="0" borderId="59" xfId="28" applyFont="1" applyBorder="1" applyAlignment="1">
      <alignment horizontal="left"/>
    </xf>
    <xf numFmtId="4" fontId="97" fillId="0" borderId="32" xfId="28" applyNumberFormat="1" applyFont="1" applyBorder="1" applyAlignment="1">
      <alignment horizontal="center"/>
    </xf>
    <xf numFmtId="4" fontId="97" fillId="0" borderId="9" xfId="28" applyNumberFormat="1" applyFont="1" applyBorder="1" applyAlignment="1">
      <alignment horizontal="center"/>
    </xf>
    <xf numFmtId="0" fontId="97" fillId="0" borderId="66" xfId="28" applyFont="1" applyBorder="1" applyAlignment="1">
      <alignment horizontal="center"/>
    </xf>
    <xf numFmtId="0" fontId="97" fillId="0" borderId="23" xfId="28" applyFont="1" applyBorder="1" applyAlignment="1">
      <alignment horizontal="center"/>
    </xf>
    <xf numFmtId="0" fontId="97" fillId="0" borderId="62" xfId="28" applyFont="1" applyBorder="1" applyAlignment="1">
      <alignment horizontal="center"/>
    </xf>
    <xf numFmtId="0" fontId="127" fillId="0" borderId="54" xfId="28" applyFont="1" applyBorder="1" applyAlignment="1">
      <alignment horizontal="left"/>
    </xf>
    <xf numFmtId="0" fontId="97" fillId="0" borderId="60" xfId="28" applyFont="1" applyBorder="1" applyAlignment="1">
      <alignment horizontal="center"/>
    </xf>
    <xf numFmtId="0" fontId="97" fillId="0" borderId="58" xfId="28" applyFont="1" applyBorder="1" applyAlignment="1">
      <alignment horizontal="center"/>
    </xf>
    <xf numFmtId="0" fontId="97" fillId="0" borderId="59" xfId="28" applyFont="1" applyBorder="1" applyAlignment="1">
      <alignment horizontal="center"/>
    </xf>
    <xf numFmtId="4" fontId="97" fillId="3" borderId="21" xfId="28" quotePrefix="1" applyNumberFormat="1" applyFont="1" applyFill="1" applyBorder="1" applyAlignment="1">
      <alignment horizontal="center" vertical="center"/>
    </xf>
    <xf numFmtId="4" fontId="97" fillId="3" borderId="65" xfId="28" quotePrefix="1" applyNumberFormat="1" applyFont="1" applyFill="1" applyBorder="1" applyAlignment="1">
      <alignment horizontal="center" vertical="center"/>
    </xf>
    <xf numFmtId="4" fontId="97" fillId="27" borderId="30" xfId="28" quotePrefix="1" applyNumberFormat="1" applyFont="1" applyFill="1" applyBorder="1" applyAlignment="1">
      <alignment horizontal="center" vertical="center"/>
    </xf>
    <xf numFmtId="4" fontId="97" fillId="27" borderId="31" xfId="28" quotePrefix="1" applyNumberFormat="1" applyFont="1" applyFill="1" applyBorder="1" applyAlignment="1">
      <alignment horizontal="center" vertical="center"/>
    </xf>
    <xf numFmtId="0" fontId="97" fillId="0" borderId="32" xfId="28" applyFont="1" applyBorder="1" applyAlignment="1">
      <alignment horizontal="center"/>
    </xf>
    <xf numFmtId="0" fontId="97" fillId="0" borderId="9" xfId="28" applyFont="1" applyBorder="1" applyAlignment="1">
      <alignment horizontal="center"/>
    </xf>
    <xf numFmtId="0" fontId="27" fillId="0" borderId="1" xfId="15" applyFont="1" applyBorder="1" applyAlignment="1">
      <alignment horizontal="center"/>
    </xf>
    <xf numFmtId="0" fontId="27" fillId="0" borderId="3" xfId="15" applyFont="1" applyBorder="1" applyAlignment="1">
      <alignment horizontal="center"/>
    </xf>
    <xf numFmtId="4" fontId="97" fillId="3" borderId="19" xfId="28" quotePrefix="1" applyNumberFormat="1" applyFont="1" applyFill="1" applyBorder="1" applyAlignment="1">
      <alignment horizontal="center" vertical="center"/>
    </xf>
    <xf numFmtId="4" fontId="97" fillId="3" borderId="22" xfId="28" quotePrefix="1" applyNumberFormat="1" applyFont="1" applyFill="1" applyBorder="1" applyAlignment="1">
      <alignment horizontal="center" vertical="center"/>
    </xf>
    <xf numFmtId="4" fontId="97" fillId="3" borderId="3" xfId="28" quotePrefix="1" applyNumberFormat="1" applyFont="1" applyFill="1" applyBorder="1" applyAlignment="1">
      <alignment horizontal="center" vertical="center"/>
    </xf>
    <xf numFmtId="4" fontId="97" fillId="3" borderId="4" xfId="28" quotePrefix="1" applyNumberFormat="1" applyFont="1" applyFill="1" applyBorder="1" applyAlignment="1">
      <alignment horizontal="center" vertical="center"/>
    </xf>
    <xf numFmtId="4" fontId="97" fillId="3" borderId="9" xfId="28" quotePrefix="1" applyNumberFormat="1" applyFont="1" applyFill="1" applyBorder="1" applyAlignment="1">
      <alignment horizontal="center" vertical="center"/>
    </xf>
    <xf numFmtId="4" fontId="97" fillId="3" borderId="34" xfId="28" quotePrefix="1" applyNumberFormat="1" applyFont="1" applyFill="1" applyBorder="1" applyAlignment="1">
      <alignment horizontal="center" vertical="center"/>
    </xf>
    <xf numFmtId="0" fontId="97" fillId="0" borderId="1" xfId="28" applyFont="1" applyBorder="1" applyAlignment="1">
      <alignment horizontal="center"/>
    </xf>
    <xf numFmtId="0" fontId="97" fillId="0" borderId="3" xfId="28" applyFont="1" applyBorder="1" applyAlignment="1">
      <alignment horizontal="center"/>
    </xf>
    <xf numFmtId="0" fontId="97" fillId="0" borderId="32" xfId="28" applyFont="1" applyBorder="1"/>
    <xf numFmtId="0" fontId="97" fillId="0" borderId="9" xfId="28" applyFont="1" applyBorder="1"/>
    <xf numFmtId="0" fontId="97" fillId="0" borderId="10" xfId="28" applyFont="1" applyBorder="1"/>
    <xf numFmtId="0" fontId="97" fillId="0" borderId="60" xfId="28" applyFont="1" applyBorder="1"/>
    <xf numFmtId="0" fontId="97" fillId="0" borderId="58" xfId="28" applyFont="1" applyBorder="1"/>
    <xf numFmtId="0" fontId="97" fillId="0" borderId="59" xfId="28" applyFont="1" applyBorder="1"/>
    <xf numFmtId="0" fontId="97" fillId="0" borderId="5" xfId="28" applyFont="1" applyBorder="1"/>
    <xf numFmtId="0" fontId="97" fillId="0" borderId="6" xfId="28" applyFont="1" applyBorder="1"/>
    <xf numFmtId="0" fontId="97" fillId="0" borderId="56" xfId="28" applyFont="1" applyBorder="1"/>
    <xf numFmtId="0" fontId="97" fillId="0" borderId="100" xfId="28" applyFont="1" applyBorder="1" applyAlignment="1">
      <alignment horizontal="left"/>
    </xf>
    <xf numFmtId="0" fontId="97" fillId="0" borderId="71" xfId="28" applyFont="1" applyBorder="1" applyAlignment="1">
      <alignment horizontal="left"/>
    </xf>
    <xf numFmtId="0" fontId="97" fillId="0" borderId="11" xfId="28" applyFont="1" applyBorder="1" applyAlignment="1">
      <alignment horizontal="left"/>
    </xf>
    <xf numFmtId="4" fontId="127" fillId="3" borderId="52" xfId="28" quotePrefix="1" applyNumberFormat="1" applyFont="1" applyFill="1" applyBorder="1" applyAlignment="1">
      <alignment horizontal="center" vertical="center"/>
    </xf>
    <xf numFmtId="4" fontId="127" fillId="3" borderId="53" xfId="28" quotePrefix="1" applyNumberFormat="1" applyFont="1" applyFill="1" applyBorder="1" applyAlignment="1">
      <alignment horizontal="center" vertical="center"/>
    </xf>
    <xf numFmtId="4" fontId="127" fillId="3" borderId="54" xfId="28" quotePrefix="1" applyNumberFormat="1" applyFont="1" applyFill="1" applyBorder="1" applyAlignment="1">
      <alignment horizontal="center" vertical="center"/>
    </xf>
    <xf numFmtId="4" fontId="127" fillId="3" borderId="30" xfId="28" quotePrefix="1" applyNumberFormat="1" applyFont="1" applyFill="1" applyBorder="1" applyAlignment="1">
      <alignment horizontal="center" vertical="center"/>
    </xf>
    <xf numFmtId="4" fontId="127" fillId="3" borderId="31" xfId="28" quotePrefix="1" applyNumberFormat="1" applyFont="1" applyFill="1" applyBorder="1" applyAlignment="1">
      <alignment horizontal="center" vertical="center"/>
    </xf>
    <xf numFmtId="4" fontId="127" fillId="3" borderId="13" xfId="28" quotePrefix="1" applyNumberFormat="1" applyFont="1" applyFill="1" applyBorder="1" applyAlignment="1">
      <alignment horizontal="center" vertical="center"/>
    </xf>
    <xf numFmtId="4" fontId="127" fillId="3" borderId="58" xfId="28" quotePrefix="1" applyNumberFormat="1" applyFont="1" applyFill="1" applyBorder="1" applyAlignment="1">
      <alignment horizontal="center" vertical="center"/>
    </xf>
    <xf numFmtId="4" fontId="127" fillId="3" borderId="59" xfId="28" quotePrefix="1" applyNumberFormat="1" applyFont="1" applyFill="1" applyBorder="1" applyAlignment="1">
      <alignment horizontal="center" vertical="center"/>
    </xf>
    <xf numFmtId="4" fontId="97" fillId="3" borderId="30" xfId="28" quotePrefix="1" applyNumberFormat="1" applyFont="1" applyFill="1" applyBorder="1" applyAlignment="1">
      <alignment horizontal="center" vertical="center"/>
    </xf>
    <xf numFmtId="4" fontId="97" fillId="3" borderId="31" xfId="28" quotePrefix="1" applyNumberFormat="1" applyFont="1" applyFill="1" applyBorder="1" applyAlignment="1">
      <alignment horizontal="center" vertical="center"/>
    </xf>
    <xf numFmtId="4" fontId="97" fillId="3" borderId="26" xfId="28" quotePrefix="1" applyNumberFormat="1" applyFont="1" applyFill="1" applyBorder="1" applyAlignment="1">
      <alignment horizontal="center" vertical="center"/>
    </xf>
    <xf numFmtId="4" fontId="97" fillId="3" borderId="28" xfId="28" quotePrefix="1" applyNumberFormat="1" applyFont="1" applyFill="1" applyBorder="1" applyAlignment="1">
      <alignment horizontal="center" vertical="center"/>
    </xf>
    <xf numFmtId="0" fontId="15" fillId="0" borderId="0" xfId="0" applyFont="1"/>
    <xf numFmtId="0" fontId="33" fillId="28" borderId="125" xfId="0" applyFont="1" applyFill="1" applyBorder="1" applyAlignment="1">
      <alignment horizontal="center" vertical="center"/>
    </xf>
    <xf numFmtId="0" fontId="15" fillId="0" borderId="125" xfId="0" applyFont="1" applyBorder="1" applyAlignment="1">
      <alignment horizontal="left" vertical="center"/>
    </xf>
    <xf numFmtId="0" fontId="15" fillId="28" borderId="125" xfId="0" applyFont="1" applyFill="1" applyBorder="1" applyAlignment="1">
      <alignment horizontal="center" vertical="center"/>
    </xf>
    <xf numFmtId="0" fontId="129" fillId="0" borderId="0" xfId="11" applyFont="1"/>
    <xf numFmtId="4" fontId="27" fillId="0" borderId="0" xfId="0" applyNumberFormat="1" applyFont="1" applyAlignment="1">
      <alignment horizontal="center" vertical="center"/>
    </xf>
    <xf numFmtId="0" fontId="97" fillId="0" borderId="0" xfId="11" applyFont="1"/>
    <xf numFmtId="0" fontId="33" fillId="0" borderId="66" xfId="8" applyFont="1" applyBorder="1" applyAlignment="1">
      <alignment horizontal="left" vertical="center"/>
    </xf>
    <xf numFmtId="0" fontId="33" fillId="0" borderId="23" xfId="8" applyFont="1" applyBorder="1" applyAlignment="1">
      <alignment horizontal="left" vertical="center"/>
    </xf>
    <xf numFmtId="0" fontId="38" fillId="24" borderId="12" xfId="8" applyFont="1" applyFill="1" applyBorder="1" applyAlignment="1">
      <alignment horizontal="center" vertical="center" wrapText="1"/>
    </xf>
    <xf numFmtId="0" fontId="38" fillId="24" borderId="2" xfId="8" applyFont="1" applyFill="1" applyBorder="1" applyAlignment="1">
      <alignment horizontal="center" vertical="center" wrapText="1"/>
    </xf>
    <xf numFmtId="0" fontId="38" fillId="24" borderId="17" xfId="8" applyFont="1" applyFill="1" applyBorder="1" applyAlignment="1">
      <alignment horizontal="center" vertical="center" wrapText="1"/>
    </xf>
    <xf numFmtId="0" fontId="38" fillId="24" borderId="69" xfId="8" applyFont="1" applyFill="1" applyBorder="1" applyAlignment="1">
      <alignment horizontal="center" vertical="center" wrapText="1"/>
    </xf>
    <xf numFmtId="0" fontId="38" fillId="24" borderId="53" xfId="8" applyFont="1" applyFill="1" applyBorder="1" applyAlignment="1">
      <alignment horizontal="center" vertical="center" wrapText="1"/>
    </xf>
    <xf numFmtId="0" fontId="33" fillId="0" borderId="61" xfId="8" applyFont="1" applyBorder="1" applyAlignment="1">
      <alignment horizontal="justify" vertical="center"/>
    </xf>
    <xf numFmtId="0" fontId="33" fillId="0" borderId="49" xfId="8" applyFont="1" applyBorder="1" applyAlignment="1">
      <alignment horizontal="justify" vertical="center"/>
    </xf>
    <xf numFmtId="0" fontId="33" fillId="0" borderId="61" xfId="8" applyFont="1" applyBorder="1" applyAlignment="1">
      <alignment horizontal="justify" vertical="center" wrapText="1" shrinkToFit="1"/>
    </xf>
    <xf numFmtId="0" fontId="33" fillId="0" borderId="49" xfId="8" applyFont="1" applyBorder="1" applyAlignment="1">
      <alignment horizontal="justify" vertical="center" wrapText="1" shrinkToFit="1"/>
    </xf>
    <xf numFmtId="0" fontId="33" fillId="0" borderId="66" xfId="8" applyFont="1" applyBorder="1" applyAlignment="1">
      <alignment horizontal="justify" vertical="center"/>
    </xf>
    <xf numFmtId="0" fontId="33" fillId="0" borderId="23" xfId="8" applyFont="1" applyBorder="1" applyAlignment="1">
      <alignment horizontal="justify" vertical="center"/>
    </xf>
    <xf numFmtId="0" fontId="33" fillId="0" borderId="79" xfId="8" applyFont="1" applyBorder="1" applyAlignment="1">
      <alignment horizontal="left" vertical="center" wrapText="1"/>
    </xf>
    <xf numFmtId="0" fontId="33" fillId="0" borderId="45" xfId="8" applyFont="1" applyBorder="1" applyAlignment="1">
      <alignment horizontal="left" vertical="center" wrapText="1"/>
    </xf>
    <xf numFmtId="0" fontId="33" fillId="0" borderId="23" xfId="8" applyFont="1" applyBorder="1" applyAlignment="1">
      <alignment horizontal="right" vertical="center"/>
    </xf>
    <xf numFmtId="0" fontId="33" fillId="0" borderId="62" xfId="8" applyFont="1" applyBorder="1" applyAlignment="1">
      <alignment horizontal="right" vertical="center"/>
    </xf>
    <xf numFmtId="0" fontId="33" fillId="0" borderId="66" xfId="8" applyFont="1" applyBorder="1" applyAlignment="1">
      <alignment horizontal="left" vertical="center" wrapText="1"/>
    </xf>
    <xf numFmtId="0" fontId="33" fillId="0" borderId="23" xfId="8" applyFont="1" applyBorder="1" applyAlignment="1">
      <alignment horizontal="left" vertical="center" wrapText="1"/>
    </xf>
    <xf numFmtId="0" fontId="89" fillId="0" borderId="23" xfId="8" applyFont="1" applyBorder="1"/>
    <xf numFmtId="0" fontId="33" fillId="0" borderId="100" xfId="8" applyFont="1" applyBorder="1" applyAlignment="1">
      <alignment horizontal="left" vertical="center"/>
    </xf>
    <xf numFmtId="0" fontId="33" fillId="0" borderId="71" xfId="8" applyFont="1" applyBorder="1" applyAlignment="1">
      <alignment horizontal="left" vertical="center"/>
    </xf>
    <xf numFmtId="0" fontId="33" fillId="0" borderId="23" xfId="8" applyFont="1" applyBorder="1" applyAlignment="1">
      <alignment horizontal="right" vertical="center" wrapText="1"/>
    </xf>
    <xf numFmtId="0" fontId="33" fillId="0" borderId="62" xfId="8" applyFont="1" applyBorder="1" applyAlignment="1">
      <alignment horizontal="right" vertical="center" wrapText="1"/>
    </xf>
    <xf numFmtId="0" fontId="4" fillId="0" borderId="0" xfId="0" applyFont="1" applyAlignment="1">
      <alignment horizontal="center"/>
    </xf>
    <xf numFmtId="14" fontId="4" fillId="0" borderId="0" xfId="0" applyNumberFormat="1" applyFont="1" applyAlignment="1">
      <alignment horizontal="center"/>
    </xf>
    <xf numFmtId="0" fontId="4" fillId="0" borderId="0" xfId="0" applyFont="1"/>
    <xf numFmtId="0" fontId="168" fillId="0" borderId="0" xfId="0" applyFont="1"/>
    <xf numFmtId="0" fontId="168" fillId="0" borderId="0" xfId="0" applyFont="1" applyAlignment="1">
      <alignment horizontal="center"/>
    </xf>
    <xf numFmtId="0" fontId="170" fillId="0" borderId="0" xfId="0" applyFont="1" applyAlignment="1">
      <alignment horizontal="center"/>
    </xf>
    <xf numFmtId="0" fontId="171" fillId="0" borderId="0" xfId="0" applyFont="1" applyAlignment="1">
      <alignment horizontal="center"/>
    </xf>
    <xf numFmtId="0" fontId="5" fillId="0" borderId="0" xfId="0" applyFont="1" applyAlignment="1">
      <alignment wrapText="1"/>
    </xf>
    <xf numFmtId="0" fontId="4" fillId="0" borderId="0" xfId="0" applyFont="1" applyAlignment="1">
      <alignment wrapText="1"/>
    </xf>
    <xf numFmtId="0" fontId="9" fillId="0" borderId="52" xfId="0" applyFont="1" applyBorder="1" applyAlignment="1">
      <alignment horizontal="center"/>
    </xf>
    <xf numFmtId="0" fontId="9" fillId="0" borderId="70" xfId="0" applyFont="1" applyBorder="1" applyAlignment="1">
      <alignment horizontal="center"/>
    </xf>
    <xf numFmtId="0" fontId="186" fillId="0" borderId="52" xfId="0" applyFont="1" applyBorder="1"/>
    <xf numFmtId="0" fontId="186" fillId="0" borderId="53" xfId="0" applyFont="1" applyBorder="1"/>
    <xf numFmtId="0" fontId="186" fillId="0" borderId="54" xfId="0" applyFont="1" applyBorder="1"/>
    <xf numFmtId="0" fontId="9" fillId="0" borderId="69" xfId="0" applyFont="1" applyBorder="1" applyAlignment="1">
      <alignment vertical="center" wrapText="1"/>
    </xf>
    <xf numFmtId="0" fontId="4" fillId="0" borderId="53" xfId="0" applyFont="1" applyBorder="1" applyAlignment="1">
      <alignment vertical="center" wrapText="1"/>
    </xf>
    <xf numFmtId="0" fontId="4" fillId="0" borderId="54" xfId="0" applyFont="1" applyBorder="1" applyAlignment="1">
      <alignment vertical="center" wrapText="1"/>
    </xf>
    <xf numFmtId="0" fontId="174" fillId="0" borderId="52" xfId="0" applyFont="1" applyBorder="1"/>
    <xf numFmtId="0" fontId="174" fillId="0" borderId="53" xfId="0" applyFont="1" applyBorder="1"/>
    <xf numFmtId="0" fontId="174" fillId="0" borderId="54" xfId="0" applyFont="1" applyBorder="1"/>
    <xf numFmtId="4" fontId="3" fillId="0" borderId="52" xfId="0" applyNumberFormat="1" applyFont="1" applyBorder="1" applyAlignment="1">
      <alignment horizontal="center"/>
    </xf>
    <xf numFmtId="4" fontId="3" fillId="0" borderId="54" xfId="0" applyNumberFormat="1" applyFont="1" applyBorder="1" applyAlignment="1">
      <alignment horizontal="center"/>
    </xf>
    <xf numFmtId="0" fontId="174" fillId="0" borderId="15" xfId="0" applyFont="1" applyBorder="1"/>
    <xf numFmtId="0" fontId="174" fillId="0" borderId="36" xfId="0" applyFont="1" applyBorder="1"/>
    <xf numFmtId="0" fontId="174" fillId="0" borderId="37" xfId="0" applyFont="1" applyBorder="1"/>
    <xf numFmtId="165" fontId="3" fillId="0" borderId="48" xfId="0" applyNumberFormat="1" applyFont="1" applyBorder="1" applyAlignment="1">
      <alignment horizontal="center"/>
    </xf>
    <xf numFmtId="165" fontId="3" fillId="0" borderId="67" xfId="0" applyNumberFormat="1" applyFont="1" applyBorder="1" applyAlignment="1">
      <alignment horizontal="center"/>
    </xf>
    <xf numFmtId="4" fontId="3" fillId="0" borderId="9" xfId="0" applyNumberFormat="1" applyFont="1" applyBorder="1" applyAlignment="1">
      <alignment horizontal="center" vertical="center"/>
    </xf>
    <xf numFmtId="4" fontId="4" fillId="0" borderId="34" xfId="0" applyNumberFormat="1" applyFont="1" applyBorder="1" applyAlignment="1">
      <alignment horizontal="center" vertical="center"/>
    </xf>
    <xf numFmtId="165" fontId="3" fillId="0" borderId="10" xfId="0" applyNumberFormat="1" applyFont="1" applyBorder="1" applyAlignment="1">
      <alignment horizontal="center"/>
    </xf>
    <xf numFmtId="165" fontId="3" fillId="0" borderId="11" xfId="0" applyNumberFormat="1" applyFont="1" applyBorder="1" applyAlignment="1">
      <alignment horizontal="center"/>
    </xf>
    <xf numFmtId="165" fontId="3" fillId="0" borderId="56" xfId="0" applyNumberFormat="1" applyFont="1" applyBorder="1" applyAlignment="1">
      <alignment horizontal="center"/>
    </xf>
    <xf numFmtId="165" fontId="3" fillId="0" borderId="62" xfId="0" applyNumberFormat="1" applyFont="1" applyBorder="1" applyAlignment="1">
      <alignment horizontal="center"/>
    </xf>
    <xf numFmtId="166" fontId="3" fillId="0" borderId="10" xfId="0" applyNumberFormat="1" applyFont="1" applyBorder="1" applyAlignment="1">
      <alignment horizontal="center"/>
    </xf>
    <xf numFmtId="166" fontId="3" fillId="0" borderId="11" xfId="0" applyNumberFormat="1" applyFont="1" applyBorder="1" applyAlignment="1">
      <alignment horizontal="center"/>
    </xf>
    <xf numFmtId="3" fontId="3" fillId="0" borderId="13" xfId="0" applyNumberFormat="1" applyFont="1" applyBorder="1" applyAlignment="1">
      <alignment horizontal="center"/>
    </xf>
    <xf numFmtId="3" fontId="3" fillId="0" borderId="59" xfId="0" applyNumberFormat="1" applyFont="1" applyBorder="1" applyAlignment="1">
      <alignment horizontal="center"/>
    </xf>
    <xf numFmtId="168" fontId="3" fillId="0" borderId="13" xfId="0" applyNumberFormat="1" applyFont="1" applyBorder="1" applyAlignment="1">
      <alignment horizontal="center"/>
    </xf>
    <xf numFmtId="168" fontId="3" fillId="0" borderId="59" xfId="0" applyNumberFormat="1" applyFont="1" applyBorder="1" applyAlignment="1">
      <alignment horizontal="center"/>
    </xf>
    <xf numFmtId="3" fontId="3" fillId="0" borderId="56" xfId="0" applyNumberFormat="1" applyFont="1" applyBorder="1" applyAlignment="1">
      <alignment horizontal="center"/>
    </xf>
    <xf numFmtId="3" fontId="3" fillId="0" borderId="62" xfId="0" applyNumberFormat="1" applyFont="1" applyBorder="1" applyAlignment="1">
      <alignment horizontal="center"/>
    </xf>
    <xf numFmtId="168" fontId="3" fillId="0" borderId="10" xfId="0" applyNumberFormat="1" applyFont="1" applyBorder="1" applyAlignment="1">
      <alignment horizontal="center"/>
    </xf>
    <xf numFmtId="168" fontId="3" fillId="0" borderId="11" xfId="0" applyNumberFormat="1" applyFont="1" applyBorder="1" applyAlignment="1">
      <alignment horizontal="center"/>
    </xf>
    <xf numFmtId="168" fontId="3" fillId="0" borderId="56" xfId="0" applyNumberFormat="1" applyFont="1" applyBorder="1" applyAlignment="1">
      <alignment horizontal="center"/>
    </xf>
    <xf numFmtId="168" fontId="3" fillId="0" borderId="62" xfId="0" applyNumberFormat="1" applyFont="1" applyBorder="1" applyAlignment="1">
      <alignment horizontal="center"/>
    </xf>
    <xf numFmtId="0" fontId="174" fillId="0" borderId="13" xfId="0" applyFont="1" applyBorder="1"/>
    <xf numFmtId="0" fontId="174" fillId="0" borderId="58" xfId="0" applyFont="1" applyBorder="1"/>
    <xf numFmtId="0" fontId="174" fillId="0" borderId="59" xfId="0" applyFont="1" applyBorder="1"/>
    <xf numFmtId="0" fontId="3" fillId="0" borderId="49" xfId="0" applyFont="1" applyBorder="1"/>
    <xf numFmtId="0" fontId="3" fillId="0" borderId="56" xfId="0" applyFont="1" applyBorder="1"/>
    <xf numFmtId="0" fontId="3" fillId="0" borderId="57" xfId="0" applyFont="1" applyBorder="1"/>
    <xf numFmtId="0" fontId="3" fillId="0" borderId="13" xfId="0" applyFont="1" applyBorder="1"/>
    <xf numFmtId="0" fontId="3" fillId="0" borderId="14" xfId="0" applyFont="1" applyBorder="1"/>
    <xf numFmtId="0" fontId="3" fillId="0" borderId="58" xfId="0" applyFont="1" applyBorder="1"/>
    <xf numFmtId="0" fontId="3" fillId="0" borderId="0" xfId="0" applyFont="1"/>
    <xf numFmtId="0" fontId="3" fillId="0" borderId="47" xfId="0" applyFont="1" applyBorder="1"/>
    <xf numFmtId="0" fontId="4" fillId="0" borderId="14" xfId="0" applyFont="1" applyBorder="1"/>
    <xf numFmtId="0" fontId="174" fillId="0" borderId="69" xfId="0" applyFont="1" applyBorder="1"/>
    <xf numFmtId="0" fontId="4" fillId="0" borderId="53" xfId="0" applyFont="1" applyBorder="1"/>
    <xf numFmtId="0" fontId="4" fillId="0" borderId="54" xfId="0" applyFont="1" applyBorder="1"/>
    <xf numFmtId="0" fontId="3" fillId="0" borderId="48" xfId="0" applyFont="1" applyBorder="1"/>
    <xf numFmtId="0" fontId="4" fillId="0" borderId="50" xfId="0" applyFont="1" applyBorder="1"/>
    <xf numFmtId="0" fontId="4" fillId="0" borderId="36" xfId="0" applyFont="1" applyBorder="1"/>
    <xf numFmtId="0" fontId="4" fillId="0" borderId="37" xfId="0" applyFont="1" applyBorder="1"/>
    <xf numFmtId="0" fontId="3" fillId="0" borderId="3" xfId="0" applyFont="1" applyBorder="1"/>
    <xf numFmtId="0" fontId="3" fillId="0" borderId="6" xfId="0" applyFont="1" applyBorder="1"/>
    <xf numFmtId="0" fontId="174" fillId="0" borderId="45" xfId="0" applyFont="1" applyBorder="1"/>
    <xf numFmtId="0" fontId="4" fillId="0" borderId="45" xfId="0" applyFont="1" applyBorder="1"/>
    <xf numFmtId="0" fontId="4" fillId="0" borderId="68" xfId="0" applyFont="1" applyBorder="1"/>
    <xf numFmtId="0" fontId="3" fillId="0" borderId="44" xfId="0" applyFont="1" applyBorder="1"/>
    <xf numFmtId="0" fontId="9" fillId="0" borderId="45" xfId="0" applyFont="1" applyBorder="1"/>
    <xf numFmtId="0" fontId="9" fillId="0" borderId="68" xfId="0" applyFont="1" applyBorder="1"/>
    <xf numFmtId="0" fontId="9" fillId="0" borderId="0" xfId="0" applyFont="1"/>
    <xf numFmtId="0" fontId="9" fillId="0" borderId="43" xfId="0" applyFont="1" applyBorder="1"/>
    <xf numFmtId="0" fontId="3" fillId="0" borderId="51" xfId="0" applyFont="1" applyBorder="1"/>
    <xf numFmtId="0" fontId="9" fillId="0" borderId="38" xfId="0" applyFont="1" applyBorder="1"/>
    <xf numFmtId="0" fontId="9" fillId="0" borderId="39" xfId="0" applyFont="1" applyBorder="1"/>
    <xf numFmtId="0" fontId="175" fillId="0" borderId="53" xfId="0" applyFont="1" applyBorder="1"/>
    <xf numFmtId="0" fontId="175" fillId="0" borderId="54" xfId="0" applyFont="1" applyBorder="1"/>
    <xf numFmtId="0" fontId="3" fillId="0" borderId="3" xfId="0" applyFont="1" applyBorder="1" applyAlignment="1">
      <alignment vertical="center" wrapText="1"/>
    </xf>
    <xf numFmtId="0" fontId="3" fillId="0" borderId="4" xfId="0" applyFont="1" applyBorder="1" applyAlignment="1">
      <alignment vertical="center" wrapText="1"/>
    </xf>
    <xf numFmtId="0" fontId="3" fillId="0" borderId="6" xfId="0" applyFont="1" applyBorder="1" applyAlignment="1">
      <alignment vertical="center" wrapText="1"/>
    </xf>
    <xf numFmtId="0" fontId="3" fillId="0" borderId="7" xfId="0" applyFont="1" applyBorder="1" applyAlignment="1">
      <alignment vertical="center" wrapText="1"/>
    </xf>
    <xf numFmtId="0" fontId="3" fillId="0" borderId="9" xfId="0" applyFont="1" applyBorder="1" applyAlignment="1">
      <alignment vertical="center"/>
    </xf>
    <xf numFmtId="0" fontId="3" fillId="0" borderId="34" xfId="0" applyFont="1" applyBorder="1" applyAlignment="1">
      <alignment vertical="center"/>
    </xf>
    <xf numFmtId="0" fontId="3" fillId="0" borderId="9" xfId="0" applyFont="1" applyBorder="1"/>
    <xf numFmtId="0" fontId="9" fillId="0" borderId="9" xfId="0" applyFont="1" applyBorder="1"/>
    <xf numFmtId="0" fontId="3" fillId="0" borderId="53" xfId="0" applyFont="1" applyBorder="1"/>
    <xf numFmtId="0" fontId="3" fillId="0" borderId="54" xfId="0" applyFont="1" applyBorder="1"/>
    <xf numFmtId="0" fontId="3" fillId="0" borderId="6" xfId="0" applyFont="1" applyBorder="1" applyAlignment="1">
      <alignment vertical="center"/>
    </xf>
    <xf numFmtId="0" fontId="3" fillId="0" borderId="7" xfId="0" applyFont="1" applyBorder="1" applyAlignment="1">
      <alignment vertical="center"/>
    </xf>
    <xf numFmtId="0" fontId="3" fillId="0" borderId="1" xfId="0" applyFont="1" applyBorder="1" applyAlignment="1">
      <alignment horizontal="center"/>
    </xf>
    <xf numFmtId="0" fontId="4" fillId="0" borderId="3" xfId="0" applyFont="1" applyBorder="1" applyAlignment="1">
      <alignment horizontal="center"/>
    </xf>
    <xf numFmtId="0" fontId="3" fillId="0" borderId="32" xfId="0" applyFont="1" applyBorder="1" applyAlignment="1">
      <alignment horizontal="center" vertical="center"/>
    </xf>
    <xf numFmtId="0" fontId="3" fillId="0" borderId="9" xfId="0" applyFont="1" applyBorder="1" applyAlignment="1">
      <alignment horizontal="center" vertical="center"/>
    </xf>
    <xf numFmtId="0" fontId="9" fillId="0" borderId="36" xfId="0" applyFont="1" applyBorder="1"/>
    <xf numFmtId="0" fontId="9" fillId="0" borderId="37" xfId="0" applyFont="1" applyBorder="1"/>
    <xf numFmtId="3" fontId="9" fillId="0" borderId="13" xfId="0" applyNumberFormat="1" applyFont="1" applyBorder="1" applyAlignment="1">
      <alignment horizontal="center"/>
    </xf>
    <xf numFmtId="3" fontId="9" fillId="0" borderId="14" xfId="0" applyNumberFormat="1" applyFont="1" applyBorder="1" applyAlignment="1">
      <alignment horizontal="center"/>
    </xf>
    <xf numFmtId="3" fontId="9" fillId="0" borderId="51" xfId="0" applyNumberFormat="1" applyFont="1" applyBorder="1" applyAlignment="1">
      <alignment horizontal="center"/>
    </xf>
    <xf numFmtId="3" fontId="9" fillId="0" borderId="27" xfId="0" applyNumberFormat="1" applyFont="1" applyBorder="1" applyAlignment="1">
      <alignment horizontal="center"/>
    </xf>
    <xf numFmtId="0" fontId="9" fillId="59" borderId="20" xfId="0" applyFont="1" applyFill="1" applyBorder="1" applyAlignment="1">
      <alignment horizontal="center"/>
    </xf>
    <xf numFmtId="0" fontId="9" fillId="59" borderId="43" xfId="0" applyFont="1" applyFill="1" applyBorder="1"/>
    <xf numFmtId="0" fontId="9" fillId="59" borderId="14" xfId="0" applyFont="1" applyFill="1" applyBorder="1" applyAlignment="1">
      <alignment horizontal="center"/>
    </xf>
    <xf numFmtId="0" fontId="9" fillId="59" borderId="3" xfId="0" applyFont="1" applyFill="1" applyBorder="1" applyAlignment="1">
      <alignment horizontal="center"/>
    </xf>
    <xf numFmtId="0" fontId="9" fillId="59" borderId="4" xfId="0" applyFont="1" applyFill="1" applyBorder="1"/>
    <xf numFmtId="0" fontId="3" fillId="0" borderId="36" xfId="0" applyFont="1" applyBorder="1" applyAlignment="1">
      <alignment horizontal="center"/>
    </xf>
    <xf numFmtId="0" fontId="9" fillId="0" borderId="36" xfId="0" applyFont="1" applyBorder="1" applyAlignment="1">
      <alignment horizontal="center"/>
    </xf>
    <xf numFmtId="0" fontId="9" fillId="0" borderId="37" xfId="0" applyFont="1" applyBorder="1" applyAlignment="1">
      <alignment horizontal="center"/>
    </xf>
    <xf numFmtId="0" fontId="3" fillId="59" borderId="14" xfId="0" applyFont="1" applyFill="1" applyBorder="1" applyAlignment="1">
      <alignment horizontal="center"/>
    </xf>
    <xf numFmtId="0" fontId="3" fillId="59" borderId="60" xfId="0" applyFont="1" applyFill="1" applyBorder="1"/>
    <xf numFmtId="0" fontId="9" fillId="0" borderId="58" xfId="0" applyFont="1" applyBorder="1"/>
    <xf numFmtId="0" fontId="9" fillId="0" borderId="14" xfId="0" applyFont="1" applyBorder="1"/>
    <xf numFmtId="0" fontId="4" fillId="0" borderId="13" xfId="0" applyFont="1" applyBorder="1"/>
    <xf numFmtId="0" fontId="4" fillId="0" borderId="58" xfId="0" applyFont="1" applyBorder="1"/>
    <xf numFmtId="0" fontId="4" fillId="0" borderId="59" xfId="0" applyFont="1" applyBorder="1"/>
    <xf numFmtId="0" fontId="3" fillId="59" borderId="5" xfId="0" applyFont="1" applyFill="1" applyBorder="1"/>
    <xf numFmtId="0" fontId="9" fillId="59" borderId="6" xfId="0" applyFont="1" applyFill="1" applyBorder="1"/>
    <xf numFmtId="0" fontId="3" fillId="59" borderId="32" xfId="0" applyFont="1" applyFill="1" applyBorder="1"/>
    <xf numFmtId="0" fontId="9" fillId="59" borderId="9" xfId="0" applyFont="1" applyFill="1" applyBorder="1"/>
    <xf numFmtId="0" fontId="3" fillId="59" borderId="58" xfId="0" applyFont="1" applyFill="1" applyBorder="1"/>
    <xf numFmtId="0" fontId="9" fillId="59" borderId="58" xfId="0" applyFont="1" applyFill="1" applyBorder="1"/>
    <xf numFmtId="0" fontId="9" fillId="59" borderId="14" xfId="0" applyFont="1" applyFill="1" applyBorder="1"/>
    <xf numFmtId="0" fontId="9" fillId="0" borderId="13" xfId="0" applyFont="1" applyBorder="1"/>
    <xf numFmtId="0" fontId="9" fillId="0" borderId="59" xfId="0" applyFont="1" applyBorder="1"/>
    <xf numFmtId="0" fontId="3" fillId="59" borderId="33" xfId="0" applyFont="1" applyFill="1" applyBorder="1"/>
    <xf numFmtId="0" fontId="194" fillId="0" borderId="40" xfId="0" applyFont="1" applyBorder="1" applyAlignment="1">
      <alignment horizontal="center" vertical="center" wrapText="1"/>
    </xf>
    <xf numFmtId="0" fontId="194" fillId="0" borderId="41" xfId="0" applyFont="1" applyBorder="1" applyAlignment="1">
      <alignment horizontal="center" vertical="center" wrapText="1"/>
    </xf>
    <xf numFmtId="0" fontId="194" fillId="16" borderId="69" xfId="0" applyFont="1" applyFill="1" applyBorder="1" applyAlignment="1">
      <alignment horizontal="justify" vertical="center" wrapText="1"/>
    </xf>
    <xf numFmtId="0" fontId="194" fillId="16" borderId="86" xfId="0" applyFont="1" applyFill="1" applyBorder="1" applyAlignment="1">
      <alignment horizontal="justify" vertical="center" wrapText="1"/>
    </xf>
    <xf numFmtId="0" fontId="194" fillId="0" borderId="72" xfId="0" applyFont="1" applyBorder="1" applyAlignment="1">
      <alignment horizontal="center" vertical="center" wrapText="1"/>
    </xf>
    <xf numFmtId="0" fontId="194" fillId="16" borderId="35" xfId="0" applyFont="1" applyFill="1" applyBorder="1" applyAlignment="1">
      <alignment horizontal="justify" vertical="center" wrapText="1"/>
    </xf>
    <xf numFmtId="0" fontId="194" fillId="16" borderId="84" xfId="0" applyFont="1" applyFill="1" applyBorder="1" applyAlignment="1">
      <alignment horizontal="justify" vertical="center" wrapText="1"/>
    </xf>
    <xf numFmtId="0" fontId="194" fillId="0" borderId="35" xfId="0" applyFont="1" applyBorder="1" applyAlignment="1">
      <alignment horizontal="center" vertical="center" wrapText="1"/>
    </xf>
    <xf numFmtId="0" fontId="194" fillId="16" borderId="42" xfId="0" applyFont="1" applyFill="1" applyBorder="1" applyAlignment="1">
      <alignment horizontal="justify" vertical="center" wrapText="1"/>
    </xf>
    <xf numFmtId="0" fontId="194" fillId="16" borderId="85" xfId="0" applyFont="1" applyFill="1" applyBorder="1" applyAlignment="1">
      <alignment horizontal="justify" vertical="center" wrapText="1"/>
    </xf>
    <xf numFmtId="0" fontId="194" fillId="16" borderId="8" xfId="0" applyFont="1" applyFill="1" applyBorder="1" applyAlignment="1">
      <alignment horizontal="justify" vertical="center" wrapText="1"/>
    </xf>
    <xf numFmtId="0" fontId="194" fillId="16" borderId="87" xfId="0" applyFont="1" applyFill="1" applyBorder="1" applyAlignment="1">
      <alignment horizontal="justify" vertical="center" wrapText="1"/>
    </xf>
    <xf numFmtId="0" fontId="9" fillId="16" borderId="8" xfId="0" applyFont="1" applyFill="1" applyBorder="1" applyAlignment="1">
      <alignment vertical="center" wrapText="1"/>
    </xf>
    <xf numFmtId="0" fontId="9" fillId="16" borderId="87" xfId="0" applyFont="1" applyFill="1" applyBorder="1" applyAlignment="1">
      <alignment vertical="center" wrapText="1"/>
    </xf>
    <xf numFmtId="0" fontId="194" fillId="0" borderId="72" xfId="0" applyFont="1" applyBorder="1" applyAlignment="1">
      <alignment horizontal="center" vertical="center"/>
    </xf>
    <xf numFmtId="0" fontId="194" fillId="0" borderId="161" xfId="0" applyFont="1" applyBorder="1" applyAlignment="1">
      <alignment horizontal="center" vertical="center" wrapText="1"/>
    </xf>
    <xf numFmtId="0" fontId="194" fillId="0" borderId="98" xfId="0" applyFont="1" applyBorder="1" applyAlignment="1">
      <alignment horizontal="center" vertical="center" wrapText="1"/>
    </xf>
    <xf numFmtId="0" fontId="194" fillId="16" borderId="99" xfId="0" applyFont="1" applyFill="1" applyBorder="1" applyAlignment="1">
      <alignment horizontal="justify" vertical="center" wrapText="1"/>
    </xf>
    <xf numFmtId="0" fontId="194" fillId="16" borderId="96" xfId="0" applyFont="1" applyFill="1" applyBorder="1" applyAlignment="1">
      <alignment horizontal="justify" vertical="center" wrapText="1"/>
    </xf>
    <xf numFmtId="0" fontId="9" fillId="16" borderId="8" xfId="0" applyFont="1" applyFill="1" applyBorder="1" applyAlignment="1">
      <alignment horizontal="justify" vertical="center" wrapText="1"/>
    </xf>
    <xf numFmtId="0" fontId="9" fillId="16" borderId="87" xfId="0" applyFont="1" applyFill="1" applyBorder="1" applyAlignment="1">
      <alignment horizontal="justify" vertical="center" wrapText="1"/>
    </xf>
    <xf numFmtId="0" fontId="9" fillId="16" borderId="35" xfId="0" applyFont="1" applyFill="1" applyBorder="1" applyAlignment="1">
      <alignment horizontal="justify" vertical="center" wrapText="1"/>
    </xf>
    <xf numFmtId="0" fontId="9" fillId="16" borderId="84" xfId="0" applyFont="1" applyFill="1" applyBorder="1" applyAlignment="1">
      <alignment horizontal="justify" vertical="center" wrapText="1"/>
    </xf>
    <xf numFmtId="0" fontId="194" fillId="0" borderId="40" xfId="0" applyFont="1" applyBorder="1" applyAlignment="1">
      <alignment horizontal="center" vertical="center"/>
    </xf>
    <xf numFmtId="0" fontId="194" fillId="0" borderId="41" xfId="0" applyFont="1" applyBorder="1" applyAlignment="1">
      <alignment horizontal="center" vertical="center"/>
    </xf>
    <xf numFmtId="0" fontId="9" fillId="0" borderId="40" xfId="0" applyFont="1" applyBorder="1" applyAlignment="1">
      <alignment horizontal="center" vertical="center"/>
    </xf>
    <xf numFmtId="0" fontId="9" fillId="0" borderId="72" xfId="0" applyFont="1" applyBorder="1" applyAlignment="1">
      <alignment horizontal="center" vertical="center"/>
    </xf>
    <xf numFmtId="0" fontId="194" fillId="0" borderId="35" xfId="0" applyFont="1" applyBorder="1" applyAlignment="1">
      <alignment horizontal="center" vertical="center"/>
    </xf>
    <xf numFmtId="0" fontId="191" fillId="0" borderId="13" xfId="0" applyFont="1" applyBorder="1" applyAlignment="1">
      <alignment horizontal="center" vertical="center"/>
    </xf>
    <xf numFmtId="0" fontId="4" fillId="0" borderId="14" xfId="0" applyFont="1" applyBorder="1" applyAlignment="1">
      <alignment horizontal="center" vertical="center"/>
    </xf>
    <xf numFmtId="0" fontId="193" fillId="0" borderId="40" xfId="0" applyFont="1" applyBorder="1" applyAlignment="1">
      <alignment horizontal="center" vertical="center"/>
    </xf>
    <xf numFmtId="0" fontId="193" fillId="0" borderId="41" xfId="0" applyFont="1" applyBorder="1" applyAlignment="1">
      <alignment horizontal="center" vertical="center"/>
    </xf>
    <xf numFmtId="0" fontId="193" fillId="0" borderId="88" xfId="0" applyFont="1" applyBorder="1" applyAlignment="1">
      <alignment horizontal="center" vertical="center"/>
    </xf>
    <xf numFmtId="0" fontId="193" fillId="0" borderId="89" xfId="0" applyFont="1" applyBorder="1" applyAlignment="1">
      <alignment horizontal="center" vertical="center"/>
    </xf>
    <xf numFmtId="0" fontId="33" fillId="0" borderId="56" xfId="8" applyFont="1" applyBorder="1" applyAlignment="1">
      <alignment horizontal="left" vertical="center"/>
    </xf>
    <xf numFmtId="0" fontId="33" fillId="0" borderId="56" xfId="8" applyFont="1" applyBorder="1" applyAlignment="1">
      <alignment horizontal="left" vertical="center" wrapText="1"/>
    </xf>
    <xf numFmtId="0" fontId="33" fillId="0" borderId="57" xfId="8" applyFont="1" applyBorder="1" applyAlignment="1">
      <alignment horizontal="right" vertical="center" wrapText="1"/>
    </xf>
    <xf numFmtId="0" fontId="33" fillId="0" borderId="57" xfId="8" applyFont="1" applyBorder="1" applyAlignment="1">
      <alignment horizontal="right" vertical="center"/>
    </xf>
    <xf numFmtId="0" fontId="33" fillId="0" borderId="44" xfId="8" applyFont="1" applyBorder="1" applyAlignment="1">
      <alignment horizontal="left" vertical="center" wrapText="1"/>
    </xf>
    <xf numFmtId="0" fontId="38" fillId="24" borderId="6" xfId="8" applyFont="1" applyFill="1" applyBorder="1" applyAlignment="1">
      <alignment horizontal="center" vertical="center" wrapText="1"/>
    </xf>
    <xf numFmtId="0" fontId="38" fillId="24" borderId="56" xfId="8" applyFont="1" applyFill="1" applyBorder="1" applyAlignment="1">
      <alignment horizontal="center" vertical="center" wrapText="1"/>
    </xf>
    <xf numFmtId="0" fontId="38" fillId="24" borderId="23" xfId="8" applyFont="1" applyFill="1" applyBorder="1" applyAlignment="1">
      <alignment horizontal="center" vertical="center" wrapText="1"/>
    </xf>
    <xf numFmtId="0" fontId="38" fillId="24" borderId="57" xfId="8" applyFont="1" applyFill="1" applyBorder="1" applyAlignment="1">
      <alignment horizontal="center" vertical="center" wrapText="1"/>
    </xf>
    <xf numFmtId="0" fontId="199" fillId="0" borderId="0" xfId="15" applyFont="1"/>
    <xf numFmtId="4" fontId="27" fillId="19" borderId="77" xfId="0" applyNumberFormat="1" applyFont="1" applyFill="1" applyBorder="1"/>
    <xf numFmtId="4" fontId="33" fillId="3" borderId="1" xfId="29" applyNumberFormat="1" applyFont="1" applyFill="1" applyBorder="1" applyAlignment="1">
      <alignment horizontal="right" vertical="center"/>
    </xf>
    <xf numFmtId="4" fontId="33" fillId="3" borderId="6" xfId="0" quotePrefix="1" applyNumberFormat="1" applyFont="1" applyFill="1" applyBorder="1" applyAlignment="1">
      <alignment horizontal="center" vertical="center"/>
    </xf>
  </cellXfs>
  <cellStyles count="163">
    <cellStyle name="20% - Accent1" xfId="32" xr:uid="{00000000-0005-0000-0000-000000000000}"/>
    <cellStyle name="20% - Accent2" xfId="33" xr:uid="{00000000-0005-0000-0000-000001000000}"/>
    <cellStyle name="20% - Accent3" xfId="34" xr:uid="{00000000-0005-0000-0000-000002000000}"/>
    <cellStyle name="20% - Accent4" xfId="35" xr:uid="{00000000-0005-0000-0000-000003000000}"/>
    <cellStyle name="20% - Accent5" xfId="36" xr:uid="{00000000-0005-0000-0000-000004000000}"/>
    <cellStyle name="20% - Accent6" xfId="37" xr:uid="{00000000-0005-0000-0000-000005000000}"/>
    <cellStyle name="40% - Accent1" xfId="38" xr:uid="{00000000-0005-0000-0000-000006000000}"/>
    <cellStyle name="40% - Accent2" xfId="39" xr:uid="{00000000-0005-0000-0000-000007000000}"/>
    <cellStyle name="40% - Accent3" xfId="40" xr:uid="{00000000-0005-0000-0000-000008000000}"/>
    <cellStyle name="40% - Accent4" xfId="41" xr:uid="{00000000-0005-0000-0000-000009000000}"/>
    <cellStyle name="40% - Accent5" xfId="42" xr:uid="{00000000-0005-0000-0000-00000A000000}"/>
    <cellStyle name="40% - Accent6" xfId="43" xr:uid="{00000000-0005-0000-0000-00000B000000}"/>
    <cellStyle name="60% - Accent1" xfId="44" xr:uid="{00000000-0005-0000-0000-00000C000000}"/>
    <cellStyle name="60% - Accent2" xfId="45" xr:uid="{00000000-0005-0000-0000-00000D000000}"/>
    <cellStyle name="60% - Accent3" xfId="46" xr:uid="{00000000-0005-0000-0000-00000E000000}"/>
    <cellStyle name="60% - Accent4" xfId="47" xr:uid="{00000000-0005-0000-0000-00000F000000}"/>
    <cellStyle name="60% - Accent5" xfId="48" xr:uid="{00000000-0005-0000-0000-000010000000}"/>
    <cellStyle name="60% - Accent6" xfId="49" xr:uid="{00000000-0005-0000-0000-000011000000}"/>
    <cellStyle name="Accent1" xfId="50" xr:uid="{00000000-0005-0000-0000-000012000000}"/>
    <cellStyle name="Accent2" xfId="51" xr:uid="{00000000-0005-0000-0000-000013000000}"/>
    <cellStyle name="Accent3" xfId="52" xr:uid="{00000000-0005-0000-0000-000014000000}"/>
    <cellStyle name="Accent4" xfId="53" xr:uid="{00000000-0005-0000-0000-000015000000}"/>
    <cellStyle name="Accent5" xfId="54" xr:uid="{00000000-0005-0000-0000-000016000000}"/>
    <cellStyle name="Accent6" xfId="55" xr:uid="{00000000-0005-0000-0000-000017000000}"/>
    <cellStyle name="Active" xfId="56" xr:uid="{00000000-0005-0000-0000-000018000000}"/>
    <cellStyle name="Active 2" xfId="57" xr:uid="{00000000-0005-0000-0000-000019000000}"/>
    <cellStyle name="Bad" xfId="58" xr:uid="{00000000-0005-0000-0000-00001A000000}"/>
    <cellStyle name="Calculation" xfId="59" xr:uid="{00000000-0005-0000-0000-00001B000000}"/>
    <cellStyle name="Check Cell" xfId="60" xr:uid="{00000000-0005-0000-0000-00001C000000}"/>
    <cellStyle name="dane ogólne" xfId="61" xr:uid="{00000000-0005-0000-0000-00001D000000}"/>
    <cellStyle name="dane ogólne 2" xfId="62" xr:uid="{00000000-0005-0000-0000-00001E000000}"/>
    <cellStyle name="dane walutowe" xfId="63" xr:uid="{00000000-0005-0000-0000-00001F000000}"/>
    <cellStyle name="dane walutowe 2" xfId="64" xr:uid="{00000000-0005-0000-0000-000020000000}"/>
    <cellStyle name="Dziesiętny" xfId="1" builtinId="3"/>
    <cellStyle name="Dziesiętny 2" xfId="9" xr:uid="{00000000-0005-0000-0000-000022000000}"/>
    <cellStyle name="Dziesiętny_2016-02-07 SP1 ZZK 2014-2016_DW 2" xfId="29" xr:uid="{00000000-0005-0000-0000-000023000000}"/>
    <cellStyle name="Euro" xfId="65" xr:uid="{00000000-0005-0000-0000-000024000000}"/>
    <cellStyle name="Excel Built-in Normal" xfId="10" xr:uid="{00000000-0005-0000-0000-000025000000}"/>
    <cellStyle name="Excel Built-in Normal_2016-02-07 SP1 ZZK 2014-2016_DW" xfId="28" xr:uid="{00000000-0005-0000-0000-000026000000}"/>
    <cellStyle name="Explanatory Text" xfId="66" xr:uid="{00000000-0005-0000-0000-000027000000}"/>
    <cellStyle name="Good" xfId="67" xr:uid="{00000000-0005-0000-0000-000028000000}"/>
    <cellStyle name="Heading 1" xfId="68" xr:uid="{00000000-0005-0000-0000-000029000000}"/>
    <cellStyle name="Heading 2" xfId="69" xr:uid="{00000000-0005-0000-0000-00002A000000}"/>
    <cellStyle name="Heading 3" xfId="70" xr:uid="{00000000-0005-0000-0000-00002B000000}"/>
    <cellStyle name="Heading 4" xfId="71" xr:uid="{00000000-0005-0000-0000-00002C000000}"/>
    <cellStyle name="Hiperłącze" xfId="3" builtinId="8"/>
    <cellStyle name="Hiperłącze 2" xfId="72" xr:uid="{00000000-0005-0000-0000-00002E000000}"/>
    <cellStyle name="Input" xfId="73" xr:uid="{00000000-0005-0000-0000-00002F000000}"/>
    <cellStyle name="Linked Cell" xfId="74" xr:uid="{00000000-0005-0000-0000-000030000000}"/>
    <cellStyle name="Neutral" xfId="75" xr:uid="{00000000-0005-0000-0000-000031000000}"/>
    <cellStyle name="Normalny" xfId="0" builtinId="0"/>
    <cellStyle name="Normalny 10" xfId="76" xr:uid="{00000000-0005-0000-0000-000033000000}"/>
    <cellStyle name="Normalny 11" xfId="77" xr:uid="{00000000-0005-0000-0000-000034000000}"/>
    <cellStyle name="Normalny 12" xfId="78" xr:uid="{00000000-0005-0000-0000-000035000000}"/>
    <cellStyle name="Normalny 13" xfId="79" xr:uid="{00000000-0005-0000-0000-000036000000}"/>
    <cellStyle name="Normalny 13 2" xfId="80" xr:uid="{00000000-0005-0000-0000-000037000000}"/>
    <cellStyle name="Normalny 14" xfId="81" xr:uid="{00000000-0005-0000-0000-000038000000}"/>
    <cellStyle name="Normalny 14 2" xfId="82" xr:uid="{00000000-0005-0000-0000-000039000000}"/>
    <cellStyle name="Normalny 14 2 2" xfId="83" xr:uid="{00000000-0005-0000-0000-00003A000000}"/>
    <cellStyle name="Normalny 14 2 2 2" xfId="84" xr:uid="{00000000-0005-0000-0000-00003B000000}"/>
    <cellStyle name="Normalny 14 2 3" xfId="85" xr:uid="{00000000-0005-0000-0000-00003C000000}"/>
    <cellStyle name="Normalny 14 2 3 2" xfId="86" xr:uid="{00000000-0005-0000-0000-00003D000000}"/>
    <cellStyle name="Normalny 14 2 4" xfId="87" xr:uid="{00000000-0005-0000-0000-00003E000000}"/>
    <cellStyle name="Normalny 14 3" xfId="88" xr:uid="{00000000-0005-0000-0000-00003F000000}"/>
    <cellStyle name="Normalny 15" xfId="89" xr:uid="{00000000-0005-0000-0000-000040000000}"/>
    <cellStyle name="Normalny 16" xfId="90" xr:uid="{00000000-0005-0000-0000-000041000000}"/>
    <cellStyle name="Normalny 17" xfId="91" xr:uid="{00000000-0005-0000-0000-000042000000}"/>
    <cellStyle name="Normalny 17 2" xfId="92" xr:uid="{00000000-0005-0000-0000-000043000000}"/>
    <cellStyle name="Normalny 17 2 2" xfId="93" xr:uid="{00000000-0005-0000-0000-000044000000}"/>
    <cellStyle name="Normalny 17 3" xfId="94" xr:uid="{00000000-0005-0000-0000-000045000000}"/>
    <cellStyle name="Normalny 18" xfId="95" xr:uid="{00000000-0005-0000-0000-000046000000}"/>
    <cellStyle name="Normalny 19" xfId="96" xr:uid="{00000000-0005-0000-0000-000047000000}"/>
    <cellStyle name="Normalny 19 2" xfId="97" xr:uid="{00000000-0005-0000-0000-000048000000}"/>
    <cellStyle name="Normalny 2" xfId="5" xr:uid="{00000000-0005-0000-0000-000049000000}"/>
    <cellStyle name="Normalny 2 2" xfId="11" xr:uid="{00000000-0005-0000-0000-00004A000000}"/>
    <cellStyle name="Normalny 2 2 2" xfId="98" xr:uid="{00000000-0005-0000-0000-00004B000000}"/>
    <cellStyle name="Normalny 2 3" xfId="12" xr:uid="{00000000-0005-0000-0000-00004C000000}"/>
    <cellStyle name="Normalny 2 3 2" xfId="99" xr:uid="{00000000-0005-0000-0000-00004D000000}"/>
    <cellStyle name="Normalny 2 3 2 2" xfId="100" xr:uid="{00000000-0005-0000-0000-00004E000000}"/>
    <cellStyle name="Normalny 2 3 3" xfId="101" xr:uid="{00000000-0005-0000-0000-00004F000000}"/>
    <cellStyle name="Normalny 2 3 4" xfId="102" xr:uid="{00000000-0005-0000-0000-000050000000}"/>
    <cellStyle name="Normalny 2 3 4 2" xfId="103" xr:uid="{00000000-0005-0000-0000-000051000000}"/>
    <cellStyle name="Normalny 2 4" xfId="104" xr:uid="{00000000-0005-0000-0000-000052000000}"/>
    <cellStyle name="Normalny 2 5" xfId="105" xr:uid="{00000000-0005-0000-0000-000053000000}"/>
    <cellStyle name="Normalny 2 5 2" xfId="106" xr:uid="{00000000-0005-0000-0000-000054000000}"/>
    <cellStyle name="Normalny 2 6" xfId="107" xr:uid="{00000000-0005-0000-0000-000055000000}"/>
    <cellStyle name="Normalny 2_WNIOSEK 22.11.12" xfId="13" xr:uid="{00000000-0005-0000-0000-000056000000}"/>
    <cellStyle name="Normalny 20" xfId="108" xr:uid="{00000000-0005-0000-0000-000057000000}"/>
    <cellStyle name="Normalny 21" xfId="109" xr:uid="{00000000-0005-0000-0000-000058000000}"/>
    <cellStyle name="Normalny 22" xfId="110" xr:uid="{00000000-0005-0000-0000-000059000000}"/>
    <cellStyle name="Normalny 22 2" xfId="111" xr:uid="{00000000-0005-0000-0000-00005A000000}"/>
    <cellStyle name="Normalny 23" xfId="112" xr:uid="{00000000-0005-0000-0000-00005B000000}"/>
    <cellStyle name="Normalny 23 2" xfId="113" xr:uid="{00000000-0005-0000-0000-00005C000000}"/>
    <cellStyle name="Normalny 23 2 2" xfId="114" xr:uid="{00000000-0005-0000-0000-00005D000000}"/>
    <cellStyle name="Normalny 23 3" xfId="115" xr:uid="{00000000-0005-0000-0000-00005E000000}"/>
    <cellStyle name="Normalny 24" xfId="116" xr:uid="{00000000-0005-0000-0000-00005F000000}"/>
    <cellStyle name="Normalny 3" xfId="8" xr:uid="{00000000-0005-0000-0000-000060000000}"/>
    <cellStyle name="Normalny 3 2" xfId="117" xr:uid="{00000000-0005-0000-0000-000061000000}"/>
    <cellStyle name="Normalny 4" xfId="14" xr:uid="{00000000-0005-0000-0000-000062000000}"/>
    <cellStyle name="Normalny 4 2" xfId="118" xr:uid="{00000000-0005-0000-0000-000063000000}"/>
    <cellStyle name="Normalny 4 2 2" xfId="119" xr:uid="{00000000-0005-0000-0000-000064000000}"/>
    <cellStyle name="Normalny 4 3" xfId="120" xr:uid="{00000000-0005-0000-0000-000065000000}"/>
    <cellStyle name="Normalny 4 3 2" xfId="121" xr:uid="{00000000-0005-0000-0000-000066000000}"/>
    <cellStyle name="Normalny 4 5" xfId="122" xr:uid="{00000000-0005-0000-0000-000067000000}"/>
    <cellStyle name="Normalny 4 5 2" xfId="123" xr:uid="{00000000-0005-0000-0000-000068000000}"/>
    <cellStyle name="Normalny 5" xfId="15" xr:uid="{00000000-0005-0000-0000-000069000000}"/>
    <cellStyle name="Normalny 5 2" xfId="124" xr:uid="{00000000-0005-0000-0000-00006A000000}"/>
    <cellStyle name="Normalny 6" xfId="16" xr:uid="{00000000-0005-0000-0000-00006B000000}"/>
    <cellStyle name="Normalny 7" xfId="125" xr:uid="{00000000-0005-0000-0000-00006C000000}"/>
    <cellStyle name="Normalny 7 2" xfId="17" xr:uid="{00000000-0005-0000-0000-00006D000000}"/>
    <cellStyle name="Normalny 8" xfId="126" xr:uid="{00000000-0005-0000-0000-00006E000000}"/>
    <cellStyle name="Normalny 9" xfId="127" xr:uid="{00000000-0005-0000-0000-00006F000000}"/>
    <cellStyle name="Normalny_04 went_ bas" xfId="4" xr:uid="{00000000-0005-0000-0000-000070000000}"/>
    <cellStyle name="Normalny_arkusz_katowice_sp22" xfId="31" xr:uid="{00000000-0005-0000-0000-000071000000}"/>
    <cellStyle name="Normalny_pow." xfId="30" xr:uid="{00000000-0005-0000-0000-000072000000}"/>
    <cellStyle name="Normalny_pow._2015-01-15 optymalizacja ZSO7" xfId="7" xr:uid="{00000000-0005-0000-0000-000073000000}"/>
    <cellStyle name="Normalny_ROZLICZENIE ENERGII CO" xfId="6" xr:uid="{00000000-0005-0000-0000-000074000000}"/>
    <cellStyle name="Normalny_zest_przegrod_zewn_potw(1)" xfId="27" xr:uid="{00000000-0005-0000-0000-000075000000}"/>
    <cellStyle name="Normalny_ZSZ Nr1 00-01" xfId="26" xr:uid="{00000000-0005-0000-0000-000076000000}"/>
    <cellStyle name="Note" xfId="128" xr:uid="{00000000-0005-0000-0000-000077000000}"/>
    <cellStyle name="Output" xfId="129" xr:uid="{00000000-0005-0000-0000-000078000000}"/>
    <cellStyle name="Procentowy" xfId="2" builtinId="5"/>
    <cellStyle name="Procentowy 2" xfId="18" xr:uid="{00000000-0005-0000-0000-00007A000000}"/>
    <cellStyle name="Procentowy 2 2" xfId="19" xr:uid="{00000000-0005-0000-0000-00007B000000}"/>
    <cellStyle name="Procentowy 3" xfId="20" xr:uid="{00000000-0005-0000-0000-00007C000000}"/>
    <cellStyle name="Procentowy 3 2" xfId="130" xr:uid="{00000000-0005-0000-0000-00007D000000}"/>
    <cellStyle name="Procentowy 3 2 2" xfId="131" xr:uid="{00000000-0005-0000-0000-00007E000000}"/>
    <cellStyle name="Procentowy 3 3" xfId="132" xr:uid="{00000000-0005-0000-0000-00007F000000}"/>
    <cellStyle name="Procentowy 3 3 2" xfId="133" xr:uid="{00000000-0005-0000-0000-000080000000}"/>
    <cellStyle name="Procentowy 3 4" xfId="134" xr:uid="{00000000-0005-0000-0000-000081000000}"/>
    <cellStyle name="Procentowy 3 4 2" xfId="135" xr:uid="{00000000-0005-0000-0000-000082000000}"/>
    <cellStyle name="Procentowy 4" xfId="21" xr:uid="{00000000-0005-0000-0000-000083000000}"/>
    <cellStyle name="Procentowy 4 2" xfId="136" xr:uid="{00000000-0005-0000-0000-000084000000}"/>
    <cellStyle name="Procentowy 4 2 2" xfId="137" xr:uid="{00000000-0005-0000-0000-000085000000}"/>
    <cellStyle name="Procentowy 4 2 2 2" xfId="138" xr:uid="{00000000-0005-0000-0000-000086000000}"/>
    <cellStyle name="Procentowy 4 2 3" xfId="139" xr:uid="{00000000-0005-0000-0000-000087000000}"/>
    <cellStyle name="Procentowy 4 3" xfId="140" xr:uid="{00000000-0005-0000-0000-000088000000}"/>
    <cellStyle name="Procentowy 5" xfId="22" xr:uid="{00000000-0005-0000-0000-000089000000}"/>
    <cellStyle name="Procentowy 5 2" xfId="141" xr:uid="{00000000-0005-0000-0000-00008A000000}"/>
    <cellStyle name="Procentowy 5 2 2" xfId="142" xr:uid="{00000000-0005-0000-0000-00008B000000}"/>
    <cellStyle name="Procentowy 5 3" xfId="143" xr:uid="{00000000-0005-0000-0000-00008C000000}"/>
    <cellStyle name="Procentowy 8" xfId="144" xr:uid="{00000000-0005-0000-0000-00008D000000}"/>
    <cellStyle name="Procentowy 8 2" xfId="145" xr:uid="{00000000-0005-0000-0000-00008E000000}"/>
    <cellStyle name="Procentowy 8 2 2" xfId="146" xr:uid="{00000000-0005-0000-0000-00008F000000}"/>
    <cellStyle name="Procentowy 8 3" xfId="147" xr:uid="{00000000-0005-0000-0000-000090000000}"/>
    <cellStyle name="stałe ogólne" xfId="148" xr:uid="{00000000-0005-0000-0000-000091000000}"/>
    <cellStyle name="stałe ogólne 2" xfId="149" xr:uid="{00000000-0005-0000-0000-000092000000}"/>
    <cellStyle name="stałe walutowe" xfId="150" xr:uid="{00000000-0005-0000-0000-000093000000}"/>
    <cellStyle name="stałe walutowe 2" xfId="151" xr:uid="{00000000-0005-0000-0000-000094000000}"/>
    <cellStyle name="Tekst objaśnienia 2" xfId="23" xr:uid="{00000000-0005-0000-0000-000095000000}"/>
    <cellStyle name="Title" xfId="152" xr:uid="{00000000-0005-0000-0000-000096000000}"/>
    <cellStyle name="Total" xfId="153" xr:uid="{00000000-0005-0000-0000-000097000000}"/>
    <cellStyle name="WalutoweMoje" xfId="154" xr:uid="{00000000-0005-0000-0000-000098000000}"/>
    <cellStyle name="Walutowy 2" xfId="24" xr:uid="{00000000-0005-0000-0000-000099000000}"/>
    <cellStyle name="Walutowy 2 2" xfId="155" xr:uid="{00000000-0005-0000-0000-00009A000000}"/>
    <cellStyle name="Walutowy 2 2 2" xfId="156" xr:uid="{00000000-0005-0000-0000-00009B000000}"/>
    <cellStyle name="Walutowy 2 3" xfId="157" xr:uid="{00000000-0005-0000-0000-00009C000000}"/>
    <cellStyle name="Walutowy 2 4" xfId="158" xr:uid="{00000000-0005-0000-0000-00009D000000}"/>
    <cellStyle name="Walutowy 2 4 2" xfId="159" xr:uid="{00000000-0005-0000-0000-00009E000000}"/>
    <cellStyle name="Walutowy 3" xfId="25" xr:uid="{00000000-0005-0000-0000-00009F000000}"/>
    <cellStyle name="Walutowy 3 2" xfId="160" xr:uid="{00000000-0005-0000-0000-0000A0000000}"/>
    <cellStyle name="Walutowy 4" xfId="161" xr:uid="{00000000-0005-0000-0000-0000A1000000}"/>
    <cellStyle name="Warning Text" xfId="162" xr:uid="{00000000-0005-0000-0000-0000A2000000}"/>
  </cellStyles>
  <dxfs count="543">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b/>
        <i val="0"/>
        <color theme="9" tint="-0.24994659260841701"/>
      </font>
    </dxf>
    <dxf>
      <font>
        <b/>
        <i val="0"/>
        <color rgb="FFFF0000"/>
      </font>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FF0000"/>
      </font>
    </dxf>
    <dxf>
      <font>
        <color rgb="FFFF0000"/>
      </font>
    </dxf>
    <dxf>
      <font>
        <color rgb="FFFF0000"/>
      </font>
    </dxf>
    <dxf>
      <font>
        <color rgb="FFFF0000"/>
      </font>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FF0000"/>
      </font>
    </dxf>
    <dxf>
      <font>
        <color rgb="FFFF0000"/>
      </font>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b/>
        <i val="0"/>
        <color theme="9" tint="-0.24994659260841701"/>
      </font>
    </dxf>
    <dxf>
      <font>
        <b/>
        <i val="0"/>
        <color rgb="FFFF0000"/>
      </font>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1.xml"/><Relationship Id="rId55" Type="http://schemas.openxmlformats.org/officeDocument/2006/relationships/externalLink" Target="externalLinks/externalLink6.xml"/><Relationship Id="rId63"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4.xml"/><Relationship Id="rId58"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sheetMetadata" Target="metadata.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7.xml"/><Relationship Id="rId64" Type="http://schemas.openxmlformats.org/officeDocument/2006/relationships/customXml" Target="../customXml/item2.xml"/><Relationship Id="rId8" Type="http://schemas.openxmlformats.org/officeDocument/2006/relationships/worksheet" Target="worksheets/sheet8.xml"/><Relationship Id="rId51"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5.xml"/><Relationship Id="rId62"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8.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3.xml"/><Relationship Id="rId60" Type="http://schemas.openxmlformats.org/officeDocument/2006/relationships/sharedStrings" Target="sharedStrings.xml"/><Relationship Id="rId65"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pl-PL" sz="800"/>
              <a:t>Zużycie energii chemicznej</a:t>
            </a:r>
            <a:r>
              <a:rPr lang="pl-PL" sz="800" baseline="0"/>
              <a:t> gazu - faktury (2022-2023)</a:t>
            </a:r>
            <a:endParaRPr lang="pl-PL" sz="800"/>
          </a:p>
        </c:rich>
      </c:tx>
      <c:overlay val="0"/>
    </c:title>
    <c:autoTitleDeleted val="0"/>
    <c:plotArea>
      <c:layout>
        <c:manualLayout>
          <c:layoutTarget val="inner"/>
          <c:xMode val="edge"/>
          <c:yMode val="edge"/>
          <c:x val="8.0778018409652028E-2"/>
          <c:y val="0.15584751749378456"/>
          <c:w val="0.8707280666187498"/>
          <c:h val="0.66685571943865318"/>
        </c:manualLayout>
      </c:layout>
      <c:lineChart>
        <c:grouping val="standard"/>
        <c:varyColors val="0"/>
        <c:ser>
          <c:idx val="0"/>
          <c:order val="0"/>
          <c:tx>
            <c:strRef>
              <c:f>'3_CIEP'!$D$4</c:f>
              <c:strCache>
                <c:ptCount val="1"/>
                <c:pt idx="0">
                  <c:v>2022</c:v>
                </c:pt>
              </c:strCache>
            </c:strRef>
          </c:tx>
          <c:marker>
            <c:symbol val="none"/>
          </c:marker>
          <c:cat>
            <c:strRef>
              <c:f>'3_CIEP'!$J$6:$J$17</c:f>
              <c:strCache>
                <c:ptCount val="12"/>
                <c:pt idx="0">
                  <c:v>I </c:v>
                </c:pt>
                <c:pt idx="1">
                  <c:v>II</c:v>
                </c:pt>
                <c:pt idx="2">
                  <c:v>III</c:v>
                </c:pt>
                <c:pt idx="3">
                  <c:v>IV</c:v>
                </c:pt>
                <c:pt idx="4">
                  <c:v>V</c:v>
                </c:pt>
                <c:pt idx="5">
                  <c:v>VI</c:v>
                </c:pt>
                <c:pt idx="6">
                  <c:v>VII</c:v>
                </c:pt>
                <c:pt idx="7">
                  <c:v>VIII</c:v>
                </c:pt>
                <c:pt idx="8">
                  <c:v>IX</c:v>
                </c:pt>
                <c:pt idx="9">
                  <c:v>X</c:v>
                </c:pt>
                <c:pt idx="10">
                  <c:v>XI</c:v>
                </c:pt>
                <c:pt idx="11">
                  <c:v>XII</c:v>
                </c:pt>
              </c:strCache>
            </c:strRef>
          </c:cat>
          <c:val>
            <c:numRef>
              <c:f>'3_CIEP'!$E$6:$E$17</c:f>
              <c:numCache>
                <c:formatCode>#,##0.00</c:formatCode>
                <c:ptCount val="12"/>
                <c:pt idx="0">
                  <c:v>60.06935</c:v>
                </c:pt>
                <c:pt idx="1">
                  <c:v>42.807200000000002</c:v>
                </c:pt>
                <c:pt idx="2">
                  <c:v>69.598350000000011</c:v>
                </c:pt>
                <c:pt idx="3">
                  <c:v>2.2356500000000001</c:v>
                </c:pt>
                <c:pt idx="4">
                  <c:v>1E-3</c:v>
                </c:pt>
                <c:pt idx="5">
                  <c:v>1E-3</c:v>
                </c:pt>
                <c:pt idx="6">
                  <c:v>1E-3</c:v>
                </c:pt>
                <c:pt idx="7">
                  <c:v>1E-3</c:v>
                </c:pt>
                <c:pt idx="8">
                  <c:v>7.1101000000000001</c:v>
                </c:pt>
                <c:pt idx="9">
                  <c:v>14.989850000000001</c:v>
                </c:pt>
                <c:pt idx="10">
                  <c:v>36.320150000000005</c:v>
                </c:pt>
                <c:pt idx="11">
                  <c:v>55.4148</c:v>
                </c:pt>
              </c:numCache>
            </c:numRef>
          </c:val>
          <c:smooth val="1"/>
          <c:extLst>
            <c:ext xmlns:c16="http://schemas.microsoft.com/office/drawing/2014/chart" uri="{C3380CC4-5D6E-409C-BE32-E72D297353CC}">
              <c16:uniqueId val="{00000000-1649-43E9-AFC3-995CBE54F0D6}"/>
            </c:ext>
          </c:extLst>
        </c:ser>
        <c:ser>
          <c:idx val="1"/>
          <c:order val="1"/>
          <c:tx>
            <c:strRef>
              <c:f>'3_CIEP'!$J$4</c:f>
              <c:strCache>
                <c:ptCount val="1"/>
                <c:pt idx="0">
                  <c:v>2023</c:v>
                </c:pt>
              </c:strCache>
            </c:strRef>
          </c:tx>
          <c:marker>
            <c:symbol val="none"/>
          </c:marker>
          <c:cat>
            <c:strRef>
              <c:f>'3_CIEP'!$J$6:$J$17</c:f>
              <c:strCache>
                <c:ptCount val="12"/>
                <c:pt idx="0">
                  <c:v>I </c:v>
                </c:pt>
                <c:pt idx="1">
                  <c:v>II</c:v>
                </c:pt>
                <c:pt idx="2">
                  <c:v>III</c:v>
                </c:pt>
                <c:pt idx="3">
                  <c:v>IV</c:v>
                </c:pt>
                <c:pt idx="4">
                  <c:v>V</c:v>
                </c:pt>
                <c:pt idx="5">
                  <c:v>VI</c:v>
                </c:pt>
                <c:pt idx="6">
                  <c:v>VII</c:v>
                </c:pt>
                <c:pt idx="7">
                  <c:v>VIII</c:v>
                </c:pt>
                <c:pt idx="8">
                  <c:v>IX</c:v>
                </c:pt>
                <c:pt idx="9">
                  <c:v>X</c:v>
                </c:pt>
                <c:pt idx="10">
                  <c:v>XI</c:v>
                </c:pt>
                <c:pt idx="11">
                  <c:v>XII</c:v>
                </c:pt>
              </c:strCache>
            </c:strRef>
          </c:cat>
          <c:val>
            <c:numRef>
              <c:f>'3_CIEP'!$K$6:$K$17</c:f>
              <c:numCache>
                <c:formatCode>#,##0.00</c:formatCode>
                <c:ptCount val="12"/>
                <c:pt idx="0">
                  <c:v>50.183167796610171</c:v>
                </c:pt>
                <c:pt idx="1">
                  <c:v>45.326732203389831</c:v>
                </c:pt>
                <c:pt idx="2">
                  <c:v>36.561679508196718</c:v>
                </c:pt>
                <c:pt idx="3">
                  <c:v>35.382270491803276</c:v>
                </c:pt>
                <c:pt idx="4">
                  <c:v>4.2838442622950827</c:v>
                </c:pt>
                <c:pt idx="5">
                  <c:v>4.145655737704919</c:v>
                </c:pt>
                <c:pt idx="6">
                  <c:v>1E-3</c:v>
                </c:pt>
                <c:pt idx="7">
                  <c:v>1E-3</c:v>
                </c:pt>
                <c:pt idx="8">
                  <c:v>9.5169836065573783</c:v>
                </c:pt>
                <c:pt idx="9">
                  <c:v>9.8342163934426239</c:v>
                </c:pt>
                <c:pt idx="10">
                  <c:v>49.080959016393443</c:v>
                </c:pt>
                <c:pt idx="11">
                  <c:v>50.716990983606557</c:v>
                </c:pt>
              </c:numCache>
            </c:numRef>
          </c:val>
          <c:smooth val="1"/>
          <c:extLst>
            <c:ext xmlns:c16="http://schemas.microsoft.com/office/drawing/2014/chart" uri="{C3380CC4-5D6E-409C-BE32-E72D297353CC}">
              <c16:uniqueId val="{00000001-1649-43E9-AFC3-995CBE54F0D6}"/>
            </c:ext>
          </c:extLst>
        </c:ser>
        <c:dLbls>
          <c:showLegendKey val="0"/>
          <c:showVal val="0"/>
          <c:showCatName val="0"/>
          <c:showSerName val="0"/>
          <c:showPercent val="0"/>
          <c:showBubbleSize val="0"/>
        </c:dLbls>
        <c:smooth val="0"/>
        <c:axId val="159793152"/>
        <c:axId val="159794688"/>
      </c:lineChart>
      <c:catAx>
        <c:axId val="159793152"/>
        <c:scaling>
          <c:orientation val="minMax"/>
        </c:scaling>
        <c:delete val="0"/>
        <c:axPos val="b"/>
        <c:numFmt formatCode="General" sourceLinked="0"/>
        <c:majorTickMark val="none"/>
        <c:minorTickMark val="none"/>
        <c:tickLblPos val="nextTo"/>
        <c:txPr>
          <a:bodyPr/>
          <a:lstStyle/>
          <a:p>
            <a:pPr>
              <a:defRPr sz="600"/>
            </a:pPr>
            <a:endParaRPr lang="pl-PL"/>
          </a:p>
        </c:txPr>
        <c:crossAx val="159794688"/>
        <c:crossesAt val="0"/>
        <c:auto val="1"/>
        <c:lblAlgn val="ctr"/>
        <c:lblOffset val="100"/>
        <c:noMultiLvlLbl val="0"/>
      </c:catAx>
      <c:valAx>
        <c:axId val="159794688"/>
        <c:scaling>
          <c:orientation val="minMax"/>
          <c:min val="0"/>
        </c:scaling>
        <c:delete val="0"/>
        <c:axPos val="l"/>
        <c:majorGridlines/>
        <c:title>
          <c:tx>
            <c:rich>
              <a:bodyPr rot="0" vert="horz"/>
              <a:lstStyle/>
              <a:p>
                <a:pPr>
                  <a:defRPr/>
                </a:pPr>
                <a:r>
                  <a:rPr lang="pl-PL"/>
                  <a:t>[GJ]</a:t>
                </a:r>
              </a:p>
            </c:rich>
          </c:tx>
          <c:layout>
            <c:manualLayout>
              <c:xMode val="edge"/>
              <c:yMode val="edge"/>
              <c:x val="4.1671957551486505E-2"/>
              <c:y val="3.1469811890092958E-2"/>
            </c:manualLayout>
          </c:layout>
          <c:overlay val="0"/>
        </c:title>
        <c:numFmt formatCode="#,##0" sourceLinked="0"/>
        <c:majorTickMark val="none"/>
        <c:minorTickMark val="none"/>
        <c:tickLblPos val="nextTo"/>
        <c:txPr>
          <a:bodyPr/>
          <a:lstStyle/>
          <a:p>
            <a:pPr>
              <a:defRPr sz="600"/>
            </a:pPr>
            <a:endParaRPr lang="pl-PL"/>
          </a:p>
        </c:txPr>
        <c:crossAx val="159793152"/>
        <c:crosses val="autoZero"/>
        <c:crossBetween val="midCat"/>
        <c:majorUnit val="25"/>
      </c:valAx>
    </c:plotArea>
    <c:legend>
      <c:legendPos val="b"/>
      <c:layout>
        <c:manualLayout>
          <c:xMode val="edge"/>
          <c:yMode val="edge"/>
          <c:x val="0.3793507493206601"/>
          <c:y val="0.89478180732850476"/>
          <c:w val="0.24129850135869924"/>
          <c:h val="8.0822221080328494E-2"/>
        </c:manualLayout>
      </c:layout>
      <c:overlay val="0"/>
      <c:txPr>
        <a:bodyPr/>
        <a:lstStyle/>
        <a:p>
          <a:pPr>
            <a:defRPr sz="600"/>
          </a:pPr>
          <a:endParaRPr lang="pl-PL"/>
        </a:p>
      </c:txPr>
    </c:legend>
    <c:plotVisOnly val="1"/>
    <c:dispBlanksAs val="gap"/>
    <c:showDLblsOverMax val="0"/>
  </c:chart>
  <c:txPr>
    <a:bodyPr/>
    <a:lstStyle/>
    <a:p>
      <a:pPr>
        <a:defRPr sz="800"/>
      </a:pPr>
      <a:endParaRPr lang="pl-PL"/>
    </a:p>
  </c:txPr>
  <c:printSettings>
    <c:headerFooter/>
    <c:pageMargins b="0.75000000000000666" l="0.70000000000000062" r="0.70000000000000062" t="0.75000000000000666"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pl-PL" sz="800"/>
              <a:t>Opłaty za gaz </a:t>
            </a:r>
            <a:r>
              <a:rPr lang="pl-PL" sz="800" baseline="0"/>
              <a:t>- faktury (2022-2023)</a:t>
            </a:r>
            <a:endParaRPr lang="pl-PL" sz="800"/>
          </a:p>
        </c:rich>
      </c:tx>
      <c:overlay val="0"/>
    </c:title>
    <c:autoTitleDeleted val="0"/>
    <c:plotArea>
      <c:layout>
        <c:manualLayout>
          <c:layoutTarget val="inner"/>
          <c:xMode val="edge"/>
          <c:yMode val="edge"/>
          <c:x val="8.0778018409652028E-2"/>
          <c:y val="0.1680455032893742"/>
          <c:w val="0.87072806661875024"/>
          <c:h val="0.6546577336430679"/>
        </c:manualLayout>
      </c:layout>
      <c:lineChart>
        <c:grouping val="standard"/>
        <c:varyColors val="0"/>
        <c:ser>
          <c:idx val="0"/>
          <c:order val="0"/>
          <c:tx>
            <c:strRef>
              <c:f>'3_CIEP'!$D$4</c:f>
              <c:strCache>
                <c:ptCount val="1"/>
                <c:pt idx="0">
                  <c:v>2022</c:v>
                </c:pt>
              </c:strCache>
            </c:strRef>
          </c:tx>
          <c:marker>
            <c:symbol val="none"/>
          </c:marker>
          <c:cat>
            <c:strRef>
              <c:f>'3_CIEP'!$J$6:$J$17</c:f>
              <c:strCache>
                <c:ptCount val="12"/>
                <c:pt idx="0">
                  <c:v>I </c:v>
                </c:pt>
                <c:pt idx="1">
                  <c:v>II</c:v>
                </c:pt>
                <c:pt idx="2">
                  <c:v>III</c:v>
                </c:pt>
                <c:pt idx="3">
                  <c:v>IV</c:v>
                </c:pt>
                <c:pt idx="4">
                  <c:v>V</c:v>
                </c:pt>
                <c:pt idx="5">
                  <c:v>VI</c:v>
                </c:pt>
                <c:pt idx="6">
                  <c:v>VII</c:v>
                </c:pt>
                <c:pt idx="7">
                  <c:v>VIII</c:v>
                </c:pt>
                <c:pt idx="8">
                  <c:v>IX</c:v>
                </c:pt>
                <c:pt idx="9">
                  <c:v>X</c:v>
                </c:pt>
                <c:pt idx="10">
                  <c:v>XI</c:v>
                </c:pt>
                <c:pt idx="11">
                  <c:v>XII</c:v>
                </c:pt>
              </c:strCache>
            </c:strRef>
          </c:cat>
          <c:val>
            <c:numRef>
              <c:f>'3_CIEP'!$F$6:$F$17</c:f>
              <c:numCache>
                <c:formatCode>#,##0.00</c:formatCode>
                <c:ptCount val="12"/>
                <c:pt idx="0">
                  <c:v>14402.7</c:v>
                </c:pt>
                <c:pt idx="1">
                  <c:v>7374.36</c:v>
                </c:pt>
                <c:pt idx="2">
                  <c:v>5545.95</c:v>
                </c:pt>
                <c:pt idx="3">
                  <c:v>342</c:v>
                </c:pt>
                <c:pt idx="4">
                  <c:v>176.93</c:v>
                </c:pt>
                <c:pt idx="5">
                  <c:v>176.93</c:v>
                </c:pt>
                <c:pt idx="6">
                  <c:v>176.93</c:v>
                </c:pt>
                <c:pt idx="7">
                  <c:v>176.93</c:v>
                </c:pt>
                <c:pt idx="8">
                  <c:v>726.3</c:v>
                </c:pt>
                <c:pt idx="9">
                  <c:v>1313.74</c:v>
                </c:pt>
                <c:pt idx="10">
                  <c:v>2944.09</c:v>
                </c:pt>
                <c:pt idx="11">
                  <c:v>4395.75</c:v>
                </c:pt>
              </c:numCache>
            </c:numRef>
          </c:val>
          <c:smooth val="1"/>
          <c:extLst>
            <c:ext xmlns:c16="http://schemas.microsoft.com/office/drawing/2014/chart" uri="{C3380CC4-5D6E-409C-BE32-E72D297353CC}">
              <c16:uniqueId val="{00000000-1821-4D1C-A83A-98C809B68D53}"/>
            </c:ext>
          </c:extLst>
        </c:ser>
        <c:ser>
          <c:idx val="1"/>
          <c:order val="1"/>
          <c:tx>
            <c:strRef>
              <c:f>'3_CIEP'!$J$4</c:f>
              <c:strCache>
                <c:ptCount val="1"/>
                <c:pt idx="0">
                  <c:v>2023</c:v>
                </c:pt>
              </c:strCache>
            </c:strRef>
          </c:tx>
          <c:marker>
            <c:symbol val="none"/>
          </c:marker>
          <c:cat>
            <c:strRef>
              <c:f>'3_CIEP'!$J$6:$J$17</c:f>
              <c:strCache>
                <c:ptCount val="12"/>
                <c:pt idx="0">
                  <c:v>I </c:v>
                </c:pt>
                <c:pt idx="1">
                  <c:v>II</c:v>
                </c:pt>
                <c:pt idx="2">
                  <c:v>III</c:v>
                </c:pt>
                <c:pt idx="3">
                  <c:v>IV</c:v>
                </c:pt>
                <c:pt idx="4">
                  <c:v>V</c:v>
                </c:pt>
                <c:pt idx="5">
                  <c:v>VI</c:v>
                </c:pt>
                <c:pt idx="6">
                  <c:v>VII</c:v>
                </c:pt>
                <c:pt idx="7">
                  <c:v>VIII</c:v>
                </c:pt>
                <c:pt idx="8">
                  <c:v>IX</c:v>
                </c:pt>
                <c:pt idx="9">
                  <c:v>X</c:v>
                </c:pt>
                <c:pt idx="10">
                  <c:v>XI</c:v>
                </c:pt>
                <c:pt idx="11">
                  <c:v>XII</c:v>
                </c:pt>
              </c:strCache>
            </c:strRef>
          </c:cat>
          <c:val>
            <c:numRef>
              <c:f>'3_CIEP'!$L$6:$L$17</c:f>
              <c:numCache>
                <c:formatCode>#,##0.00</c:formatCode>
                <c:ptCount val="12"/>
                <c:pt idx="0">
                  <c:v>3158.7791525423731</c:v>
                </c:pt>
                <c:pt idx="1">
                  <c:v>2853.0908474576272</c:v>
                </c:pt>
                <c:pt idx="2">
                  <c:v>3422.3695081967212</c:v>
                </c:pt>
                <c:pt idx="3">
                  <c:v>3311.9704918032785</c:v>
                </c:pt>
                <c:pt idx="4">
                  <c:v>427.86606557377047</c:v>
                </c:pt>
                <c:pt idx="5">
                  <c:v>414.06393442622948</c:v>
                </c:pt>
                <c:pt idx="6">
                  <c:v>55.019999999999996</c:v>
                </c:pt>
                <c:pt idx="7">
                  <c:v>55.019999999999996</c:v>
                </c:pt>
                <c:pt idx="8">
                  <c:v>903.58032786885235</c:v>
                </c:pt>
                <c:pt idx="9">
                  <c:v>933.69967213114751</c:v>
                </c:pt>
                <c:pt idx="10">
                  <c:v>4525.1950819672129</c:v>
                </c:pt>
                <c:pt idx="11">
                  <c:v>4676.0349180327867</c:v>
                </c:pt>
              </c:numCache>
            </c:numRef>
          </c:val>
          <c:smooth val="1"/>
          <c:extLst>
            <c:ext xmlns:c16="http://schemas.microsoft.com/office/drawing/2014/chart" uri="{C3380CC4-5D6E-409C-BE32-E72D297353CC}">
              <c16:uniqueId val="{00000001-1821-4D1C-A83A-98C809B68D53}"/>
            </c:ext>
          </c:extLst>
        </c:ser>
        <c:dLbls>
          <c:showLegendKey val="0"/>
          <c:showVal val="0"/>
          <c:showCatName val="0"/>
          <c:showSerName val="0"/>
          <c:showPercent val="0"/>
          <c:showBubbleSize val="0"/>
        </c:dLbls>
        <c:smooth val="0"/>
        <c:axId val="161296384"/>
        <c:axId val="161297920"/>
      </c:lineChart>
      <c:catAx>
        <c:axId val="161296384"/>
        <c:scaling>
          <c:orientation val="minMax"/>
        </c:scaling>
        <c:delete val="0"/>
        <c:axPos val="b"/>
        <c:numFmt formatCode="General" sourceLinked="0"/>
        <c:majorTickMark val="none"/>
        <c:minorTickMark val="none"/>
        <c:tickLblPos val="nextTo"/>
        <c:txPr>
          <a:bodyPr/>
          <a:lstStyle/>
          <a:p>
            <a:pPr>
              <a:defRPr sz="600"/>
            </a:pPr>
            <a:endParaRPr lang="pl-PL"/>
          </a:p>
        </c:txPr>
        <c:crossAx val="161297920"/>
        <c:crosses val="autoZero"/>
        <c:auto val="1"/>
        <c:lblAlgn val="ctr"/>
        <c:lblOffset val="100"/>
        <c:noMultiLvlLbl val="0"/>
      </c:catAx>
      <c:valAx>
        <c:axId val="161297920"/>
        <c:scaling>
          <c:orientation val="minMax"/>
          <c:min val="0"/>
        </c:scaling>
        <c:delete val="0"/>
        <c:axPos val="l"/>
        <c:majorGridlines/>
        <c:title>
          <c:tx>
            <c:rich>
              <a:bodyPr rot="0" vert="horz"/>
              <a:lstStyle/>
              <a:p>
                <a:pPr>
                  <a:defRPr/>
                </a:pPr>
                <a:r>
                  <a:rPr lang="pl-PL"/>
                  <a:t>[zł]</a:t>
                </a:r>
              </a:p>
            </c:rich>
          </c:tx>
          <c:layout>
            <c:manualLayout>
              <c:xMode val="edge"/>
              <c:yMode val="edge"/>
              <c:x val="4.1671957551486505E-2"/>
              <c:y val="3.1469811890092958E-2"/>
            </c:manualLayout>
          </c:layout>
          <c:overlay val="0"/>
        </c:title>
        <c:numFmt formatCode="#,##0" sourceLinked="0"/>
        <c:majorTickMark val="none"/>
        <c:minorTickMark val="none"/>
        <c:tickLblPos val="nextTo"/>
        <c:txPr>
          <a:bodyPr/>
          <a:lstStyle/>
          <a:p>
            <a:pPr>
              <a:defRPr sz="600"/>
            </a:pPr>
            <a:endParaRPr lang="pl-PL"/>
          </a:p>
        </c:txPr>
        <c:crossAx val="161296384"/>
        <c:crosses val="autoZero"/>
        <c:crossBetween val="midCat"/>
        <c:majorUnit val="5000"/>
      </c:valAx>
    </c:plotArea>
    <c:legend>
      <c:legendPos val="b"/>
      <c:layout>
        <c:manualLayout>
          <c:xMode val="edge"/>
          <c:yMode val="edge"/>
          <c:x val="0.3793507493206601"/>
          <c:y val="0.89478180732850476"/>
          <c:w val="0.24129850135869924"/>
          <c:h val="8.0822221080328494E-2"/>
        </c:manualLayout>
      </c:layout>
      <c:overlay val="0"/>
      <c:txPr>
        <a:bodyPr/>
        <a:lstStyle/>
        <a:p>
          <a:pPr>
            <a:defRPr sz="600"/>
          </a:pPr>
          <a:endParaRPr lang="pl-PL"/>
        </a:p>
      </c:txPr>
    </c:legend>
    <c:plotVisOnly val="1"/>
    <c:dispBlanksAs val="gap"/>
    <c:showDLblsOverMax val="0"/>
  </c:chart>
  <c:txPr>
    <a:bodyPr/>
    <a:lstStyle/>
    <a:p>
      <a:pPr>
        <a:defRPr sz="800"/>
      </a:pPr>
      <a:endParaRPr lang="pl-PL"/>
    </a:p>
  </c:txPr>
  <c:printSettings>
    <c:headerFooter/>
    <c:pageMargins b="0.75000000000000688" l="0.70000000000000062" r="0.70000000000000062" t="0.75000000000000688"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pl-PL" sz="800" baseline="0"/>
              <a:t>Średni koszt energii cieplnej (2023)</a:t>
            </a:r>
            <a:endParaRPr lang="pl-PL" sz="800"/>
          </a:p>
        </c:rich>
      </c:tx>
      <c:overlay val="0"/>
    </c:title>
    <c:autoTitleDeleted val="0"/>
    <c:plotArea>
      <c:layout>
        <c:manualLayout>
          <c:layoutTarget val="inner"/>
          <c:xMode val="edge"/>
          <c:yMode val="edge"/>
          <c:x val="8.0778018409652028E-2"/>
          <c:y val="0.15584751749378456"/>
          <c:w val="0.8707280666187508"/>
          <c:h val="0.66685571943865318"/>
        </c:manualLayout>
      </c:layout>
      <c:lineChart>
        <c:grouping val="standard"/>
        <c:varyColors val="0"/>
        <c:ser>
          <c:idx val="0"/>
          <c:order val="0"/>
          <c:tx>
            <c:strRef>
              <c:f>'3_CIEP'!$M$4</c:f>
              <c:strCache>
                <c:ptCount val="1"/>
                <c:pt idx="0">
                  <c:v>średnia</c:v>
                </c:pt>
              </c:strCache>
            </c:strRef>
          </c:tx>
          <c:marker>
            <c:symbol val="none"/>
          </c:marker>
          <c:cat>
            <c:strRef>
              <c:f>'3_CIEP'!$J$6:$J$17</c:f>
              <c:strCache>
                <c:ptCount val="12"/>
                <c:pt idx="0">
                  <c:v>I </c:v>
                </c:pt>
                <c:pt idx="1">
                  <c:v>II</c:v>
                </c:pt>
                <c:pt idx="2">
                  <c:v>III</c:v>
                </c:pt>
                <c:pt idx="3">
                  <c:v>IV</c:v>
                </c:pt>
                <c:pt idx="4">
                  <c:v>V</c:v>
                </c:pt>
                <c:pt idx="5">
                  <c:v>VI</c:v>
                </c:pt>
                <c:pt idx="6">
                  <c:v>VII</c:v>
                </c:pt>
                <c:pt idx="7">
                  <c:v>VIII</c:v>
                </c:pt>
                <c:pt idx="8">
                  <c:v>IX</c:v>
                </c:pt>
                <c:pt idx="9">
                  <c:v>X</c:v>
                </c:pt>
                <c:pt idx="10">
                  <c:v>XI</c:v>
                </c:pt>
                <c:pt idx="11">
                  <c:v>XII</c:v>
                </c:pt>
              </c:strCache>
            </c:strRef>
          </c:cat>
          <c:val>
            <c:numRef>
              <c:f>'3_CIEP'!$M$6:$M$17</c:f>
              <c:numCache>
                <c:formatCode>#\ ##0.00\ _z_ł</c:formatCode>
                <c:ptCount val="12"/>
                <c:pt idx="0">
                  <c:v>62.94</c:v>
                </c:pt>
                <c:pt idx="1">
                  <c:v>62.94</c:v>
                </c:pt>
                <c:pt idx="2">
                  <c:v>93.61</c:v>
                </c:pt>
                <c:pt idx="3">
                  <c:v>93.61</c:v>
                </c:pt>
                <c:pt idx="4">
                  <c:v>99.88</c:v>
                </c:pt>
                <c:pt idx="5">
                  <c:v>99.88</c:v>
                </c:pt>
                <c:pt idx="6">
                  <c:v>55020</c:v>
                </c:pt>
                <c:pt idx="7">
                  <c:v>55020</c:v>
                </c:pt>
                <c:pt idx="8">
                  <c:v>94.94</c:v>
                </c:pt>
                <c:pt idx="9">
                  <c:v>94.94</c:v>
                </c:pt>
                <c:pt idx="10">
                  <c:v>92.2</c:v>
                </c:pt>
                <c:pt idx="11">
                  <c:v>92.2</c:v>
                </c:pt>
              </c:numCache>
            </c:numRef>
          </c:val>
          <c:smooth val="1"/>
          <c:extLst>
            <c:ext xmlns:c16="http://schemas.microsoft.com/office/drawing/2014/chart" uri="{C3380CC4-5D6E-409C-BE32-E72D297353CC}">
              <c16:uniqueId val="{00000000-864B-49EE-B6EC-8239D2FFA015}"/>
            </c:ext>
          </c:extLst>
        </c:ser>
        <c:ser>
          <c:idx val="1"/>
          <c:order val="1"/>
          <c:tx>
            <c:strRef>
              <c:f>'3_CIEP'!$O$4</c:f>
              <c:strCache>
                <c:ptCount val="1"/>
                <c:pt idx="0">
                  <c:v>średnia roczna</c:v>
                </c:pt>
              </c:strCache>
            </c:strRef>
          </c:tx>
          <c:marker>
            <c:symbol val="none"/>
          </c:marker>
          <c:cat>
            <c:strRef>
              <c:f>'3_CIEP'!$J$6:$J$17</c:f>
              <c:strCache>
                <c:ptCount val="12"/>
                <c:pt idx="0">
                  <c:v>I </c:v>
                </c:pt>
                <c:pt idx="1">
                  <c:v>II</c:v>
                </c:pt>
                <c:pt idx="2">
                  <c:v>III</c:v>
                </c:pt>
                <c:pt idx="3">
                  <c:v>IV</c:v>
                </c:pt>
                <c:pt idx="4">
                  <c:v>V</c:v>
                </c:pt>
                <c:pt idx="5">
                  <c:v>VI</c:v>
                </c:pt>
                <c:pt idx="6">
                  <c:v>VII</c:v>
                </c:pt>
                <c:pt idx="7">
                  <c:v>VIII</c:v>
                </c:pt>
                <c:pt idx="8">
                  <c:v>IX</c:v>
                </c:pt>
                <c:pt idx="9">
                  <c:v>X</c:v>
                </c:pt>
                <c:pt idx="10">
                  <c:v>XI</c:v>
                </c:pt>
                <c:pt idx="11">
                  <c:v>XII</c:v>
                </c:pt>
              </c:strCache>
            </c:strRef>
          </c:cat>
          <c:val>
            <c:numRef>
              <c:f>'3_CIEP'!$O$6:$O$17</c:f>
              <c:numCache>
                <c:formatCode>#\ ##0.00\ _z_ł</c:formatCode>
                <c:ptCount val="12"/>
                <c:pt idx="0">
                  <c:v>83.84</c:v>
                </c:pt>
                <c:pt idx="1">
                  <c:v>83.84</c:v>
                </c:pt>
                <c:pt idx="2">
                  <c:v>83.84</c:v>
                </c:pt>
                <c:pt idx="3">
                  <c:v>83.84</c:v>
                </c:pt>
                <c:pt idx="4">
                  <c:v>83.84</c:v>
                </c:pt>
                <c:pt idx="5">
                  <c:v>83.84</c:v>
                </c:pt>
                <c:pt idx="6">
                  <c:v>83.84</c:v>
                </c:pt>
                <c:pt idx="7">
                  <c:v>83.84</c:v>
                </c:pt>
                <c:pt idx="8">
                  <c:v>83.84</c:v>
                </c:pt>
                <c:pt idx="9">
                  <c:v>83.84</c:v>
                </c:pt>
                <c:pt idx="10">
                  <c:v>83.84</c:v>
                </c:pt>
                <c:pt idx="11">
                  <c:v>83.84</c:v>
                </c:pt>
              </c:numCache>
            </c:numRef>
          </c:val>
          <c:smooth val="1"/>
          <c:extLst>
            <c:ext xmlns:c16="http://schemas.microsoft.com/office/drawing/2014/chart" uri="{C3380CC4-5D6E-409C-BE32-E72D297353CC}">
              <c16:uniqueId val="{00000001-864B-49EE-B6EC-8239D2FFA015}"/>
            </c:ext>
          </c:extLst>
        </c:ser>
        <c:dLbls>
          <c:showLegendKey val="0"/>
          <c:showVal val="0"/>
          <c:showCatName val="0"/>
          <c:showSerName val="0"/>
          <c:showPercent val="0"/>
          <c:showBubbleSize val="0"/>
        </c:dLbls>
        <c:smooth val="0"/>
        <c:axId val="161329152"/>
        <c:axId val="161330688"/>
      </c:lineChart>
      <c:catAx>
        <c:axId val="161329152"/>
        <c:scaling>
          <c:orientation val="minMax"/>
        </c:scaling>
        <c:delete val="0"/>
        <c:axPos val="b"/>
        <c:numFmt formatCode="General" sourceLinked="0"/>
        <c:majorTickMark val="none"/>
        <c:minorTickMark val="none"/>
        <c:tickLblPos val="nextTo"/>
        <c:txPr>
          <a:bodyPr/>
          <a:lstStyle/>
          <a:p>
            <a:pPr>
              <a:defRPr sz="600"/>
            </a:pPr>
            <a:endParaRPr lang="pl-PL"/>
          </a:p>
        </c:txPr>
        <c:crossAx val="161330688"/>
        <c:crosses val="autoZero"/>
        <c:auto val="1"/>
        <c:lblAlgn val="ctr"/>
        <c:lblOffset val="100"/>
        <c:noMultiLvlLbl val="0"/>
      </c:catAx>
      <c:valAx>
        <c:axId val="161330688"/>
        <c:scaling>
          <c:orientation val="minMax"/>
          <c:max val="200"/>
          <c:min val="0"/>
        </c:scaling>
        <c:delete val="0"/>
        <c:axPos val="l"/>
        <c:majorGridlines/>
        <c:title>
          <c:tx>
            <c:rich>
              <a:bodyPr rot="0" vert="horz"/>
              <a:lstStyle/>
              <a:p>
                <a:pPr>
                  <a:defRPr/>
                </a:pPr>
                <a:r>
                  <a:rPr lang="pl-PL"/>
                  <a:t>[zł]/GJ]</a:t>
                </a:r>
              </a:p>
            </c:rich>
          </c:tx>
          <c:layout>
            <c:manualLayout>
              <c:xMode val="edge"/>
              <c:yMode val="edge"/>
              <c:x val="4.1671957551486505E-2"/>
              <c:y val="3.1469811890092958E-2"/>
            </c:manualLayout>
          </c:layout>
          <c:overlay val="0"/>
        </c:title>
        <c:numFmt formatCode="#,##0" sourceLinked="0"/>
        <c:majorTickMark val="none"/>
        <c:minorTickMark val="none"/>
        <c:tickLblPos val="nextTo"/>
        <c:txPr>
          <a:bodyPr/>
          <a:lstStyle/>
          <a:p>
            <a:pPr>
              <a:defRPr sz="600"/>
            </a:pPr>
            <a:endParaRPr lang="pl-PL"/>
          </a:p>
        </c:txPr>
        <c:crossAx val="161329152"/>
        <c:crosses val="autoZero"/>
        <c:crossBetween val="midCat"/>
        <c:majorUnit val="50"/>
        <c:minorUnit val="50"/>
      </c:valAx>
    </c:plotArea>
    <c:legend>
      <c:legendPos val="b"/>
      <c:layout>
        <c:manualLayout>
          <c:xMode val="edge"/>
          <c:yMode val="edge"/>
          <c:x val="0.32096127422605414"/>
          <c:y val="0.90088080022628692"/>
          <c:w val="0.37197970752281367"/>
          <c:h val="8.0822221080328494E-2"/>
        </c:manualLayout>
      </c:layout>
      <c:overlay val="0"/>
      <c:txPr>
        <a:bodyPr/>
        <a:lstStyle/>
        <a:p>
          <a:pPr>
            <a:defRPr sz="600"/>
          </a:pPr>
          <a:endParaRPr lang="pl-PL"/>
        </a:p>
      </c:txPr>
    </c:legend>
    <c:plotVisOnly val="1"/>
    <c:dispBlanksAs val="gap"/>
    <c:showDLblsOverMax val="0"/>
  </c:chart>
  <c:txPr>
    <a:bodyPr/>
    <a:lstStyle/>
    <a:p>
      <a:pPr>
        <a:defRPr sz="800"/>
      </a:pPr>
      <a:endParaRPr lang="pl-PL"/>
    </a:p>
  </c:txPr>
  <c:printSettings>
    <c:headerFooter/>
    <c:pageMargins b="0.75000000000000711" l="0.70000000000000062" r="0.70000000000000062" t="0.75000000000000711"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pl-PL" sz="800"/>
              <a:t>Zużycie</a:t>
            </a:r>
            <a:r>
              <a:rPr lang="pl-PL" sz="800" baseline="0"/>
              <a:t> wody - faktury (2022-2023)</a:t>
            </a:r>
            <a:endParaRPr lang="pl-PL" sz="800"/>
          </a:p>
        </c:rich>
      </c:tx>
      <c:overlay val="0"/>
    </c:title>
    <c:autoTitleDeleted val="0"/>
    <c:plotArea>
      <c:layout>
        <c:manualLayout>
          <c:layoutTarget val="inner"/>
          <c:xMode val="edge"/>
          <c:yMode val="edge"/>
          <c:x val="8.0778018409652028E-2"/>
          <c:y val="0.1619465103915794"/>
          <c:w val="0.87072806661875024"/>
          <c:h val="0.66075672654085649"/>
        </c:manualLayout>
      </c:layout>
      <c:lineChart>
        <c:grouping val="standard"/>
        <c:varyColors val="0"/>
        <c:ser>
          <c:idx val="0"/>
          <c:order val="0"/>
          <c:tx>
            <c:strRef>
              <c:f>'4_WOD'!$D$4</c:f>
              <c:strCache>
                <c:ptCount val="1"/>
                <c:pt idx="0">
                  <c:v>2022</c:v>
                </c:pt>
              </c:strCache>
            </c:strRef>
          </c:tx>
          <c:marker>
            <c:symbol val="none"/>
          </c:marker>
          <c:cat>
            <c:strRef>
              <c:f>'4_WOD'!$J$6:$J$17</c:f>
              <c:strCache>
                <c:ptCount val="12"/>
                <c:pt idx="0">
                  <c:v>I </c:v>
                </c:pt>
                <c:pt idx="1">
                  <c:v>II</c:v>
                </c:pt>
                <c:pt idx="2">
                  <c:v>III</c:v>
                </c:pt>
                <c:pt idx="3">
                  <c:v>IV</c:v>
                </c:pt>
                <c:pt idx="4">
                  <c:v>V</c:v>
                </c:pt>
                <c:pt idx="5">
                  <c:v>VI</c:v>
                </c:pt>
                <c:pt idx="6">
                  <c:v>VII</c:v>
                </c:pt>
                <c:pt idx="7">
                  <c:v>VIII</c:v>
                </c:pt>
                <c:pt idx="8">
                  <c:v>IX</c:v>
                </c:pt>
                <c:pt idx="9">
                  <c:v>X</c:v>
                </c:pt>
                <c:pt idx="10">
                  <c:v>XI</c:v>
                </c:pt>
                <c:pt idx="11">
                  <c:v>XII</c:v>
                </c:pt>
              </c:strCache>
            </c:strRef>
          </c:cat>
          <c:val>
            <c:numRef>
              <c:f>'4_WOD'!$E$6:$E$17</c:f>
              <c:numCache>
                <c:formatCode>#,##0.00</c:formatCode>
                <c:ptCount val="12"/>
                <c:pt idx="0">
                  <c:v>10</c:v>
                </c:pt>
                <c:pt idx="1">
                  <c:v>9</c:v>
                </c:pt>
                <c:pt idx="2">
                  <c:v>11</c:v>
                </c:pt>
                <c:pt idx="3">
                  <c:v>13</c:v>
                </c:pt>
                <c:pt idx="4">
                  <c:v>10</c:v>
                </c:pt>
                <c:pt idx="5">
                  <c:v>12</c:v>
                </c:pt>
                <c:pt idx="6">
                  <c:v>11</c:v>
                </c:pt>
                <c:pt idx="7">
                  <c:v>11</c:v>
                </c:pt>
                <c:pt idx="8">
                  <c:v>12</c:v>
                </c:pt>
                <c:pt idx="9">
                  <c:v>13</c:v>
                </c:pt>
                <c:pt idx="10">
                  <c:v>9</c:v>
                </c:pt>
                <c:pt idx="11">
                  <c:v>11</c:v>
                </c:pt>
              </c:numCache>
            </c:numRef>
          </c:val>
          <c:smooth val="1"/>
          <c:extLst>
            <c:ext xmlns:c16="http://schemas.microsoft.com/office/drawing/2014/chart" uri="{C3380CC4-5D6E-409C-BE32-E72D297353CC}">
              <c16:uniqueId val="{00000000-E0B9-4DA9-939C-B1BFC0813950}"/>
            </c:ext>
          </c:extLst>
        </c:ser>
        <c:ser>
          <c:idx val="1"/>
          <c:order val="1"/>
          <c:tx>
            <c:strRef>
              <c:f>'4_WOD'!$J$4</c:f>
              <c:strCache>
                <c:ptCount val="1"/>
                <c:pt idx="0">
                  <c:v>2023</c:v>
                </c:pt>
              </c:strCache>
            </c:strRef>
          </c:tx>
          <c:marker>
            <c:symbol val="none"/>
          </c:marker>
          <c:cat>
            <c:strRef>
              <c:f>'4_WOD'!$J$6:$J$17</c:f>
              <c:strCache>
                <c:ptCount val="12"/>
                <c:pt idx="0">
                  <c:v>I </c:v>
                </c:pt>
                <c:pt idx="1">
                  <c:v>II</c:v>
                </c:pt>
                <c:pt idx="2">
                  <c:v>III</c:v>
                </c:pt>
                <c:pt idx="3">
                  <c:v>IV</c:v>
                </c:pt>
                <c:pt idx="4">
                  <c:v>V</c:v>
                </c:pt>
                <c:pt idx="5">
                  <c:v>VI</c:v>
                </c:pt>
                <c:pt idx="6">
                  <c:v>VII</c:v>
                </c:pt>
                <c:pt idx="7">
                  <c:v>VIII</c:v>
                </c:pt>
                <c:pt idx="8">
                  <c:v>IX</c:v>
                </c:pt>
                <c:pt idx="9">
                  <c:v>X</c:v>
                </c:pt>
                <c:pt idx="10">
                  <c:v>XI</c:v>
                </c:pt>
                <c:pt idx="11">
                  <c:v>XII</c:v>
                </c:pt>
              </c:strCache>
            </c:strRef>
          </c:cat>
          <c:val>
            <c:numRef>
              <c:f>'4_WOD'!$K$6:$K$17</c:f>
              <c:numCache>
                <c:formatCode>#,##0.00</c:formatCode>
                <c:ptCount val="12"/>
                <c:pt idx="0">
                  <c:v>11</c:v>
                </c:pt>
                <c:pt idx="1">
                  <c:v>10</c:v>
                </c:pt>
                <c:pt idx="2">
                  <c:v>11</c:v>
                </c:pt>
                <c:pt idx="3">
                  <c:v>11</c:v>
                </c:pt>
                <c:pt idx="4">
                  <c:v>12</c:v>
                </c:pt>
                <c:pt idx="5">
                  <c:v>11</c:v>
                </c:pt>
                <c:pt idx="6">
                  <c:v>12</c:v>
                </c:pt>
                <c:pt idx="7">
                  <c:v>9</c:v>
                </c:pt>
                <c:pt idx="8">
                  <c:v>12</c:v>
                </c:pt>
                <c:pt idx="9">
                  <c:v>15</c:v>
                </c:pt>
                <c:pt idx="10">
                  <c:v>14</c:v>
                </c:pt>
                <c:pt idx="11">
                  <c:v>12</c:v>
                </c:pt>
              </c:numCache>
            </c:numRef>
          </c:val>
          <c:smooth val="1"/>
          <c:extLst>
            <c:ext xmlns:c16="http://schemas.microsoft.com/office/drawing/2014/chart" uri="{C3380CC4-5D6E-409C-BE32-E72D297353CC}">
              <c16:uniqueId val="{00000001-E0B9-4DA9-939C-B1BFC0813950}"/>
            </c:ext>
          </c:extLst>
        </c:ser>
        <c:dLbls>
          <c:showLegendKey val="0"/>
          <c:showVal val="0"/>
          <c:showCatName val="0"/>
          <c:showSerName val="0"/>
          <c:showPercent val="0"/>
          <c:showBubbleSize val="0"/>
        </c:dLbls>
        <c:smooth val="0"/>
        <c:axId val="161395456"/>
        <c:axId val="161396992"/>
      </c:lineChart>
      <c:catAx>
        <c:axId val="161395456"/>
        <c:scaling>
          <c:orientation val="minMax"/>
        </c:scaling>
        <c:delete val="0"/>
        <c:axPos val="b"/>
        <c:numFmt formatCode="General" sourceLinked="0"/>
        <c:majorTickMark val="none"/>
        <c:minorTickMark val="none"/>
        <c:tickLblPos val="nextTo"/>
        <c:txPr>
          <a:bodyPr/>
          <a:lstStyle/>
          <a:p>
            <a:pPr>
              <a:defRPr sz="600"/>
            </a:pPr>
            <a:endParaRPr lang="pl-PL"/>
          </a:p>
        </c:txPr>
        <c:crossAx val="161396992"/>
        <c:crosses val="autoZero"/>
        <c:auto val="1"/>
        <c:lblAlgn val="ctr"/>
        <c:lblOffset val="100"/>
        <c:noMultiLvlLbl val="0"/>
      </c:catAx>
      <c:valAx>
        <c:axId val="161396992"/>
        <c:scaling>
          <c:orientation val="minMax"/>
          <c:max val="20"/>
          <c:min val="0"/>
        </c:scaling>
        <c:delete val="0"/>
        <c:axPos val="l"/>
        <c:majorGridlines/>
        <c:title>
          <c:tx>
            <c:rich>
              <a:bodyPr rot="0" vert="horz"/>
              <a:lstStyle/>
              <a:p>
                <a:pPr>
                  <a:defRPr/>
                </a:pPr>
                <a:r>
                  <a:rPr lang="pl-PL"/>
                  <a:t>[m</a:t>
                </a:r>
                <a:r>
                  <a:rPr lang="pl-PL" strike="noStrike" baseline="30000"/>
                  <a:t>3</a:t>
                </a:r>
                <a:r>
                  <a:rPr lang="pl-PL"/>
                  <a:t>]</a:t>
                </a:r>
              </a:p>
            </c:rich>
          </c:tx>
          <c:layout>
            <c:manualLayout>
              <c:xMode val="edge"/>
              <c:yMode val="edge"/>
              <c:x val="4.1671957551486505E-2"/>
              <c:y val="3.1469811890092958E-2"/>
            </c:manualLayout>
          </c:layout>
          <c:overlay val="0"/>
        </c:title>
        <c:numFmt formatCode="#,##0" sourceLinked="0"/>
        <c:majorTickMark val="none"/>
        <c:minorTickMark val="none"/>
        <c:tickLblPos val="nextTo"/>
        <c:txPr>
          <a:bodyPr/>
          <a:lstStyle/>
          <a:p>
            <a:pPr>
              <a:defRPr sz="600"/>
            </a:pPr>
            <a:endParaRPr lang="pl-PL"/>
          </a:p>
        </c:txPr>
        <c:crossAx val="161395456"/>
        <c:crosses val="autoZero"/>
        <c:crossBetween val="midCat"/>
        <c:majorUnit val="5"/>
      </c:valAx>
    </c:plotArea>
    <c:legend>
      <c:legendPos val="b"/>
      <c:layout>
        <c:manualLayout>
          <c:xMode val="edge"/>
          <c:yMode val="edge"/>
          <c:x val="0.37935074932066043"/>
          <c:y val="0.89478180732850521"/>
          <c:w val="0.24129850135869924"/>
          <c:h val="8.0822221080328494E-2"/>
        </c:manualLayout>
      </c:layout>
      <c:overlay val="0"/>
      <c:txPr>
        <a:bodyPr/>
        <a:lstStyle/>
        <a:p>
          <a:pPr>
            <a:defRPr sz="600"/>
          </a:pPr>
          <a:endParaRPr lang="pl-PL"/>
        </a:p>
      </c:txPr>
    </c:legend>
    <c:plotVisOnly val="1"/>
    <c:dispBlanksAs val="gap"/>
    <c:showDLblsOverMax val="0"/>
  </c:chart>
  <c:txPr>
    <a:bodyPr/>
    <a:lstStyle/>
    <a:p>
      <a:pPr>
        <a:defRPr sz="800"/>
      </a:pPr>
      <a:endParaRPr lang="pl-PL"/>
    </a:p>
  </c:txPr>
  <c:printSettings>
    <c:headerFooter/>
    <c:pageMargins b="0.75000000000000688" l="0.70000000000000062" r="0.70000000000000062" t="0.75000000000000688"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pl-PL" sz="800"/>
              <a:t>Opłaty za wodę i odprowadzenie</a:t>
            </a:r>
            <a:r>
              <a:rPr lang="pl-PL" sz="800" baseline="0"/>
              <a:t> ścieków - faktury (2022-2023)</a:t>
            </a:r>
            <a:endParaRPr lang="pl-PL" sz="800"/>
          </a:p>
        </c:rich>
      </c:tx>
      <c:overlay val="0"/>
    </c:title>
    <c:autoTitleDeleted val="0"/>
    <c:plotArea>
      <c:layout>
        <c:manualLayout>
          <c:layoutTarget val="inner"/>
          <c:xMode val="edge"/>
          <c:yMode val="edge"/>
          <c:x val="8.0778018409652028E-2"/>
          <c:y val="0.1680455032893742"/>
          <c:w val="0.8707280666187508"/>
          <c:h val="0.6546577336430679"/>
        </c:manualLayout>
      </c:layout>
      <c:lineChart>
        <c:grouping val="standard"/>
        <c:varyColors val="0"/>
        <c:ser>
          <c:idx val="0"/>
          <c:order val="0"/>
          <c:tx>
            <c:strRef>
              <c:f>'4_WOD'!$D$4</c:f>
              <c:strCache>
                <c:ptCount val="1"/>
                <c:pt idx="0">
                  <c:v>2022</c:v>
                </c:pt>
              </c:strCache>
            </c:strRef>
          </c:tx>
          <c:marker>
            <c:symbol val="none"/>
          </c:marker>
          <c:cat>
            <c:strRef>
              <c:f>'4_WOD'!$J$6:$J$17</c:f>
              <c:strCache>
                <c:ptCount val="12"/>
                <c:pt idx="0">
                  <c:v>I </c:v>
                </c:pt>
                <c:pt idx="1">
                  <c:v>II</c:v>
                </c:pt>
                <c:pt idx="2">
                  <c:v>III</c:v>
                </c:pt>
                <c:pt idx="3">
                  <c:v>IV</c:v>
                </c:pt>
                <c:pt idx="4">
                  <c:v>V</c:v>
                </c:pt>
                <c:pt idx="5">
                  <c:v>VI</c:v>
                </c:pt>
                <c:pt idx="6">
                  <c:v>VII</c:v>
                </c:pt>
                <c:pt idx="7">
                  <c:v>VIII</c:v>
                </c:pt>
                <c:pt idx="8">
                  <c:v>IX</c:v>
                </c:pt>
                <c:pt idx="9">
                  <c:v>X</c:v>
                </c:pt>
                <c:pt idx="10">
                  <c:v>XI</c:v>
                </c:pt>
                <c:pt idx="11">
                  <c:v>XII</c:v>
                </c:pt>
              </c:strCache>
            </c:strRef>
          </c:cat>
          <c:val>
            <c:numRef>
              <c:f>'4_WOD'!$F$6:$F$17</c:f>
              <c:numCache>
                <c:formatCode>#,##0.00</c:formatCode>
                <c:ptCount val="12"/>
                <c:pt idx="0">
                  <c:v>137.6</c:v>
                </c:pt>
                <c:pt idx="1">
                  <c:v>123.83</c:v>
                </c:pt>
                <c:pt idx="2">
                  <c:v>151.35</c:v>
                </c:pt>
                <c:pt idx="3">
                  <c:v>178.87</c:v>
                </c:pt>
                <c:pt idx="4">
                  <c:v>137.6</c:v>
                </c:pt>
                <c:pt idx="5">
                  <c:v>165.11</c:v>
                </c:pt>
                <c:pt idx="6">
                  <c:v>151.35</c:v>
                </c:pt>
                <c:pt idx="7">
                  <c:v>151.35</c:v>
                </c:pt>
                <c:pt idx="8">
                  <c:v>165.11</c:v>
                </c:pt>
                <c:pt idx="9">
                  <c:v>180.12</c:v>
                </c:pt>
                <c:pt idx="10">
                  <c:v>125.09</c:v>
                </c:pt>
                <c:pt idx="11">
                  <c:v>152.9</c:v>
                </c:pt>
              </c:numCache>
            </c:numRef>
          </c:val>
          <c:smooth val="1"/>
          <c:extLst>
            <c:ext xmlns:c16="http://schemas.microsoft.com/office/drawing/2014/chart" uri="{C3380CC4-5D6E-409C-BE32-E72D297353CC}">
              <c16:uniqueId val="{00000000-38F0-478D-9249-812860B0C9C7}"/>
            </c:ext>
          </c:extLst>
        </c:ser>
        <c:ser>
          <c:idx val="1"/>
          <c:order val="1"/>
          <c:tx>
            <c:strRef>
              <c:f>'4_WOD'!$J$4</c:f>
              <c:strCache>
                <c:ptCount val="1"/>
                <c:pt idx="0">
                  <c:v>2023</c:v>
                </c:pt>
              </c:strCache>
            </c:strRef>
          </c:tx>
          <c:marker>
            <c:symbol val="none"/>
          </c:marker>
          <c:cat>
            <c:strRef>
              <c:f>'4_WOD'!$J$6:$J$17</c:f>
              <c:strCache>
                <c:ptCount val="12"/>
                <c:pt idx="0">
                  <c:v>I </c:v>
                </c:pt>
                <c:pt idx="1">
                  <c:v>II</c:v>
                </c:pt>
                <c:pt idx="2">
                  <c:v>III</c:v>
                </c:pt>
                <c:pt idx="3">
                  <c:v>IV</c:v>
                </c:pt>
                <c:pt idx="4">
                  <c:v>V</c:v>
                </c:pt>
                <c:pt idx="5">
                  <c:v>VI</c:v>
                </c:pt>
                <c:pt idx="6">
                  <c:v>VII</c:v>
                </c:pt>
                <c:pt idx="7">
                  <c:v>VIII</c:v>
                </c:pt>
                <c:pt idx="8">
                  <c:v>IX</c:v>
                </c:pt>
                <c:pt idx="9">
                  <c:v>X</c:v>
                </c:pt>
                <c:pt idx="10">
                  <c:v>XI</c:v>
                </c:pt>
                <c:pt idx="11">
                  <c:v>XII</c:v>
                </c:pt>
              </c:strCache>
            </c:strRef>
          </c:cat>
          <c:val>
            <c:numRef>
              <c:f>'4_WOD'!$L$6:$L$17</c:f>
              <c:numCache>
                <c:formatCode>#,##0.00</c:formatCode>
                <c:ptCount val="12"/>
                <c:pt idx="0">
                  <c:v>152.9</c:v>
                </c:pt>
                <c:pt idx="1">
                  <c:v>139</c:v>
                </c:pt>
                <c:pt idx="2">
                  <c:v>152.9</c:v>
                </c:pt>
                <c:pt idx="3">
                  <c:v>152.9</c:v>
                </c:pt>
                <c:pt idx="4">
                  <c:v>166.79</c:v>
                </c:pt>
                <c:pt idx="5">
                  <c:v>152.9</c:v>
                </c:pt>
                <c:pt idx="6">
                  <c:v>166.79</c:v>
                </c:pt>
                <c:pt idx="7">
                  <c:v>125.09</c:v>
                </c:pt>
                <c:pt idx="8">
                  <c:v>166.79</c:v>
                </c:pt>
                <c:pt idx="9">
                  <c:v>208.72</c:v>
                </c:pt>
                <c:pt idx="10">
                  <c:v>194.9</c:v>
                </c:pt>
                <c:pt idx="11">
                  <c:v>167.05</c:v>
                </c:pt>
              </c:numCache>
            </c:numRef>
          </c:val>
          <c:smooth val="1"/>
          <c:extLst>
            <c:ext xmlns:c16="http://schemas.microsoft.com/office/drawing/2014/chart" uri="{C3380CC4-5D6E-409C-BE32-E72D297353CC}">
              <c16:uniqueId val="{00000001-38F0-478D-9249-812860B0C9C7}"/>
            </c:ext>
          </c:extLst>
        </c:ser>
        <c:dLbls>
          <c:showLegendKey val="0"/>
          <c:showVal val="0"/>
          <c:showCatName val="0"/>
          <c:showSerName val="0"/>
          <c:showPercent val="0"/>
          <c:showBubbleSize val="0"/>
        </c:dLbls>
        <c:smooth val="0"/>
        <c:axId val="161440512"/>
        <c:axId val="161442048"/>
      </c:lineChart>
      <c:catAx>
        <c:axId val="161440512"/>
        <c:scaling>
          <c:orientation val="minMax"/>
        </c:scaling>
        <c:delete val="0"/>
        <c:axPos val="b"/>
        <c:numFmt formatCode="General" sourceLinked="0"/>
        <c:majorTickMark val="none"/>
        <c:minorTickMark val="none"/>
        <c:tickLblPos val="nextTo"/>
        <c:txPr>
          <a:bodyPr/>
          <a:lstStyle/>
          <a:p>
            <a:pPr>
              <a:defRPr sz="600"/>
            </a:pPr>
            <a:endParaRPr lang="pl-PL"/>
          </a:p>
        </c:txPr>
        <c:crossAx val="161442048"/>
        <c:crosses val="autoZero"/>
        <c:auto val="1"/>
        <c:lblAlgn val="ctr"/>
        <c:lblOffset val="100"/>
        <c:noMultiLvlLbl val="0"/>
      </c:catAx>
      <c:valAx>
        <c:axId val="161442048"/>
        <c:scaling>
          <c:orientation val="minMax"/>
          <c:max val="400"/>
        </c:scaling>
        <c:delete val="0"/>
        <c:axPos val="l"/>
        <c:majorGridlines/>
        <c:title>
          <c:tx>
            <c:rich>
              <a:bodyPr rot="0" vert="horz"/>
              <a:lstStyle/>
              <a:p>
                <a:pPr>
                  <a:defRPr/>
                </a:pPr>
                <a:r>
                  <a:rPr lang="pl-PL"/>
                  <a:t>[zł]</a:t>
                </a:r>
              </a:p>
            </c:rich>
          </c:tx>
          <c:layout>
            <c:manualLayout>
              <c:xMode val="edge"/>
              <c:yMode val="edge"/>
              <c:x val="4.1671957551486505E-2"/>
              <c:y val="3.1469811890092958E-2"/>
            </c:manualLayout>
          </c:layout>
          <c:overlay val="0"/>
        </c:title>
        <c:numFmt formatCode="#,##0" sourceLinked="0"/>
        <c:majorTickMark val="none"/>
        <c:minorTickMark val="none"/>
        <c:tickLblPos val="nextTo"/>
        <c:txPr>
          <a:bodyPr/>
          <a:lstStyle/>
          <a:p>
            <a:pPr>
              <a:defRPr sz="600"/>
            </a:pPr>
            <a:endParaRPr lang="pl-PL"/>
          </a:p>
        </c:txPr>
        <c:crossAx val="161440512"/>
        <c:crosses val="autoZero"/>
        <c:crossBetween val="midCat"/>
        <c:majorUnit val="100"/>
      </c:valAx>
    </c:plotArea>
    <c:legend>
      <c:legendPos val="b"/>
      <c:layout>
        <c:manualLayout>
          <c:xMode val="edge"/>
          <c:yMode val="edge"/>
          <c:x val="0.37935074932066043"/>
          <c:y val="0.89478180732850521"/>
          <c:w val="0.24129850135869924"/>
          <c:h val="8.0822221080328494E-2"/>
        </c:manualLayout>
      </c:layout>
      <c:overlay val="0"/>
      <c:txPr>
        <a:bodyPr/>
        <a:lstStyle/>
        <a:p>
          <a:pPr>
            <a:defRPr sz="600"/>
          </a:pPr>
          <a:endParaRPr lang="pl-PL"/>
        </a:p>
      </c:txPr>
    </c:legend>
    <c:plotVisOnly val="1"/>
    <c:dispBlanksAs val="gap"/>
    <c:showDLblsOverMax val="0"/>
  </c:chart>
  <c:txPr>
    <a:bodyPr/>
    <a:lstStyle/>
    <a:p>
      <a:pPr>
        <a:defRPr sz="800"/>
      </a:pPr>
      <a:endParaRPr lang="pl-PL"/>
    </a:p>
  </c:txPr>
  <c:printSettings>
    <c:headerFooter/>
    <c:pageMargins b="0.75000000000000711" l="0.70000000000000062" r="0.70000000000000062" t="0.75000000000000711"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pl-PL" sz="800" baseline="0"/>
              <a:t>Średni koszt wody wraz z odprowadzeniem ścieków (2023)</a:t>
            </a:r>
            <a:endParaRPr lang="pl-PL" sz="800"/>
          </a:p>
        </c:rich>
      </c:tx>
      <c:overlay val="0"/>
    </c:title>
    <c:autoTitleDeleted val="0"/>
    <c:plotArea>
      <c:layout>
        <c:manualLayout>
          <c:layoutTarget val="inner"/>
          <c:xMode val="edge"/>
          <c:yMode val="edge"/>
          <c:x val="8.0778018409652028E-2"/>
          <c:y val="0.1741444961871727"/>
          <c:w val="0.87072806661875124"/>
          <c:h val="0.64855874074525199"/>
        </c:manualLayout>
      </c:layout>
      <c:lineChart>
        <c:grouping val="standard"/>
        <c:varyColors val="0"/>
        <c:ser>
          <c:idx val="0"/>
          <c:order val="0"/>
          <c:tx>
            <c:strRef>
              <c:f>'4_WOD'!$M$4</c:f>
              <c:strCache>
                <c:ptCount val="1"/>
                <c:pt idx="0">
                  <c:v>średnia</c:v>
                </c:pt>
              </c:strCache>
            </c:strRef>
          </c:tx>
          <c:marker>
            <c:symbol val="none"/>
          </c:marker>
          <c:cat>
            <c:strRef>
              <c:f>'4_WOD'!$J$6:$J$17</c:f>
              <c:strCache>
                <c:ptCount val="12"/>
                <c:pt idx="0">
                  <c:v>I </c:v>
                </c:pt>
                <c:pt idx="1">
                  <c:v>II</c:v>
                </c:pt>
                <c:pt idx="2">
                  <c:v>III</c:v>
                </c:pt>
                <c:pt idx="3">
                  <c:v>IV</c:v>
                </c:pt>
                <c:pt idx="4">
                  <c:v>V</c:v>
                </c:pt>
                <c:pt idx="5">
                  <c:v>VI</c:v>
                </c:pt>
                <c:pt idx="6">
                  <c:v>VII</c:v>
                </c:pt>
                <c:pt idx="7">
                  <c:v>VIII</c:v>
                </c:pt>
                <c:pt idx="8">
                  <c:v>IX</c:v>
                </c:pt>
                <c:pt idx="9">
                  <c:v>X</c:v>
                </c:pt>
                <c:pt idx="10">
                  <c:v>XI</c:v>
                </c:pt>
                <c:pt idx="11">
                  <c:v>XII</c:v>
                </c:pt>
              </c:strCache>
            </c:strRef>
          </c:cat>
          <c:val>
            <c:numRef>
              <c:f>'4_WOD'!$M$6:$M$17</c:f>
              <c:numCache>
                <c:formatCode>#\ ##0.00\ _z_ł</c:formatCode>
                <c:ptCount val="12"/>
                <c:pt idx="0">
                  <c:v>13.9</c:v>
                </c:pt>
                <c:pt idx="1">
                  <c:v>13.9</c:v>
                </c:pt>
                <c:pt idx="2">
                  <c:v>13.9</c:v>
                </c:pt>
                <c:pt idx="3">
                  <c:v>13.9</c:v>
                </c:pt>
                <c:pt idx="4">
                  <c:v>13.9</c:v>
                </c:pt>
                <c:pt idx="5">
                  <c:v>13.9</c:v>
                </c:pt>
                <c:pt idx="6">
                  <c:v>13.9</c:v>
                </c:pt>
                <c:pt idx="7">
                  <c:v>13.9</c:v>
                </c:pt>
                <c:pt idx="8">
                  <c:v>13.9</c:v>
                </c:pt>
                <c:pt idx="9">
                  <c:v>13.91</c:v>
                </c:pt>
                <c:pt idx="10">
                  <c:v>13.92</c:v>
                </c:pt>
                <c:pt idx="11">
                  <c:v>13.92</c:v>
                </c:pt>
              </c:numCache>
            </c:numRef>
          </c:val>
          <c:smooth val="1"/>
          <c:extLst>
            <c:ext xmlns:c16="http://schemas.microsoft.com/office/drawing/2014/chart" uri="{C3380CC4-5D6E-409C-BE32-E72D297353CC}">
              <c16:uniqueId val="{00000000-E9AC-4592-8158-522273300518}"/>
            </c:ext>
          </c:extLst>
        </c:ser>
        <c:ser>
          <c:idx val="1"/>
          <c:order val="1"/>
          <c:tx>
            <c:strRef>
              <c:f>'4_WOD'!$P$4</c:f>
              <c:strCache>
                <c:ptCount val="1"/>
                <c:pt idx="0">
                  <c:v>średnia roczna</c:v>
                </c:pt>
              </c:strCache>
            </c:strRef>
          </c:tx>
          <c:marker>
            <c:symbol val="none"/>
          </c:marker>
          <c:cat>
            <c:strRef>
              <c:f>'4_WOD'!$J$6:$J$17</c:f>
              <c:strCache>
                <c:ptCount val="12"/>
                <c:pt idx="0">
                  <c:v>I </c:v>
                </c:pt>
                <c:pt idx="1">
                  <c:v>II</c:v>
                </c:pt>
                <c:pt idx="2">
                  <c:v>III</c:v>
                </c:pt>
                <c:pt idx="3">
                  <c:v>IV</c:v>
                </c:pt>
                <c:pt idx="4">
                  <c:v>V</c:v>
                </c:pt>
                <c:pt idx="5">
                  <c:v>VI</c:v>
                </c:pt>
                <c:pt idx="6">
                  <c:v>VII</c:v>
                </c:pt>
                <c:pt idx="7">
                  <c:v>VIII</c:v>
                </c:pt>
                <c:pt idx="8">
                  <c:v>IX</c:v>
                </c:pt>
                <c:pt idx="9">
                  <c:v>X</c:v>
                </c:pt>
                <c:pt idx="10">
                  <c:v>XI</c:v>
                </c:pt>
                <c:pt idx="11">
                  <c:v>XII</c:v>
                </c:pt>
              </c:strCache>
            </c:strRef>
          </c:cat>
          <c:val>
            <c:numRef>
              <c:f>'4_WOD'!$P$6:$P$17</c:f>
              <c:numCache>
                <c:formatCode>#\ ##0.00\ _z_ł</c:formatCode>
                <c:ptCount val="12"/>
                <c:pt idx="0">
                  <c:v>13.91</c:v>
                </c:pt>
                <c:pt idx="1">
                  <c:v>13.91</c:v>
                </c:pt>
                <c:pt idx="2">
                  <c:v>13.91</c:v>
                </c:pt>
                <c:pt idx="3">
                  <c:v>13.91</c:v>
                </c:pt>
                <c:pt idx="4">
                  <c:v>13.91</c:v>
                </c:pt>
                <c:pt idx="5">
                  <c:v>13.91</c:v>
                </c:pt>
                <c:pt idx="6">
                  <c:v>13.91</c:v>
                </c:pt>
                <c:pt idx="7">
                  <c:v>13.91</c:v>
                </c:pt>
                <c:pt idx="8">
                  <c:v>13.91</c:v>
                </c:pt>
                <c:pt idx="9">
                  <c:v>13.91</c:v>
                </c:pt>
                <c:pt idx="10">
                  <c:v>13.91</c:v>
                </c:pt>
                <c:pt idx="11">
                  <c:v>13.91</c:v>
                </c:pt>
              </c:numCache>
            </c:numRef>
          </c:val>
          <c:smooth val="1"/>
          <c:extLst>
            <c:ext xmlns:c16="http://schemas.microsoft.com/office/drawing/2014/chart" uri="{C3380CC4-5D6E-409C-BE32-E72D297353CC}">
              <c16:uniqueId val="{00000001-E9AC-4592-8158-522273300518}"/>
            </c:ext>
          </c:extLst>
        </c:ser>
        <c:dLbls>
          <c:showLegendKey val="0"/>
          <c:showVal val="0"/>
          <c:showCatName val="0"/>
          <c:showSerName val="0"/>
          <c:showPercent val="0"/>
          <c:showBubbleSize val="0"/>
        </c:dLbls>
        <c:smooth val="0"/>
        <c:axId val="161481472"/>
        <c:axId val="161483008"/>
      </c:lineChart>
      <c:catAx>
        <c:axId val="161481472"/>
        <c:scaling>
          <c:orientation val="minMax"/>
        </c:scaling>
        <c:delete val="0"/>
        <c:axPos val="b"/>
        <c:numFmt formatCode="General" sourceLinked="0"/>
        <c:majorTickMark val="none"/>
        <c:minorTickMark val="none"/>
        <c:tickLblPos val="nextTo"/>
        <c:txPr>
          <a:bodyPr/>
          <a:lstStyle/>
          <a:p>
            <a:pPr>
              <a:defRPr sz="600"/>
            </a:pPr>
            <a:endParaRPr lang="pl-PL"/>
          </a:p>
        </c:txPr>
        <c:crossAx val="161483008"/>
        <c:crosses val="autoZero"/>
        <c:auto val="1"/>
        <c:lblAlgn val="ctr"/>
        <c:lblOffset val="100"/>
        <c:noMultiLvlLbl val="0"/>
      </c:catAx>
      <c:valAx>
        <c:axId val="161483008"/>
        <c:scaling>
          <c:orientation val="minMax"/>
          <c:max val="30"/>
          <c:min val="10"/>
        </c:scaling>
        <c:delete val="0"/>
        <c:axPos val="l"/>
        <c:majorGridlines/>
        <c:title>
          <c:tx>
            <c:rich>
              <a:bodyPr rot="0" vert="horz"/>
              <a:lstStyle/>
              <a:p>
                <a:pPr>
                  <a:defRPr/>
                </a:pPr>
                <a:r>
                  <a:rPr lang="pl-PL"/>
                  <a:t>[zł]/m</a:t>
                </a:r>
                <a:r>
                  <a:rPr lang="pl-PL" baseline="30000"/>
                  <a:t>3</a:t>
                </a:r>
                <a:r>
                  <a:rPr lang="pl-PL"/>
                  <a:t>]</a:t>
                </a:r>
              </a:p>
            </c:rich>
          </c:tx>
          <c:layout>
            <c:manualLayout>
              <c:xMode val="edge"/>
              <c:yMode val="edge"/>
              <c:x val="4.1671957551486505E-2"/>
              <c:y val="3.1469811890092958E-2"/>
            </c:manualLayout>
          </c:layout>
          <c:overlay val="0"/>
        </c:title>
        <c:numFmt formatCode="#,##0" sourceLinked="0"/>
        <c:majorTickMark val="none"/>
        <c:minorTickMark val="none"/>
        <c:tickLblPos val="nextTo"/>
        <c:txPr>
          <a:bodyPr/>
          <a:lstStyle/>
          <a:p>
            <a:pPr>
              <a:defRPr sz="600"/>
            </a:pPr>
            <a:endParaRPr lang="pl-PL"/>
          </a:p>
        </c:txPr>
        <c:crossAx val="161481472"/>
        <c:crosses val="autoZero"/>
        <c:crossBetween val="midCat"/>
        <c:majorUnit val="5"/>
      </c:valAx>
    </c:plotArea>
    <c:legend>
      <c:legendPos val="b"/>
      <c:layout>
        <c:manualLayout>
          <c:xMode val="edge"/>
          <c:yMode val="edge"/>
          <c:x val="0.32096127422605436"/>
          <c:y val="0.90088080022628692"/>
          <c:w val="0.37197970752281395"/>
          <c:h val="8.0822221080328494E-2"/>
        </c:manualLayout>
      </c:layout>
      <c:overlay val="0"/>
      <c:txPr>
        <a:bodyPr/>
        <a:lstStyle/>
        <a:p>
          <a:pPr>
            <a:defRPr sz="600"/>
          </a:pPr>
          <a:endParaRPr lang="pl-PL"/>
        </a:p>
      </c:txPr>
    </c:legend>
    <c:plotVisOnly val="1"/>
    <c:dispBlanksAs val="gap"/>
    <c:showDLblsOverMax val="0"/>
  </c:chart>
  <c:txPr>
    <a:bodyPr/>
    <a:lstStyle/>
    <a:p>
      <a:pPr>
        <a:defRPr sz="800"/>
      </a:pPr>
      <a:endParaRPr lang="pl-PL"/>
    </a:p>
  </c:txPr>
  <c:printSettings>
    <c:headerFooter/>
    <c:pageMargins b="0.75000000000000733" l="0.70000000000000062" r="0.70000000000000062" t="0.75000000000000733"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pl-PL" sz="800"/>
              <a:t>Zużycie</a:t>
            </a:r>
            <a:r>
              <a:rPr lang="pl-PL" sz="800" baseline="0"/>
              <a:t> energii elektrycznej - faktury (2022-2023)</a:t>
            </a:r>
            <a:endParaRPr lang="pl-PL" sz="800"/>
          </a:p>
        </c:rich>
      </c:tx>
      <c:overlay val="0"/>
    </c:title>
    <c:autoTitleDeleted val="0"/>
    <c:plotArea>
      <c:layout>
        <c:manualLayout>
          <c:layoutTarget val="inner"/>
          <c:xMode val="edge"/>
          <c:yMode val="edge"/>
          <c:x val="8.0778018409652028E-2"/>
          <c:y val="0.1619465103915794"/>
          <c:w val="0.8707280666187508"/>
          <c:h val="0.66075672654085682"/>
        </c:manualLayout>
      </c:layout>
      <c:lineChart>
        <c:grouping val="standard"/>
        <c:varyColors val="0"/>
        <c:ser>
          <c:idx val="0"/>
          <c:order val="0"/>
          <c:tx>
            <c:strRef>
              <c:f>'5_EN_EL1'!$D$4</c:f>
              <c:strCache>
                <c:ptCount val="1"/>
                <c:pt idx="0">
                  <c:v>2022</c:v>
                </c:pt>
              </c:strCache>
            </c:strRef>
          </c:tx>
          <c:marker>
            <c:symbol val="none"/>
          </c:marker>
          <c:cat>
            <c:strRef>
              <c:f>'5_EN_EL1'!$J$6:$J$17</c:f>
              <c:strCache>
                <c:ptCount val="12"/>
                <c:pt idx="0">
                  <c:v>I </c:v>
                </c:pt>
                <c:pt idx="1">
                  <c:v>II</c:v>
                </c:pt>
                <c:pt idx="2">
                  <c:v>III</c:v>
                </c:pt>
                <c:pt idx="3">
                  <c:v>IV</c:v>
                </c:pt>
                <c:pt idx="4">
                  <c:v>V</c:v>
                </c:pt>
                <c:pt idx="5">
                  <c:v>VI</c:v>
                </c:pt>
                <c:pt idx="6">
                  <c:v>VII</c:v>
                </c:pt>
                <c:pt idx="7">
                  <c:v>VIII</c:v>
                </c:pt>
                <c:pt idx="8">
                  <c:v>IX</c:v>
                </c:pt>
                <c:pt idx="9">
                  <c:v>X</c:v>
                </c:pt>
                <c:pt idx="10">
                  <c:v>XI</c:v>
                </c:pt>
                <c:pt idx="11">
                  <c:v>XII</c:v>
                </c:pt>
              </c:strCache>
            </c:strRef>
          </c:cat>
          <c:val>
            <c:numRef>
              <c:f>'5_EN_EL1'!$E$6:$E$17</c:f>
              <c:numCache>
                <c:formatCode>#,##0</c:formatCode>
                <c:ptCount val="12"/>
                <c:pt idx="0">
                  <c:v>1449.6440677966102</c:v>
                </c:pt>
                <c:pt idx="1">
                  <c:v>1309.3559322033898</c:v>
                </c:pt>
                <c:pt idx="2">
                  <c:v>1229.8360655737704</c:v>
                </c:pt>
                <c:pt idx="3">
                  <c:v>1190.1639344262294</c:v>
                </c:pt>
                <c:pt idx="4">
                  <c:v>1051.4590163934427</c:v>
                </c:pt>
                <c:pt idx="5">
                  <c:v>1017.5409836065575</c:v>
                </c:pt>
                <c:pt idx="6">
                  <c:v>1167.5</c:v>
                </c:pt>
                <c:pt idx="7">
                  <c:v>1167.5</c:v>
                </c:pt>
                <c:pt idx="8">
                  <c:v>1160.655737704918</c:v>
                </c:pt>
                <c:pt idx="9">
                  <c:v>1199.344262295082</c:v>
                </c:pt>
                <c:pt idx="10">
                  <c:v>1196.0655737704919</c:v>
                </c:pt>
                <c:pt idx="11">
                  <c:v>1235.9344262295083</c:v>
                </c:pt>
              </c:numCache>
            </c:numRef>
          </c:val>
          <c:smooth val="1"/>
          <c:extLst>
            <c:ext xmlns:c16="http://schemas.microsoft.com/office/drawing/2014/chart" uri="{C3380CC4-5D6E-409C-BE32-E72D297353CC}">
              <c16:uniqueId val="{00000000-B0CB-4970-AF6E-E367FDE81507}"/>
            </c:ext>
          </c:extLst>
        </c:ser>
        <c:ser>
          <c:idx val="1"/>
          <c:order val="1"/>
          <c:tx>
            <c:strRef>
              <c:f>'5_EN_EL1'!$J$4</c:f>
              <c:strCache>
                <c:ptCount val="1"/>
                <c:pt idx="0">
                  <c:v>2023</c:v>
                </c:pt>
              </c:strCache>
            </c:strRef>
          </c:tx>
          <c:marker>
            <c:symbol val="none"/>
          </c:marker>
          <c:cat>
            <c:strRef>
              <c:f>'5_EN_EL1'!$J$6:$J$17</c:f>
              <c:strCache>
                <c:ptCount val="12"/>
                <c:pt idx="0">
                  <c:v>I </c:v>
                </c:pt>
                <c:pt idx="1">
                  <c:v>II</c:v>
                </c:pt>
                <c:pt idx="2">
                  <c:v>III</c:v>
                </c:pt>
                <c:pt idx="3">
                  <c:v>IV</c:v>
                </c:pt>
                <c:pt idx="4">
                  <c:v>V</c:v>
                </c:pt>
                <c:pt idx="5">
                  <c:v>VI</c:v>
                </c:pt>
                <c:pt idx="6">
                  <c:v>VII</c:v>
                </c:pt>
                <c:pt idx="7">
                  <c:v>VIII</c:v>
                </c:pt>
                <c:pt idx="8">
                  <c:v>IX</c:v>
                </c:pt>
                <c:pt idx="9">
                  <c:v>X</c:v>
                </c:pt>
                <c:pt idx="10">
                  <c:v>XI</c:v>
                </c:pt>
                <c:pt idx="11">
                  <c:v>XII</c:v>
                </c:pt>
              </c:strCache>
            </c:strRef>
          </c:cat>
          <c:val>
            <c:numRef>
              <c:f>'5_EN_EL1'!$K$6:$K$17</c:f>
              <c:numCache>
                <c:formatCode>#,##0</c:formatCode>
                <c:ptCount val="12"/>
                <c:pt idx="0">
                  <c:v>1369.2542372881355</c:v>
                </c:pt>
                <c:pt idx="1">
                  <c:v>1236.7457627118645</c:v>
                </c:pt>
                <c:pt idx="2">
                  <c:v>1083.983606557377</c:v>
                </c:pt>
                <c:pt idx="3">
                  <c:v>1049.0163934426228</c:v>
                </c:pt>
                <c:pt idx="4">
                  <c:v>964.55737704918033</c:v>
                </c:pt>
                <c:pt idx="5">
                  <c:v>933.44262295081967</c:v>
                </c:pt>
                <c:pt idx="6">
                  <c:v>1073</c:v>
                </c:pt>
                <c:pt idx="7">
                  <c:v>1073</c:v>
                </c:pt>
                <c:pt idx="8">
                  <c:v>1101.639344262295</c:v>
                </c:pt>
                <c:pt idx="9">
                  <c:v>1138.3606557377047</c:v>
                </c:pt>
                <c:pt idx="10">
                  <c:v>1125.7377049180327</c:v>
                </c:pt>
                <c:pt idx="11">
                  <c:v>1163.2622950819673</c:v>
                </c:pt>
              </c:numCache>
            </c:numRef>
          </c:val>
          <c:smooth val="1"/>
          <c:extLst>
            <c:ext xmlns:c16="http://schemas.microsoft.com/office/drawing/2014/chart" uri="{C3380CC4-5D6E-409C-BE32-E72D297353CC}">
              <c16:uniqueId val="{00000001-B0CB-4970-AF6E-E367FDE81507}"/>
            </c:ext>
          </c:extLst>
        </c:ser>
        <c:dLbls>
          <c:showLegendKey val="0"/>
          <c:showVal val="0"/>
          <c:showCatName val="0"/>
          <c:showSerName val="0"/>
          <c:showPercent val="0"/>
          <c:showBubbleSize val="0"/>
        </c:dLbls>
        <c:smooth val="0"/>
        <c:axId val="159934336"/>
        <c:axId val="159935872"/>
      </c:lineChart>
      <c:catAx>
        <c:axId val="159934336"/>
        <c:scaling>
          <c:orientation val="minMax"/>
        </c:scaling>
        <c:delete val="0"/>
        <c:axPos val="b"/>
        <c:numFmt formatCode="General" sourceLinked="0"/>
        <c:majorTickMark val="none"/>
        <c:minorTickMark val="none"/>
        <c:tickLblPos val="nextTo"/>
        <c:txPr>
          <a:bodyPr/>
          <a:lstStyle/>
          <a:p>
            <a:pPr>
              <a:defRPr sz="600"/>
            </a:pPr>
            <a:endParaRPr lang="pl-PL"/>
          </a:p>
        </c:txPr>
        <c:crossAx val="159935872"/>
        <c:crosses val="autoZero"/>
        <c:auto val="1"/>
        <c:lblAlgn val="ctr"/>
        <c:lblOffset val="100"/>
        <c:noMultiLvlLbl val="0"/>
      </c:catAx>
      <c:valAx>
        <c:axId val="159935872"/>
        <c:scaling>
          <c:orientation val="minMax"/>
          <c:max val="2000"/>
        </c:scaling>
        <c:delete val="0"/>
        <c:axPos val="l"/>
        <c:majorGridlines/>
        <c:title>
          <c:tx>
            <c:rich>
              <a:bodyPr rot="0" vert="horz"/>
              <a:lstStyle/>
              <a:p>
                <a:pPr>
                  <a:defRPr/>
                </a:pPr>
                <a:r>
                  <a:rPr lang="pl-PL"/>
                  <a:t>[kWh]</a:t>
                </a:r>
              </a:p>
            </c:rich>
          </c:tx>
          <c:layout>
            <c:manualLayout>
              <c:xMode val="edge"/>
              <c:yMode val="edge"/>
              <c:x val="4.1671957551486505E-2"/>
              <c:y val="3.1469811890092958E-2"/>
            </c:manualLayout>
          </c:layout>
          <c:overlay val="0"/>
        </c:title>
        <c:numFmt formatCode="#,##0" sourceLinked="0"/>
        <c:majorTickMark val="none"/>
        <c:minorTickMark val="none"/>
        <c:tickLblPos val="nextTo"/>
        <c:txPr>
          <a:bodyPr/>
          <a:lstStyle/>
          <a:p>
            <a:pPr>
              <a:defRPr sz="600"/>
            </a:pPr>
            <a:endParaRPr lang="pl-PL"/>
          </a:p>
        </c:txPr>
        <c:crossAx val="159934336"/>
        <c:crosses val="autoZero"/>
        <c:crossBetween val="midCat"/>
        <c:majorUnit val="500"/>
      </c:valAx>
    </c:plotArea>
    <c:legend>
      <c:legendPos val="b"/>
      <c:layout>
        <c:manualLayout>
          <c:xMode val="edge"/>
          <c:yMode val="edge"/>
          <c:x val="0.37935074932066076"/>
          <c:y val="0.89478180732850565"/>
          <c:w val="0.24129850135869924"/>
          <c:h val="8.0822221080328494E-2"/>
        </c:manualLayout>
      </c:layout>
      <c:overlay val="0"/>
      <c:txPr>
        <a:bodyPr/>
        <a:lstStyle/>
        <a:p>
          <a:pPr>
            <a:defRPr sz="600"/>
          </a:pPr>
          <a:endParaRPr lang="pl-PL"/>
        </a:p>
      </c:txPr>
    </c:legend>
    <c:plotVisOnly val="1"/>
    <c:dispBlanksAs val="gap"/>
    <c:showDLblsOverMax val="0"/>
  </c:chart>
  <c:txPr>
    <a:bodyPr/>
    <a:lstStyle/>
    <a:p>
      <a:pPr>
        <a:defRPr sz="800"/>
      </a:pPr>
      <a:endParaRPr lang="pl-PL"/>
    </a:p>
  </c:txPr>
  <c:printSettings>
    <c:headerFooter/>
    <c:pageMargins b="0.75000000000000711" l="0.70000000000000062" r="0.70000000000000062" t="0.75000000000000711"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pl-PL" sz="800"/>
              <a:t>Opłaty za energię elektryczną </a:t>
            </a:r>
            <a:r>
              <a:rPr lang="pl-PL" sz="800" baseline="0"/>
              <a:t>- faktury (2022-2023)</a:t>
            </a:r>
            <a:endParaRPr lang="pl-PL" sz="800"/>
          </a:p>
        </c:rich>
      </c:tx>
      <c:overlay val="0"/>
    </c:title>
    <c:autoTitleDeleted val="0"/>
    <c:plotArea>
      <c:layout>
        <c:manualLayout>
          <c:layoutTarget val="inner"/>
          <c:xMode val="edge"/>
          <c:yMode val="edge"/>
          <c:x val="8.0778018409652028E-2"/>
          <c:y val="0.1680455032893742"/>
          <c:w val="0.87072806661875124"/>
          <c:h val="0.65465773364306834"/>
        </c:manualLayout>
      </c:layout>
      <c:lineChart>
        <c:grouping val="standard"/>
        <c:varyColors val="0"/>
        <c:ser>
          <c:idx val="0"/>
          <c:order val="0"/>
          <c:tx>
            <c:strRef>
              <c:f>'5_EN_EL1'!$D$4</c:f>
              <c:strCache>
                <c:ptCount val="1"/>
                <c:pt idx="0">
                  <c:v>2022</c:v>
                </c:pt>
              </c:strCache>
            </c:strRef>
          </c:tx>
          <c:marker>
            <c:symbol val="none"/>
          </c:marker>
          <c:cat>
            <c:strRef>
              <c:f>'5_EN_EL1'!$J$6:$J$17</c:f>
              <c:strCache>
                <c:ptCount val="12"/>
                <c:pt idx="0">
                  <c:v>I </c:v>
                </c:pt>
                <c:pt idx="1">
                  <c:v>II</c:v>
                </c:pt>
                <c:pt idx="2">
                  <c:v>III</c:v>
                </c:pt>
                <c:pt idx="3">
                  <c:v>IV</c:v>
                </c:pt>
                <c:pt idx="4">
                  <c:v>V</c:v>
                </c:pt>
                <c:pt idx="5">
                  <c:v>VI</c:v>
                </c:pt>
                <c:pt idx="6">
                  <c:v>VII</c:v>
                </c:pt>
                <c:pt idx="7">
                  <c:v>VIII</c:v>
                </c:pt>
                <c:pt idx="8">
                  <c:v>IX</c:v>
                </c:pt>
                <c:pt idx="9">
                  <c:v>X</c:v>
                </c:pt>
                <c:pt idx="10">
                  <c:v>XI</c:v>
                </c:pt>
                <c:pt idx="11">
                  <c:v>XII</c:v>
                </c:pt>
              </c:strCache>
            </c:strRef>
          </c:cat>
          <c:val>
            <c:numRef>
              <c:f>'5_EN_EL1'!$F$6:$F$17</c:f>
              <c:numCache>
                <c:formatCode>#,##0.00</c:formatCode>
                <c:ptCount val="12"/>
                <c:pt idx="0">
                  <c:v>1284.5033898305085</c:v>
                </c:pt>
                <c:pt idx="1">
                  <c:v>1160.1966101694914</c:v>
                </c:pt>
                <c:pt idx="2">
                  <c:v>1502.4378688524589</c:v>
                </c:pt>
                <c:pt idx="3">
                  <c:v>1453.9721311475407</c:v>
                </c:pt>
                <c:pt idx="4">
                  <c:v>1536.4159016393442</c:v>
                </c:pt>
                <c:pt idx="5">
                  <c:v>1486.8540983606556</c:v>
                </c:pt>
                <c:pt idx="6">
                  <c:v>1869.83</c:v>
                </c:pt>
                <c:pt idx="7">
                  <c:v>1869.83</c:v>
                </c:pt>
                <c:pt idx="8">
                  <c:v>2788.1606557377049</c:v>
                </c:pt>
                <c:pt idx="9">
                  <c:v>2881.0993442622948</c:v>
                </c:pt>
                <c:pt idx="10">
                  <c:v>2703.034426229508</c:v>
                </c:pt>
                <c:pt idx="11">
                  <c:v>2793.1355737704916</c:v>
                </c:pt>
              </c:numCache>
            </c:numRef>
          </c:val>
          <c:smooth val="1"/>
          <c:extLst>
            <c:ext xmlns:c16="http://schemas.microsoft.com/office/drawing/2014/chart" uri="{C3380CC4-5D6E-409C-BE32-E72D297353CC}">
              <c16:uniqueId val="{00000000-070E-4232-8672-B1BD90F2B22F}"/>
            </c:ext>
          </c:extLst>
        </c:ser>
        <c:ser>
          <c:idx val="1"/>
          <c:order val="1"/>
          <c:tx>
            <c:strRef>
              <c:f>'5_EN_EL1'!$J$4</c:f>
              <c:strCache>
                <c:ptCount val="1"/>
                <c:pt idx="0">
                  <c:v>2023</c:v>
                </c:pt>
              </c:strCache>
            </c:strRef>
          </c:tx>
          <c:marker>
            <c:symbol val="none"/>
          </c:marker>
          <c:cat>
            <c:strRef>
              <c:f>'5_EN_EL1'!$J$6:$J$17</c:f>
              <c:strCache>
                <c:ptCount val="12"/>
                <c:pt idx="0">
                  <c:v>I </c:v>
                </c:pt>
                <c:pt idx="1">
                  <c:v>II</c:v>
                </c:pt>
                <c:pt idx="2">
                  <c:v>III</c:v>
                </c:pt>
                <c:pt idx="3">
                  <c:v>IV</c:v>
                </c:pt>
                <c:pt idx="4">
                  <c:v>V</c:v>
                </c:pt>
                <c:pt idx="5">
                  <c:v>VI</c:v>
                </c:pt>
                <c:pt idx="6">
                  <c:v>VII</c:v>
                </c:pt>
                <c:pt idx="7">
                  <c:v>VIII</c:v>
                </c:pt>
                <c:pt idx="8">
                  <c:v>IX</c:v>
                </c:pt>
                <c:pt idx="9">
                  <c:v>X</c:v>
                </c:pt>
                <c:pt idx="10">
                  <c:v>XI</c:v>
                </c:pt>
                <c:pt idx="11">
                  <c:v>XII</c:v>
                </c:pt>
              </c:strCache>
            </c:strRef>
          </c:cat>
          <c:val>
            <c:numRef>
              <c:f>'5_EN_EL1'!$L$6:$L$17</c:f>
              <c:numCache>
                <c:formatCode>#,##0.00</c:formatCode>
                <c:ptCount val="12"/>
                <c:pt idx="0">
                  <c:v>1984.388813559322</c:v>
                </c:pt>
                <c:pt idx="1">
                  <c:v>1792.351186440678</c:v>
                </c:pt>
                <c:pt idx="2">
                  <c:v>1693.123442622951</c:v>
                </c:pt>
                <c:pt idx="3">
                  <c:v>1638.5065573770494</c:v>
                </c:pt>
                <c:pt idx="4">
                  <c:v>1526.0588524590164</c:v>
                </c:pt>
                <c:pt idx="5">
                  <c:v>1476.8311475409835</c:v>
                </c:pt>
                <c:pt idx="6">
                  <c:v>1668.39</c:v>
                </c:pt>
                <c:pt idx="7">
                  <c:v>1668.39</c:v>
                </c:pt>
                <c:pt idx="8">
                  <c:v>1714.7016393442623</c:v>
                </c:pt>
                <c:pt idx="9">
                  <c:v>1771.8583606557377</c:v>
                </c:pt>
                <c:pt idx="10">
                  <c:v>1226.8672131147541</c:v>
                </c:pt>
                <c:pt idx="11">
                  <c:v>1267.762786885246</c:v>
                </c:pt>
              </c:numCache>
            </c:numRef>
          </c:val>
          <c:smooth val="1"/>
          <c:extLst>
            <c:ext xmlns:c16="http://schemas.microsoft.com/office/drawing/2014/chart" uri="{C3380CC4-5D6E-409C-BE32-E72D297353CC}">
              <c16:uniqueId val="{00000001-070E-4232-8672-B1BD90F2B22F}"/>
            </c:ext>
          </c:extLst>
        </c:ser>
        <c:dLbls>
          <c:showLegendKey val="0"/>
          <c:showVal val="0"/>
          <c:showCatName val="0"/>
          <c:showSerName val="0"/>
          <c:showPercent val="0"/>
          <c:showBubbleSize val="0"/>
        </c:dLbls>
        <c:smooth val="0"/>
        <c:axId val="159971200"/>
        <c:axId val="159972736"/>
      </c:lineChart>
      <c:catAx>
        <c:axId val="159971200"/>
        <c:scaling>
          <c:orientation val="minMax"/>
        </c:scaling>
        <c:delete val="0"/>
        <c:axPos val="b"/>
        <c:numFmt formatCode="General" sourceLinked="0"/>
        <c:majorTickMark val="none"/>
        <c:minorTickMark val="none"/>
        <c:tickLblPos val="nextTo"/>
        <c:txPr>
          <a:bodyPr/>
          <a:lstStyle/>
          <a:p>
            <a:pPr>
              <a:defRPr sz="600"/>
            </a:pPr>
            <a:endParaRPr lang="pl-PL"/>
          </a:p>
        </c:txPr>
        <c:crossAx val="159972736"/>
        <c:crosses val="autoZero"/>
        <c:auto val="1"/>
        <c:lblAlgn val="ctr"/>
        <c:lblOffset val="100"/>
        <c:noMultiLvlLbl val="0"/>
      </c:catAx>
      <c:valAx>
        <c:axId val="159972736"/>
        <c:scaling>
          <c:orientation val="minMax"/>
          <c:max val="4000"/>
          <c:min val="0"/>
        </c:scaling>
        <c:delete val="0"/>
        <c:axPos val="l"/>
        <c:majorGridlines/>
        <c:title>
          <c:tx>
            <c:rich>
              <a:bodyPr rot="0" vert="horz"/>
              <a:lstStyle/>
              <a:p>
                <a:pPr>
                  <a:defRPr/>
                </a:pPr>
                <a:r>
                  <a:rPr lang="pl-PL"/>
                  <a:t>[zł]</a:t>
                </a:r>
              </a:p>
            </c:rich>
          </c:tx>
          <c:layout>
            <c:manualLayout>
              <c:xMode val="edge"/>
              <c:yMode val="edge"/>
              <c:x val="4.1671957551486505E-2"/>
              <c:y val="3.1469811890092958E-2"/>
            </c:manualLayout>
          </c:layout>
          <c:overlay val="0"/>
        </c:title>
        <c:numFmt formatCode="#,##0" sourceLinked="0"/>
        <c:majorTickMark val="none"/>
        <c:minorTickMark val="none"/>
        <c:tickLblPos val="nextTo"/>
        <c:txPr>
          <a:bodyPr/>
          <a:lstStyle/>
          <a:p>
            <a:pPr>
              <a:defRPr sz="600"/>
            </a:pPr>
            <a:endParaRPr lang="pl-PL"/>
          </a:p>
        </c:txPr>
        <c:crossAx val="159971200"/>
        <c:crosses val="autoZero"/>
        <c:crossBetween val="midCat"/>
        <c:majorUnit val="1000"/>
      </c:valAx>
    </c:plotArea>
    <c:legend>
      <c:legendPos val="b"/>
      <c:layout>
        <c:manualLayout>
          <c:xMode val="edge"/>
          <c:yMode val="edge"/>
          <c:x val="0.37935074932066076"/>
          <c:y val="0.89478180732850565"/>
          <c:w val="0.24129850135869924"/>
          <c:h val="8.0822221080328494E-2"/>
        </c:manualLayout>
      </c:layout>
      <c:overlay val="0"/>
      <c:txPr>
        <a:bodyPr/>
        <a:lstStyle/>
        <a:p>
          <a:pPr>
            <a:defRPr sz="600"/>
          </a:pPr>
          <a:endParaRPr lang="pl-PL"/>
        </a:p>
      </c:txPr>
    </c:legend>
    <c:plotVisOnly val="1"/>
    <c:dispBlanksAs val="gap"/>
    <c:showDLblsOverMax val="0"/>
  </c:chart>
  <c:txPr>
    <a:bodyPr/>
    <a:lstStyle/>
    <a:p>
      <a:pPr>
        <a:defRPr sz="800"/>
      </a:pPr>
      <a:endParaRPr lang="pl-PL"/>
    </a:p>
  </c:txPr>
  <c:printSettings>
    <c:headerFooter/>
    <c:pageMargins b="0.75000000000000733" l="0.70000000000000062" r="0.70000000000000062" t="0.75000000000000733"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pl-PL" sz="800" baseline="0"/>
              <a:t>Średni koszt dystrybucji energii elektrycznej (2023)</a:t>
            </a:r>
            <a:endParaRPr lang="pl-PL" sz="800"/>
          </a:p>
        </c:rich>
      </c:tx>
      <c:overlay val="0"/>
    </c:title>
    <c:autoTitleDeleted val="0"/>
    <c:plotArea>
      <c:layout>
        <c:manualLayout>
          <c:layoutTarget val="inner"/>
          <c:xMode val="edge"/>
          <c:yMode val="edge"/>
          <c:x val="8.0778018409652028E-2"/>
          <c:y val="0.17414449618717281"/>
          <c:w val="0.87072806661875179"/>
          <c:h val="0.64855874074525177"/>
        </c:manualLayout>
      </c:layout>
      <c:lineChart>
        <c:grouping val="standard"/>
        <c:varyColors val="0"/>
        <c:ser>
          <c:idx val="0"/>
          <c:order val="0"/>
          <c:tx>
            <c:strRef>
              <c:f>'5_EN_EL1'!$M$4</c:f>
              <c:strCache>
                <c:ptCount val="1"/>
                <c:pt idx="0">
                  <c:v>średnia</c:v>
                </c:pt>
              </c:strCache>
            </c:strRef>
          </c:tx>
          <c:marker>
            <c:symbol val="none"/>
          </c:marker>
          <c:cat>
            <c:strRef>
              <c:f>'5_EN_EL1'!$J$6:$J$17</c:f>
              <c:strCache>
                <c:ptCount val="12"/>
                <c:pt idx="0">
                  <c:v>I </c:v>
                </c:pt>
                <c:pt idx="1">
                  <c:v>II</c:v>
                </c:pt>
                <c:pt idx="2">
                  <c:v>III</c:v>
                </c:pt>
                <c:pt idx="3">
                  <c:v>IV</c:v>
                </c:pt>
                <c:pt idx="4">
                  <c:v>V</c:v>
                </c:pt>
                <c:pt idx="5">
                  <c:v>VI</c:v>
                </c:pt>
                <c:pt idx="6">
                  <c:v>VII</c:v>
                </c:pt>
                <c:pt idx="7">
                  <c:v>VIII</c:v>
                </c:pt>
                <c:pt idx="8">
                  <c:v>IX</c:v>
                </c:pt>
                <c:pt idx="9">
                  <c:v>X</c:v>
                </c:pt>
                <c:pt idx="10">
                  <c:v>XI</c:v>
                </c:pt>
                <c:pt idx="11">
                  <c:v>XII</c:v>
                </c:pt>
              </c:strCache>
            </c:strRef>
          </c:cat>
          <c:val>
            <c:numRef>
              <c:f>'5_EN_EL1'!$M$6:$M$17</c:f>
              <c:numCache>
                <c:formatCode>#\ ##0.00\ _z_ł</c:formatCode>
                <c:ptCount val="12"/>
                <c:pt idx="0">
                  <c:v>1.45</c:v>
                </c:pt>
                <c:pt idx="1">
                  <c:v>1.45</c:v>
                </c:pt>
                <c:pt idx="2">
                  <c:v>1.56</c:v>
                </c:pt>
                <c:pt idx="3">
                  <c:v>1.56</c:v>
                </c:pt>
                <c:pt idx="4">
                  <c:v>1.58</c:v>
                </c:pt>
                <c:pt idx="5">
                  <c:v>1.58</c:v>
                </c:pt>
                <c:pt idx="6">
                  <c:v>1.55</c:v>
                </c:pt>
                <c:pt idx="7">
                  <c:v>1.55</c:v>
                </c:pt>
                <c:pt idx="8">
                  <c:v>1.56</c:v>
                </c:pt>
                <c:pt idx="9">
                  <c:v>1.56</c:v>
                </c:pt>
                <c:pt idx="10">
                  <c:v>1.0900000000000001</c:v>
                </c:pt>
                <c:pt idx="11">
                  <c:v>1.0900000000000001</c:v>
                </c:pt>
              </c:numCache>
            </c:numRef>
          </c:val>
          <c:smooth val="1"/>
          <c:extLst>
            <c:ext xmlns:c16="http://schemas.microsoft.com/office/drawing/2014/chart" uri="{C3380CC4-5D6E-409C-BE32-E72D297353CC}">
              <c16:uniqueId val="{00000000-41B0-4967-B37F-E3056A501C32}"/>
            </c:ext>
          </c:extLst>
        </c:ser>
        <c:ser>
          <c:idx val="1"/>
          <c:order val="1"/>
          <c:tx>
            <c:strRef>
              <c:f>'5_EN_EL1'!$P$4</c:f>
              <c:strCache>
                <c:ptCount val="1"/>
                <c:pt idx="0">
                  <c:v>średnia roczna</c:v>
                </c:pt>
              </c:strCache>
            </c:strRef>
          </c:tx>
          <c:marker>
            <c:symbol val="none"/>
          </c:marker>
          <c:cat>
            <c:strRef>
              <c:f>'5_EN_EL1'!$J$6:$J$17</c:f>
              <c:strCache>
                <c:ptCount val="12"/>
                <c:pt idx="0">
                  <c:v>I </c:v>
                </c:pt>
                <c:pt idx="1">
                  <c:v>II</c:v>
                </c:pt>
                <c:pt idx="2">
                  <c:v>III</c:v>
                </c:pt>
                <c:pt idx="3">
                  <c:v>IV</c:v>
                </c:pt>
                <c:pt idx="4">
                  <c:v>V</c:v>
                </c:pt>
                <c:pt idx="5">
                  <c:v>VI</c:v>
                </c:pt>
                <c:pt idx="6">
                  <c:v>VII</c:v>
                </c:pt>
                <c:pt idx="7">
                  <c:v>VIII</c:v>
                </c:pt>
                <c:pt idx="8">
                  <c:v>IX</c:v>
                </c:pt>
                <c:pt idx="9">
                  <c:v>X</c:v>
                </c:pt>
                <c:pt idx="10">
                  <c:v>XI</c:v>
                </c:pt>
                <c:pt idx="11">
                  <c:v>XII</c:v>
                </c:pt>
              </c:strCache>
            </c:strRef>
          </c:cat>
          <c:val>
            <c:numRef>
              <c:f>'5_EN_EL1'!$P$6:$P$17</c:f>
              <c:numCache>
                <c:formatCode>#\ ##0.00\ _z_ł</c:formatCode>
                <c:ptCount val="12"/>
                <c:pt idx="0">
                  <c:v>1.46</c:v>
                </c:pt>
                <c:pt idx="1">
                  <c:v>1.46</c:v>
                </c:pt>
                <c:pt idx="2">
                  <c:v>1.46</c:v>
                </c:pt>
                <c:pt idx="3">
                  <c:v>1.46</c:v>
                </c:pt>
                <c:pt idx="4">
                  <c:v>1.46</c:v>
                </c:pt>
                <c:pt idx="5">
                  <c:v>1.46</c:v>
                </c:pt>
                <c:pt idx="6">
                  <c:v>1.46</c:v>
                </c:pt>
                <c:pt idx="7">
                  <c:v>1.46</c:v>
                </c:pt>
                <c:pt idx="8">
                  <c:v>1.46</c:v>
                </c:pt>
                <c:pt idx="9">
                  <c:v>1.46</c:v>
                </c:pt>
                <c:pt idx="10">
                  <c:v>1.46</c:v>
                </c:pt>
                <c:pt idx="11">
                  <c:v>1.46</c:v>
                </c:pt>
              </c:numCache>
            </c:numRef>
          </c:val>
          <c:smooth val="1"/>
          <c:extLst>
            <c:ext xmlns:c16="http://schemas.microsoft.com/office/drawing/2014/chart" uri="{C3380CC4-5D6E-409C-BE32-E72D297353CC}">
              <c16:uniqueId val="{00000001-41B0-4967-B37F-E3056A501C32}"/>
            </c:ext>
          </c:extLst>
        </c:ser>
        <c:dLbls>
          <c:showLegendKey val="0"/>
          <c:showVal val="0"/>
          <c:showCatName val="0"/>
          <c:showSerName val="0"/>
          <c:showPercent val="0"/>
          <c:showBubbleSize val="0"/>
        </c:dLbls>
        <c:smooth val="0"/>
        <c:axId val="161576832"/>
        <c:axId val="161578368"/>
      </c:lineChart>
      <c:catAx>
        <c:axId val="161576832"/>
        <c:scaling>
          <c:orientation val="minMax"/>
        </c:scaling>
        <c:delete val="0"/>
        <c:axPos val="b"/>
        <c:numFmt formatCode="General" sourceLinked="0"/>
        <c:majorTickMark val="none"/>
        <c:minorTickMark val="none"/>
        <c:tickLblPos val="nextTo"/>
        <c:txPr>
          <a:bodyPr/>
          <a:lstStyle/>
          <a:p>
            <a:pPr>
              <a:defRPr sz="600"/>
            </a:pPr>
            <a:endParaRPr lang="pl-PL"/>
          </a:p>
        </c:txPr>
        <c:crossAx val="161578368"/>
        <c:crosses val="autoZero"/>
        <c:auto val="1"/>
        <c:lblAlgn val="ctr"/>
        <c:lblOffset val="100"/>
        <c:noMultiLvlLbl val="0"/>
      </c:catAx>
      <c:valAx>
        <c:axId val="161578368"/>
        <c:scaling>
          <c:orientation val="minMax"/>
        </c:scaling>
        <c:delete val="0"/>
        <c:axPos val="l"/>
        <c:majorGridlines/>
        <c:title>
          <c:tx>
            <c:rich>
              <a:bodyPr rot="0" vert="horz"/>
              <a:lstStyle/>
              <a:p>
                <a:pPr>
                  <a:defRPr/>
                </a:pPr>
                <a:r>
                  <a:rPr lang="pl-PL"/>
                  <a:t>[zł]/kWh]</a:t>
                </a:r>
              </a:p>
            </c:rich>
          </c:tx>
          <c:layout>
            <c:manualLayout>
              <c:xMode val="edge"/>
              <c:yMode val="edge"/>
              <c:x val="4.1671957551486505E-2"/>
              <c:y val="3.1469811890092958E-2"/>
            </c:manualLayout>
          </c:layout>
          <c:overlay val="0"/>
        </c:title>
        <c:numFmt formatCode="#,##0.00" sourceLinked="0"/>
        <c:majorTickMark val="none"/>
        <c:minorTickMark val="none"/>
        <c:tickLblPos val="nextTo"/>
        <c:txPr>
          <a:bodyPr/>
          <a:lstStyle/>
          <a:p>
            <a:pPr>
              <a:defRPr sz="600"/>
            </a:pPr>
            <a:endParaRPr lang="pl-PL"/>
          </a:p>
        </c:txPr>
        <c:crossAx val="161576832"/>
        <c:crosses val="autoZero"/>
        <c:crossBetween val="midCat"/>
        <c:majorUnit val="0.2"/>
      </c:valAx>
    </c:plotArea>
    <c:legend>
      <c:legendPos val="b"/>
      <c:layout>
        <c:manualLayout>
          <c:xMode val="edge"/>
          <c:yMode val="edge"/>
          <c:x val="0.32096127422605447"/>
          <c:y val="0.90088080022628692"/>
          <c:w val="0.37197970752281417"/>
          <c:h val="8.0822221080328494E-2"/>
        </c:manualLayout>
      </c:layout>
      <c:overlay val="0"/>
      <c:txPr>
        <a:bodyPr/>
        <a:lstStyle/>
        <a:p>
          <a:pPr>
            <a:defRPr sz="600"/>
          </a:pPr>
          <a:endParaRPr lang="pl-PL"/>
        </a:p>
      </c:txPr>
    </c:legend>
    <c:plotVisOnly val="1"/>
    <c:dispBlanksAs val="gap"/>
    <c:showDLblsOverMax val="0"/>
  </c:chart>
  <c:txPr>
    <a:bodyPr/>
    <a:lstStyle/>
    <a:p>
      <a:pPr>
        <a:defRPr sz="800"/>
      </a:pPr>
      <a:endParaRPr lang="pl-PL"/>
    </a:p>
  </c:txPr>
  <c:printSettings>
    <c:headerFooter/>
    <c:pageMargins b="0.75000000000000755" l="0.70000000000000062" r="0.70000000000000062" t="0.75000000000000755" header="0.30000000000000032" footer="0.30000000000000032"/>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pl-PL" sz="800"/>
              <a:t>Opłaty za przekroczenie tg fi </a:t>
            </a:r>
            <a:r>
              <a:rPr lang="pl-PL" sz="800" baseline="0"/>
              <a:t>- faktury (2022-2023)</a:t>
            </a:r>
            <a:endParaRPr lang="pl-PL" sz="800"/>
          </a:p>
        </c:rich>
      </c:tx>
      <c:overlay val="0"/>
    </c:title>
    <c:autoTitleDeleted val="0"/>
    <c:plotArea>
      <c:layout>
        <c:manualLayout>
          <c:layoutTarget val="inner"/>
          <c:xMode val="edge"/>
          <c:yMode val="edge"/>
          <c:x val="8.0778018409652028E-2"/>
          <c:y val="0.1619465103915794"/>
          <c:w val="0.87072806661875124"/>
          <c:h val="0.66075672654085704"/>
        </c:manualLayout>
      </c:layout>
      <c:lineChart>
        <c:grouping val="standard"/>
        <c:varyColors val="0"/>
        <c:ser>
          <c:idx val="0"/>
          <c:order val="0"/>
          <c:tx>
            <c:strRef>
              <c:f>'6_EN_EL2'!$D$4</c:f>
              <c:strCache>
                <c:ptCount val="1"/>
                <c:pt idx="0">
                  <c:v>2022</c:v>
                </c:pt>
              </c:strCache>
            </c:strRef>
          </c:tx>
          <c:marker>
            <c:symbol val="none"/>
          </c:marker>
          <c:cat>
            <c:strRef>
              <c:f>'6_EN_EL2'!$K$6:$K$17</c:f>
              <c:strCache>
                <c:ptCount val="12"/>
                <c:pt idx="0">
                  <c:v>I </c:v>
                </c:pt>
                <c:pt idx="1">
                  <c:v>II</c:v>
                </c:pt>
                <c:pt idx="2">
                  <c:v>III</c:v>
                </c:pt>
                <c:pt idx="3">
                  <c:v>IV</c:v>
                </c:pt>
                <c:pt idx="4">
                  <c:v>V</c:v>
                </c:pt>
                <c:pt idx="5">
                  <c:v>VI</c:v>
                </c:pt>
                <c:pt idx="6">
                  <c:v>VII</c:v>
                </c:pt>
                <c:pt idx="7">
                  <c:v>VIII</c:v>
                </c:pt>
                <c:pt idx="8">
                  <c:v>IX</c:v>
                </c:pt>
                <c:pt idx="9">
                  <c:v>X</c:v>
                </c:pt>
                <c:pt idx="10">
                  <c:v>XI</c:v>
                </c:pt>
                <c:pt idx="11">
                  <c:v>XII</c:v>
                </c:pt>
              </c:strCache>
            </c:strRef>
          </c:cat>
          <c:val>
            <c:numRef>
              <c:f>'6_EN_EL2'!$G$6:$G$17</c:f>
              <c:numCache>
                <c:formatCode>#\ ##0.00\ _z_ł</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1"/>
          <c:extLst>
            <c:ext xmlns:c16="http://schemas.microsoft.com/office/drawing/2014/chart" uri="{C3380CC4-5D6E-409C-BE32-E72D297353CC}">
              <c16:uniqueId val="{00000000-29B0-496D-B0DB-36CE163D35FB}"/>
            </c:ext>
          </c:extLst>
        </c:ser>
        <c:ser>
          <c:idx val="1"/>
          <c:order val="1"/>
          <c:tx>
            <c:strRef>
              <c:f>'6_EN_EL2'!$K$4</c:f>
              <c:strCache>
                <c:ptCount val="1"/>
                <c:pt idx="0">
                  <c:v>2022</c:v>
                </c:pt>
              </c:strCache>
            </c:strRef>
          </c:tx>
          <c:marker>
            <c:symbol val="none"/>
          </c:marker>
          <c:cat>
            <c:strRef>
              <c:f>'6_EN_EL2'!$K$6:$K$17</c:f>
              <c:strCache>
                <c:ptCount val="12"/>
                <c:pt idx="0">
                  <c:v>I </c:v>
                </c:pt>
                <c:pt idx="1">
                  <c:v>II</c:v>
                </c:pt>
                <c:pt idx="2">
                  <c:v>III</c:v>
                </c:pt>
                <c:pt idx="3">
                  <c:v>IV</c:v>
                </c:pt>
                <c:pt idx="4">
                  <c:v>V</c:v>
                </c:pt>
                <c:pt idx="5">
                  <c:v>VI</c:v>
                </c:pt>
                <c:pt idx="6">
                  <c:v>VII</c:v>
                </c:pt>
                <c:pt idx="7">
                  <c:v>VIII</c:v>
                </c:pt>
                <c:pt idx="8">
                  <c:v>IX</c:v>
                </c:pt>
                <c:pt idx="9">
                  <c:v>X</c:v>
                </c:pt>
                <c:pt idx="10">
                  <c:v>XI</c:v>
                </c:pt>
                <c:pt idx="11">
                  <c:v>XII</c:v>
                </c:pt>
              </c:strCache>
            </c:strRef>
          </c:cat>
          <c:val>
            <c:numRef>
              <c:f>'6_EN_EL2'!$N$6:$N$17</c:f>
              <c:numCache>
                <c:formatCode>#\ ##0.00\ _z_ł</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1"/>
          <c:extLst>
            <c:ext xmlns:c16="http://schemas.microsoft.com/office/drawing/2014/chart" uri="{C3380CC4-5D6E-409C-BE32-E72D297353CC}">
              <c16:uniqueId val="{00000001-29B0-496D-B0DB-36CE163D35FB}"/>
            </c:ext>
          </c:extLst>
        </c:ser>
        <c:dLbls>
          <c:showLegendKey val="0"/>
          <c:showVal val="0"/>
          <c:showCatName val="0"/>
          <c:showSerName val="0"/>
          <c:showPercent val="0"/>
          <c:showBubbleSize val="0"/>
        </c:dLbls>
        <c:smooth val="0"/>
        <c:axId val="161806976"/>
        <c:axId val="161812864"/>
      </c:lineChart>
      <c:catAx>
        <c:axId val="161806976"/>
        <c:scaling>
          <c:orientation val="minMax"/>
        </c:scaling>
        <c:delete val="0"/>
        <c:axPos val="b"/>
        <c:numFmt formatCode="General" sourceLinked="0"/>
        <c:majorTickMark val="none"/>
        <c:minorTickMark val="none"/>
        <c:tickLblPos val="nextTo"/>
        <c:txPr>
          <a:bodyPr/>
          <a:lstStyle/>
          <a:p>
            <a:pPr>
              <a:defRPr sz="600"/>
            </a:pPr>
            <a:endParaRPr lang="pl-PL"/>
          </a:p>
        </c:txPr>
        <c:crossAx val="161812864"/>
        <c:crosses val="autoZero"/>
        <c:auto val="1"/>
        <c:lblAlgn val="ctr"/>
        <c:lblOffset val="100"/>
        <c:noMultiLvlLbl val="0"/>
      </c:catAx>
      <c:valAx>
        <c:axId val="161812864"/>
        <c:scaling>
          <c:orientation val="minMax"/>
        </c:scaling>
        <c:delete val="0"/>
        <c:axPos val="l"/>
        <c:majorGridlines/>
        <c:title>
          <c:tx>
            <c:rich>
              <a:bodyPr rot="0" vert="horz"/>
              <a:lstStyle/>
              <a:p>
                <a:pPr>
                  <a:defRPr/>
                </a:pPr>
                <a:r>
                  <a:rPr lang="pl-PL"/>
                  <a:t>[zł]</a:t>
                </a:r>
              </a:p>
            </c:rich>
          </c:tx>
          <c:layout>
            <c:manualLayout>
              <c:xMode val="edge"/>
              <c:yMode val="edge"/>
              <c:x val="4.1671957551486505E-2"/>
              <c:y val="3.1469811890092958E-2"/>
            </c:manualLayout>
          </c:layout>
          <c:overlay val="0"/>
        </c:title>
        <c:numFmt formatCode="#,##0.00" sourceLinked="0"/>
        <c:majorTickMark val="none"/>
        <c:minorTickMark val="none"/>
        <c:tickLblPos val="nextTo"/>
        <c:txPr>
          <a:bodyPr/>
          <a:lstStyle/>
          <a:p>
            <a:pPr>
              <a:defRPr sz="600"/>
            </a:pPr>
            <a:endParaRPr lang="pl-PL"/>
          </a:p>
        </c:txPr>
        <c:crossAx val="161806976"/>
        <c:crosses val="autoZero"/>
        <c:crossBetween val="midCat"/>
        <c:majorUnit val="0.25"/>
      </c:valAx>
    </c:plotArea>
    <c:legend>
      <c:legendPos val="b"/>
      <c:layout>
        <c:manualLayout>
          <c:xMode val="edge"/>
          <c:yMode val="edge"/>
          <c:x val="0.3793507493206611"/>
          <c:y val="0.89478180732850598"/>
          <c:w val="0.24129850135869924"/>
          <c:h val="8.0822221080328494E-2"/>
        </c:manualLayout>
      </c:layout>
      <c:overlay val="0"/>
      <c:txPr>
        <a:bodyPr/>
        <a:lstStyle/>
        <a:p>
          <a:pPr>
            <a:defRPr sz="600"/>
          </a:pPr>
          <a:endParaRPr lang="pl-PL"/>
        </a:p>
      </c:txPr>
    </c:legend>
    <c:plotVisOnly val="1"/>
    <c:dispBlanksAs val="gap"/>
    <c:showDLblsOverMax val="0"/>
  </c:chart>
  <c:txPr>
    <a:bodyPr/>
    <a:lstStyle/>
    <a:p>
      <a:pPr>
        <a:defRPr sz="800"/>
      </a:pPr>
      <a:endParaRPr lang="pl-PL"/>
    </a:p>
  </c:txPr>
  <c:printSettings>
    <c:headerFooter/>
    <c:pageMargins b="0.75000000000000733" l="0.70000000000000062" r="0.70000000000000062" t="0.75000000000000733" header="0.30000000000000032" footer="0.30000000000000032"/>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pl-PL" sz="800"/>
              <a:t>Opłaty za zużycie energii biernej pojemnościowej </a:t>
            </a:r>
            <a:r>
              <a:rPr lang="pl-PL" sz="800" baseline="0"/>
              <a:t>- faktury (2022-2023)</a:t>
            </a:r>
            <a:endParaRPr lang="pl-PL" sz="800"/>
          </a:p>
        </c:rich>
      </c:tx>
      <c:overlay val="0"/>
    </c:title>
    <c:autoTitleDeleted val="0"/>
    <c:plotArea>
      <c:layout>
        <c:manualLayout>
          <c:layoutTarget val="inner"/>
          <c:xMode val="edge"/>
          <c:yMode val="edge"/>
          <c:x val="8.0778018409652028E-2"/>
          <c:y val="0.1680455032893742"/>
          <c:w val="0.87072806661875179"/>
          <c:h val="0.6546577336430689"/>
        </c:manualLayout>
      </c:layout>
      <c:lineChart>
        <c:grouping val="standard"/>
        <c:varyColors val="0"/>
        <c:ser>
          <c:idx val="0"/>
          <c:order val="0"/>
          <c:tx>
            <c:strRef>
              <c:f>'6_EN_EL2'!$D$4</c:f>
              <c:strCache>
                <c:ptCount val="1"/>
                <c:pt idx="0">
                  <c:v>2022</c:v>
                </c:pt>
              </c:strCache>
            </c:strRef>
          </c:tx>
          <c:marker>
            <c:symbol val="none"/>
          </c:marker>
          <c:cat>
            <c:strRef>
              <c:f>'6_EN_EL2'!$K$6:$K$17</c:f>
              <c:strCache>
                <c:ptCount val="12"/>
                <c:pt idx="0">
                  <c:v>I </c:v>
                </c:pt>
                <c:pt idx="1">
                  <c:v>II</c:v>
                </c:pt>
                <c:pt idx="2">
                  <c:v>III</c:v>
                </c:pt>
                <c:pt idx="3">
                  <c:v>IV</c:v>
                </c:pt>
                <c:pt idx="4">
                  <c:v>V</c:v>
                </c:pt>
                <c:pt idx="5">
                  <c:v>VI</c:v>
                </c:pt>
                <c:pt idx="6">
                  <c:v>VII</c:v>
                </c:pt>
                <c:pt idx="7">
                  <c:v>VIII</c:v>
                </c:pt>
                <c:pt idx="8">
                  <c:v>IX</c:v>
                </c:pt>
                <c:pt idx="9">
                  <c:v>X</c:v>
                </c:pt>
                <c:pt idx="10">
                  <c:v>XI</c:v>
                </c:pt>
                <c:pt idx="11">
                  <c:v>XII</c:v>
                </c:pt>
              </c:strCache>
            </c:strRef>
          </c:cat>
          <c:val>
            <c:numRef>
              <c:f>'6_EN_EL2'!$H$6:$H$17</c:f>
              <c:numCache>
                <c:formatCode>#\ ##0.00\ _z_ł</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1"/>
          <c:extLst>
            <c:ext xmlns:c16="http://schemas.microsoft.com/office/drawing/2014/chart" uri="{C3380CC4-5D6E-409C-BE32-E72D297353CC}">
              <c16:uniqueId val="{00000000-DFAB-405D-B1E6-C683C3B0810D}"/>
            </c:ext>
          </c:extLst>
        </c:ser>
        <c:ser>
          <c:idx val="1"/>
          <c:order val="1"/>
          <c:tx>
            <c:strRef>
              <c:f>'6_EN_EL2'!$K$4</c:f>
              <c:strCache>
                <c:ptCount val="1"/>
                <c:pt idx="0">
                  <c:v>2022</c:v>
                </c:pt>
              </c:strCache>
            </c:strRef>
          </c:tx>
          <c:marker>
            <c:symbol val="none"/>
          </c:marker>
          <c:cat>
            <c:strRef>
              <c:f>'6_EN_EL2'!$K$6:$K$17</c:f>
              <c:strCache>
                <c:ptCount val="12"/>
                <c:pt idx="0">
                  <c:v>I </c:v>
                </c:pt>
                <c:pt idx="1">
                  <c:v>II</c:v>
                </c:pt>
                <c:pt idx="2">
                  <c:v>III</c:v>
                </c:pt>
                <c:pt idx="3">
                  <c:v>IV</c:v>
                </c:pt>
                <c:pt idx="4">
                  <c:v>V</c:v>
                </c:pt>
                <c:pt idx="5">
                  <c:v>VI</c:v>
                </c:pt>
                <c:pt idx="6">
                  <c:v>VII</c:v>
                </c:pt>
                <c:pt idx="7">
                  <c:v>VIII</c:v>
                </c:pt>
                <c:pt idx="8">
                  <c:v>IX</c:v>
                </c:pt>
                <c:pt idx="9">
                  <c:v>X</c:v>
                </c:pt>
                <c:pt idx="10">
                  <c:v>XI</c:v>
                </c:pt>
                <c:pt idx="11">
                  <c:v>XII</c:v>
                </c:pt>
              </c:strCache>
            </c:strRef>
          </c:cat>
          <c:val>
            <c:numRef>
              <c:f>'6_EN_EL2'!$O$6:$O$17</c:f>
              <c:numCache>
                <c:formatCode>#\ ##0.00\ _z_ł</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1"/>
          <c:extLst>
            <c:ext xmlns:c16="http://schemas.microsoft.com/office/drawing/2014/chart" uri="{C3380CC4-5D6E-409C-BE32-E72D297353CC}">
              <c16:uniqueId val="{00000001-DFAB-405D-B1E6-C683C3B0810D}"/>
            </c:ext>
          </c:extLst>
        </c:ser>
        <c:dLbls>
          <c:showLegendKey val="0"/>
          <c:showVal val="0"/>
          <c:showCatName val="0"/>
          <c:showSerName val="0"/>
          <c:showPercent val="0"/>
          <c:showBubbleSize val="0"/>
        </c:dLbls>
        <c:smooth val="0"/>
        <c:axId val="166070912"/>
        <c:axId val="166076800"/>
      </c:lineChart>
      <c:catAx>
        <c:axId val="166070912"/>
        <c:scaling>
          <c:orientation val="minMax"/>
        </c:scaling>
        <c:delete val="0"/>
        <c:axPos val="b"/>
        <c:numFmt formatCode="General" sourceLinked="0"/>
        <c:majorTickMark val="none"/>
        <c:minorTickMark val="none"/>
        <c:tickLblPos val="nextTo"/>
        <c:txPr>
          <a:bodyPr/>
          <a:lstStyle/>
          <a:p>
            <a:pPr>
              <a:defRPr sz="600"/>
            </a:pPr>
            <a:endParaRPr lang="pl-PL"/>
          </a:p>
        </c:txPr>
        <c:crossAx val="166076800"/>
        <c:crosses val="autoZero"/>
        <c:auto val="1"/>
        <c:lblAlgn val="ctr"/>
        <c:lblOffset val="100"/>
        <c:noMultiLvlLbl val="0"/>
      </c:catAx>
      <c:valAx>
        <c:axId val="166076800"/>
        <c:scaling>
          <c:orientation val="minMax"/>
          <c:max val="200"/>
          <c:min val="0"/>
        </c:scaling>
        <c:delete val="0"/>
        <c:axPos val="l"/>
        <c:majorGridlines/>
        <c:title>
          <c:tx>
            <c:rich>
              <a:bodyPr rot="0" vert="horz"/>
              <a:lstStyle/>
              <a:p>
                <a:pPr>
                  <a:defRPr/>
                </a:pPr>
                <a:r>
                  <a:rPr lang="pl-PL"/>
                  <a:t>[zł]</a:t>
                </a:r>
              </a:p>
            </c:rich>
          </c:tx>
          <c:layout>
            <c:manualLayout>
              <c:xMode val="edge"/>
              <c:yMode val="edge"/>
              <c:x val="4.1671957551486505E-2"/>
              <c:y val="3.1469811890092958E-2"/>
            </c:manualLayout>
          </c:layout>
          <c:overlay val="0"/>
        </c:title>
        <c:numFmt formatCode="#,##0" sourceLinked="0"/>
        <c:majorTickMark val="none"/>
        <c:minorTickMark val="none"/>
        <c:tickLblPos val="nextTo"/>
        <c:txPr>
          <a:bodyPr/>
          <a:lstStyle/>
          <a:p>
            <a:pPr>
              <a:defRPr sz="600"/>
            </a:pPr>
            <a:endParaRPr lang="pl-PL"/>
          </a:p>
        </c:txPr>
        <c:crossAx val="166070912"/>
        <c:crosses val="autoZero"/>
        <c:crossBetween val="midCat"/>
        <c:majorUnit val="50"/>
      </c:valAx>
    </c:plotArea>
    <c:legend>
      <c:legendPos val="b"/>
      <c:layout>
        <c:manualLayout>
          <c:xMode val="edge"/>
          <c:yMode val="edge"/>
          <c:x val="0.3793507493206611"/>
          <c:y val="0.89478180732850598"/>
          <c:w val="0.24129850135869924"/>
          <c:h val="8.0822221080328494E-2"/>
        </c:manualLayout>
      </c:layout>
      <c:overlay val="0"/>
      <c:txPr>
        <a:bodyPr/>
        <a:lstStyle/>
        <a:p>
          <a:pPr>
            <a:defRPr sz="600"/>
          </a:pPr>
          <a:endParaRPr lang="pl-PL"/>
        </a:p>
      </c:txPr>
    </c:legend>
    <c:plotVisOnly val="1"/>
    <c:dispBlanksAs val="gap"/>
    <c:showDLblsOverMax val="0"/>
  </c:chart>
  <c:txPr>
    <a:bodyPr/>
    <a:lstStyle/>
    <a:p>
      <a:pPr>
        <a:defRPr sz="800"/>
      </a:pPr>
      <a:endParaRPr lang="pl-PL"/>
    </a:p>
  </c:txPr>
  <c:printSettings>
    <c:headerFooter/>
    <c:pageMargins b="0.75000000000000755" l="0.70000000000000062" r="0.70000000000000062" t="0.75000000000000755" header="0.30000000000000032" footer="0.30000000000000032"/>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pl-PL" sz="800" baseline="0"/>
              <a:t>Wykorzystanie mocy (2023)</a:t>
            </a:r>
            <a:endParaRPr lang="pl-PL" sz="800"/>
          </a:p>
        </c:rich>
      </c:tx>
      <c:overlay val="0"/>
    </c:title>
    <c:autoTitleDeleted val="0"/>
    <c:plotArea>
      <c:layout>
        <c:manualLayout>
          <c:layoutTarget val="inner"/>
          <c:xMode val="edge"/>
          <c:yMode val="edge"/>
          <c:x val="8.0778018409652028E-2"/>
          <c:y val="0.17414449618717295"/>
          <c:w val="0.87072806661875224"/>
          <c:h val="0.64855874074525155"/>
        </c:manualLayout>
      </c:layout>
      <c:lineChart>
        <c:grouping val="standard"/>
        <c:varyColors val="0"/>
        <c:ser>
          <c:idx val="0"/>
          <c:order val="0"/>
          <c:tx>
            <c:strRef>
              <c:f>'6_EN_EL2'!$F$4</c:f>
              <c:strCache>
                <c:ptCount val="1"/>
                <c:pt idx="0">
                  <c:v>moc max</c:v>
                </c:pt>
              </c:strCache>
            </c:strRef>
          </c:tx>
          <c:marker>
            <c:symbol val="none"/>
          </c:marker>
          <c:cat>
            <c:strRef>
              <c:f>'6_EN_EL2'!$K$6:$K$17</c:f>
              <c:strCache>
                <c:ptCount val="12"/>
                <c:pt idx="0">
                  <c:v>I </c:v>
                </c:pt>
                <c:pt idx="1">
                  <c:v>II</c:v>
                </c:pt>
                <c:pt idx="2">
                  <c:v>III</c:v>
                </c:pt>
                <c:pt idx="3">
                  <c:v>IV</c:v>
                </c:pt>
                <c:pt idx="4">
                  <c:v>V</c:v>
                </c:pt>
                <c:pt idx="5">
                  <c:v>VI</c:v>
                </c:pt>
                <c:pt idx="6">
                  <c:v>VII</c:v>
                </c:pt>
                <c:pt idx="7">
                  <c:v>VIII</c:v>
                </c:pt>
                <c:pt idx="8">
                  <c:v>IX</c:v>
                </c:pt>
                <c:pt idx="9">
                  <c:v>X</c:v>
                </c:pt>
                <c:pt idx="10">
                  <c:v>XI</c:v>
                </c:pt>
                <c:pt idx="11">
                  <c:v>XII</c:v>
                </c:pt>
              </c:strCache>
            </c:strRef>
          </c:cat>
          <c:val>
            <c:numRef>
              <c:f>'6_EN_EL2'!$M$6:$M$17</c:f>
              <c:numCache>
                <c:formatCode>#\ ##0.00\ _z_ł</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1"/>
          <c:extLst>
            <c:ext xmlns:c16="http://schemas.microsoft.com/office/drawing/2014/chart" uri="{C3380CC4-5D6E-409C-BE32-E72D297353CC}">
              <c16:uniqueId val="{00000000-FE2E-442E-B700-BC216E1F45DD}"/>
            </c:ext>
          </c:extLst>
        </c:ser>
        <c:ser>
          <c:idx val="1"/>
          <c:order val="1"/>
          <c:tx>
            <c:strRef>
              <c:f>'6_EN_EL2'!$E$4</c:f>
              <c:strCache>
                <c:ptCount val="1"/>
                <c:pt idx="0">
                  <c:v>moc zam.</c:v>
                </c:pt>
              </c:strCache>
            </c:strRef>
          </c:tx>
          <c:marker>
            <c:symbol val="none"/>
          </c:marker>
          <c:cat>
            <c:strRef>
              <c:f>'6_EN_EL2'!$K$6:$K$17</c:f>
              <c:strCache>
                <c:ptCount val="12"/>
                <c:pt idx="0">
                  <c:v>I </c:v>
                </c:pt>
                <c:pt idx="1">
                  <c:v>II</c:v>
                </c:pt>
                <c:pt idx="2">
                  <c:v>III</c:v>
                </c:pt>
                <c:pt idx="3">
                  <c:v>IV</c:v>
                </c:pt>
                <c:pt idx="4">
                  <c:v>V</c:v>
                </c:pt>
                <c:pt idx="5">
                  <c:v>VI</c:v>
                </c:pt>
                <c:pt idx="6">
                  <c:v>VII</c:v>
                </c:pt>
                <c:pt idx="7">
                  <c:v>VIII</c:v>
                </c:pt>
                <c:pt idx="8">
                  <c:v>IX</c:v>
                </c:pt>
                <c:pt idx="9">
                  <c:v>X</c:v>
                </c:pt>
                <c:pt idx="10">
                  <c:v>XI</c:v>
                </c:pt>
                <c:pt idx="11">
                  <c:v>XII</c:v>
                </c:pt>
              </c:strCache>
            </c:strRef>
          </c:cat>
          <c:val>
            <c:numRef>
              <c:f>'6_EN_EL2'!$L$6:$L$17</c:f>
              <c:numCache>
                <c:formatCode>#,##0.00</c:formatCode>
                <c:ptCount val="12"/>
                <c:pt idx="0">
                  <c:v>24.3</c:v>
                </c:pt>
                <c:pt idx="1">
                  <c:v>24.3</c:v>
                </c:pt>
                <c:pt idx="2">
                  <c:v>24.3</c:v>
                </c:pt>
                <c:pt idx="3">
                  <c:v>24.3</c:v>
                </c:pt>
                <c:pt idx="4">
                  <c:v>24.3</c:v>
                </c:pt>
                <c:pt idx="5">
                  <c:v>24.3</c:v>
                </c:pt>
                <c:pt idx="6">
                  <c:v>24.3</c:v>
                </c:pt>
                <c:pt idx="7">
                  <c:v>24.3</c:v>
                </c:pt>
                <c:pt idx="8">
                  <c:v>24.3</c:v>
                </c:pt>
                <c:pt idx="9">
                  <c:v>24.3</c:v>
                </c:pt>
                <c:pt idx="10">
                  <c:v>24.3</c:v>
                </c:pt>
                <c:pt idx="11">
                  <c:v>24.3</c:v>
                </c:pt>
              </c:numCache>
            </c:numRef>
          </c:val>
          <c:smooth val="1"/>
          <c:extLst>
            <c:ext xmlns:c16="http://schemas.microsoft.com/office/drawing/2014/chart" uri="{C3380CC4-5D6E-409C-BE32-E72D297353CC}">
              <c16:uniqueId val="{00000001-FE2E-442E-B700-BC216E1F45DD}"/>
            </c:ext>
          </c:extLst>
        </c:ser>
        <c:dLbls>
          <c:showLegendKey val="0"/>
          <c:showVal val="0"/>
          <c:showCatName val="0"/>
          <c:showSerName val="0"/>
          <c:showPercent val="0"/>
          <c:showBubbleSize val="0"/>
        </c:dLbls>
        <c:smooth val="0"/>
        <c:axId val="166111872"/>
        <c:axId val="166121856"/>
      </c:lineChart>
      <c:catAx>
        <c:axId val="166111872"/>
        <c:scaling>
          <c:orientation val="minMax"/>
        </c:scaling>
        <c:delete val="0"/>
        <c:axPos val="b"/>
        <c:numFmt formatCode="General" sourceLinked="0"/>
        <c:majorTickMark val="none"/>
        <c:minorTickMark val="none"/>
        <c:tickLblPos val="nextTo"/>
        <c:txPr>
          <a:bodyPr/>
          <a:lstStyle/>
          <a:p>
            <a:pPr>
              <a:defRPr sz="600"/>
            </a:pPr>
            <a:endParaRPr lang="pl-PL"/>
          </a:p>
        </c:txPr>
        <c:crossAx val="166121856"/>
        <c:crosses val="autoZero"/>
        <c:auto val="1"/>
        <c:lblAlgn val="ctr"/>
        <c:lblOffset val="100"/>
        <c:noMultiLvlLbl val="0"/>
      </c:catAx>
      <c:valAx>
        <c:axId val="166121856"/>
        <c:scaling>
          <c:orientation val="minMax"/>
          <c:max val="40"/>
        </c:scaling>
        <c:delete val="0"/>
        <c:axPos val="l"/>
        <c:majorGridlines/>
        <c:title>
          <c:tx>
            <c:rich>
              <a:bodyPr rot="0" vert="horz"/>
              <a:lstStyle/>
              <a:p>
                <a:pPr>
                  <a:defRPr/>
                </a:pPr>
                <a:r>
                  <a:rPr lang="pl-PL"/>
                  <a:t>[kW]</a:t>
                </a:r>
              </a:p>
            </c:rich>
          </c:tx>
          <c:layout>
            <c:manualLayout>
              <c:xMode val="edge"/>
              <c:yMode val="edge"/>
              <c:x val="4.1671957551486505E-2"/>
              <c:y val="3.1469811890092958E-2"/>
            </c:manualLayout>
          </c:layout>
          <c:overlay val="0"/>
        </c:title>
        <c:numFmt formatCode="#,##0" sourceLinked="0"/>
        <c:majorTickMark val="none"/>
        <c:minorTickMark val="none"/>
        <c:tickLblPos val="nextTo"/>
        <c:txPr>
          <a:bodyPr/>
          <a:lstStyle/>
          <a:p>
            <a:pPr>
              <a:defRPr sz="600"/>
            </a:pPr>
            <a:endParaRPr lang="pl-PL"/>
          </a:p>
        </c:txPr>
        <c:crossAx val="166111872"/>
        <c:crosses val="autoZero"/>
        <c:crossBetween val="midCat"/>
        <c:majorUnit val="10"/>
      </c:valAx>
    </c:plotArea>
    <c:legend>
      <c:legendPos val="b"/>
      <c:layout>
        <c:manualLayout>
          <c:xMode val="edge"/>
          <c:yMode val="edge"/>
          <c:x val="0.32096127422605464"/>
          <c:y val="0.90088080022628692"/>
          <c:w val="0.3719797075228144"/>
          <c:h val="8.0822221080328494E-2"/>
        </c:manualLayout>
      </c:layout>
      <c:overlay val="0"/>
      <c:txPr>
        <a:bodyPr/>
        <a:lstStyle/>
        <a:p>
          <a:pPr>
            <a:defRPr sz="600"/>
          </a:pPr>
          <a:endParaRPr lang="pl-PL"/>
        </a:p>
      </c:txPr>
    </c:legend>
    <c:plotVisOnly val="1"/>
    <c:dispBlanksAs val="gap"/>
    <c:showDLblsOverMax val="0"/>
  </c:chart>
  <c:txPr>
    <a:bodyPr/>
    <a:lstStyle/>
    <a:p>
      <a:pPr>
        <a:defRPr sz="800"/>
      </a:pPr>
      <a:endParaRPr lang="pl-PL"/>
    </a:p>
  </c:txPr>
  <c:printSettings>
    <c:headerFooter/>
    <c:pageMargins b="0.75000000000000777" l="0.70000000000000062" r="0.70000000000000062" t="0.75000000000000777" header="0.30000000000000032" footer="0.30000000000000032"/>
    <c:pageSetup/>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0.2. Spis tre&#347;ci'!A1"/><Relationship Id="rId4" Type="http://schemas.openxmlformats.org/officeDocument/2006/relationships/image" Target="../media/image3.png"/></Relationships>
</file>

<file path=xl/drawings/_rels/drawing2.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0.2. Spis tre&#347;ci'!A1"/></Relationships>
</file>

<file path=xl/drawings/_rels/drawing3.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0.2. Spis tre&#347;ci'!A1"/></Relationships>
</file>

<file path=xl/drawings/_rels/drawing4.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0.2. Spis tre&#347;ci'!A1"/><Relationship Id="rId4"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0.2. Spis tre&#347;ci'!A1"/><Relationship Id="rId4" Type="http://schemas.openxmlformats.org/officeDocument/2006/relationships/image" Target="../media/image7.png"/></Relationships>
</file>

<file path=xl/drawings/_rels/drawing6.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0.2. Spis tre&#347;ci'!A1"/></Relationships>
</file>

<file path=xl/drawings/_rels/drawing7.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0.2. Spis tre&#347;ci'!A1"/></Relationships>
</file>

<file path=xl/drawings/_rels/drawing8.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0.2. Spis tre&#347;ci'!A1"/></Relationships>
</file>

<file path=xl/drawings/_rels/drawing9.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0.2. Spis tre&#347;ci'!A1"/></Relationships>
</file>

<file path=xl/drawings/_rels/drawing10.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0.2. Spis tre&#347;ci'!A1"/></Relationships>
</file>

<file path=xl/drawings/_rels/drawing11.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0.2. Spis tre&#347;ci'!A1"/></Relationships>
</file>

<file path=xl/drawings/_rels/drawing12.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0.2. Spis tre&#347;ci'!A1"/></Relationships>
</file>

<file path=xl/drawings/_rels/drawing13.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0.2. Spis tre&#347;ci'!A1"/></Relationships>
</file>

<file path=xl/drawings/_rels/drawing14.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0.2. Spis tre&#347;ci'!A1"/></Relationships>
</file>

<file path=xl/drawings/_rels/drawing15.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0.2. Spis tre&#347;ci'!A1"/></Relationships>
</file>

<file path=xl/drawings/_rels/drawing16.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0.2. Spis tre&#347;ci'!A1"/></Relationships>
</file>

<file path=xl/drawings/_rels/drawing17.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s>
</file>

<file path=xl/drawings/_rels/drawing19.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s>
</file>

<file path=xl/drawings/_rels/drawing2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21.xml.rels><?xml version="1.0" encoding="UTF-8" standalone="yes"?>
<Relationships xmlns="http://schemas.openxmlformats.org/package/2006/relationships"><Relationship Id="rId1" Type="http://schemas.openxmlformats.org/officeDocument/2006/relationships/image" Target="../media/image3.png"/></Relationships>
</file>

<file path=xl/drawings/_rels/drawing22.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png"/><Relationship Id="rId1" Type="http://schemas.openxmlformats.org/officeDocument/2006/relationships/image" Target="../media/image8.png"/><Relationship Id="rId5" Type="http://schemas.openxmlformats.org/officeDocument/2006/relationships/image" Target="../media/image12.png"/><Relationship Id="rId4" Type="http://schemas.openxmlformats.org/officeDocument/2006/relationships/image" Target="../media/image1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14.emf"/><Relationship Id="rId1" Type="http://schemas.openxmlformats.org/officeDocument/2006/relationships/image" Target="../media/image13.emf"/></Relationships>
</file>

<file path=xl/drawings/_rels/drawing24.xml.rels><?xml version="1.0" encoding="UTF-8" standalone="yes"?>
<Relationships xmlns="http://schemas.openxmlformats.org/package/2006/relationships"><Relationship Id="rId1" Type="http://schemas.openxmlformats.org/officeDocument/2006/relationships/image" Target="../media/image15.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6.emf"/></Relationships>
</file>

<file path=xl/drawings/_rels/drawing27.xml.rels><?xml version="1.0" encoding="UTF-8" standalone="yes"?>
<Relationships xmlns="http://schemas.openxmlformats.org/package/2006/relationships"><Relationship Id="rId2" Type="http://schemas.openxmlformats.org/officeDocument/2006/relationships/image" Target="../media/image14.emf"/><Relationship Id="rId1" Type="http://schemas.openxmlformats.org/officeDocument/2006/relationships/image" Target="../media/image13.emf"/></Relationships>
</file>

<file path=xl/drawings/_rels/vmlDrawing1.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20320</xdr:colOff>
      <xdr:row>1</xdr:row>
      <xdr:rowOff>47597</xdr:rowOff>
    </xdr:to>
    <xdr:pic>
      <xdr:nvPicPr>
        <xdr:cNvPr id="5" name="Grafika 4" descr="Dom">
          <a:hlinkClick xmlns:r="http://schemas.openxmlformats.org/officeDocument/2006/relationships" r:id="rId1"/>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0" y="0"/>
          <a:ext cx="248920" cy="248920"/>
        </a:xfrm>
        <a:prstGeom prst="rect">
          <a:avLst/>
        </a:prstGeom>
      </xdr:spPr>
    </xdr:pic>
    <xdr:clientData/>
  </xdr:twoCellAnchor>
  <xdr:twoCellAnchor editAs="oneCell">
    <xdr:from>
      <xdr:col>3</xdr:col>
      <xdr:colOff>133351</xdr:colOff>
      <xdr:row>2</xdr:row>
      <xdr:rowOff>133350</xdr:rowOff>
    </xdr:from>
    <xdr:to>
      <xdr:col>7</xdr:col>
      <xdr:colOff>304801</xdr:colOff>
      <xdr:row>6</xdr:row>
      <xdr:rowOff>6410</xdr:rowOff>
    </xdr:to>
    <xdr:pic>
      <xdr:nvPicPr>
        <xdr:cNvPr id="2" name="Obraz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a:stretch>
          <a:fillRect/>
        </a:stretch>
      </xdr:blipFill>
      <xdr:spPr>
        <a:xfrm>
          <a:off x="1257301" y="895350"/>
          <a:ext cx="2533650" cy="91128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248920</xdr:colOff>
      <xdr:row>2</xdr:row>
      <xdr:rowOff>54571</xdr:rowOff>
    </xdr:to>
    <xdr:pic>
      <xdr:nvPicPr>
        <xdr:cNvPr id="2" name="Grafika 1" descr="Dom">
          <a:hlinkClick xmlns:r="http://schemas.openxmlformats.org/officeDocument/2006/relationships" r:id="rId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0" y="0"/>
          <a:ext cx="248920" cy="24892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248920</xdr:colOff>
      <xdr:row>0</xdr:row>
      <xdr:rowOff>248920</xdr:rowOff>
    </xdr:to>
    <xdr:pic>
      <xdr:nvPicPr>
        <xdr:cNvPr id="2" name="Grafika 1" descr="Dom">
          <a:hlinkClick xmlns:r="http://schemas.openxmlformats.org/officeDocument/2006/relationships" r:id="rId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0" y="0"/>
          <a:ext cx="248920" cy="24892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242998</xdr:colOff>
      <xdr:row>2</xdr:row>
      <xdr:rowOff>3755</xdr:rowOff>
    </xdr:to>
    <xdr:pic>
      <xdr:nvPicPr>
        <xdr:cNvPr id="3" name="Grafika 2" descr="Dom">
          <a:hlinkClick xmlns:r="http://schemas.openxmlformats.org/officeDocument/2006/relationships" r:id="rId1"/>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0" y="0"/>
          <a:ext cx="248920" cy="248920"/>
        </a:xfrm>
        <a:prstGeom prst="rect">
          <a:avLst/>
        </a:prstGeom>
      </xdr:spPr>
    </xdr:pic>
    <xdr:clientData/>
  </xdr:twoCellAnchor>
  <xdr:twoCellAnchor editAs="oneCell">
    <xdr:from>
      <xdr:col>207</xdr:col>
      <xdr:colOff>101966</xdr:colOff>
      <xdr:row>135</xdr:row>
      <xdr:rowOff>270995</xdr:rowOff>
    </xdr:from>
    <xdr:to>
      <xdr:col>219</xdr:col>
      <xdr:colOff>281693</xdr:colOff>
      <xdr:row>154</xdr:row>
      <xdr:rowOff>65378</xdr:rowOff>
    </xdr:to>
    <xdr:pic>
      <xdr:nvPicPr>
        <xdr:cNvPr id="5" name="Obraz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cstate="print"/>
        <a:stretch>
          <a:fillRect/>
        </a:stretch>
      </xdr:blipFill>
      <xdr:spPr>
        <a:xfrm>
          <a:off x="112407319" y="19556319"/>
          <a:ext cx="7300318" cy="466289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2</xdr:col>
      <xdr:colOff>1271</xdr:colOff>
      <xdr:row>1</xdr:row>
      <xdr:rowOff>37753</xdr:rowOff>
    </xdr:to>
    <xdr:pic>
      <xdr:nvPicPr>
        <xdr:cNvPr id="7" name="Grafika 6" descr="Dom">
          <a:hlinkClick xmlns:r="http://schemas.openxmlformats.org/officeDocument/2006/relationships" r:id="rId1"/>
          <a:extLst>
            <a:ext uri="{FF2B5EF4-FFF2-40B4-BE49-F238E27FC236}">
              <a16:creationId xmlns:a16="http://schemas.microsoft.com/office/drawing/2014/main" id="{00000000-0008-0000-0500-000007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0" y="0"/>
          <a:ext cx="248920" cy="248920"/>
        </a:xfrm>
        <a:prstGeom prst="rect">
          <a:avLst/>
        </a:prstGeom>
      </xdr:spPr>
    </xdr:pic>
    <xdr:clientData/>
  </xdr:twoCellAnchor>
  <xdr:twoCellAnchor editAs="oneCell">
    <xdr:from>
      <xdr:col>20</xdr:col>
      <xdr:colOff>532086</xdr:colOff>
      <xdr:row>1</xdr:row>
      <xdr:rowOff>9996</xdr:rowOff>
    </xdr:from>
    <xdr:to>
      <xdr:col>26</xdr:col>
      <xdr:colOff>338191</xdr:colOff>
      <xdr:row>32</xdr:row>
      <xdr:rowOff>167932</xdr:rowOff>
    </xdr:to>
    <xdr:pic>
      <xdr:nvPicPr>
        <xdr:cNvPr id="2" name="Obraz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4" cstate="print"/>
        <a:stretch>
          <a:fillRect/>
        </a:stretch>
      </xdr:blipFill>
      <xdr:spPr>
        <a:xfrm>
          <a:off x="10819086" y="226772"/>
          <a:ext cx="4328947" cy="6576034"/>
        </a:xfrm>
        <a:prstGeom prst="rect">
          <a:avLst/>
        </a:prstGeom>
      </xdr:spPr>
    </xdr:pic>
    <xdr:clientData/>
  </xdr:twoCellAnchor>
  <mc:AlternateContent xmlns:mc="http://schemas.openxmlformats.org/markup-compatibility/2006">
    <mc:Choice xmlns:a14="http://schemas.microsoft.com/office/drawing/2010/main" Requires="a14">
      <xdr:twoCellAnchor>
        <xdr:from>
          <xdr:col>3</xdr:col>
          <xdr:colOff>0</xdr:colOff>
          <xdr:row>7</xdr:row>
          <xdr:rowOff>0</xdr:rowOff>
        </xdr:from>
        <xdr:to>
          <xdr:col>4</xdr:col>
          <xdr:colOff>552450</xdr:colOff>
          <xdr:row>7</xdr:row>
          <xdr:rowOff>0</xdr:rowOff>
        </xdr:to>
        <xdr:sp macro="" textlink="">
          <xdr:nvSpPr>
            <xdr:cNvPr id="16391" name="Object 7" hidden="1">
              <a:extLst>
                <a:ext uri="{63B3BB69-23CF-44E3-9099-C40C66FF867C}">
                  <a14:compatExt spid="_x0000_s16391"/>
                </a:ext>
                <a:ext uri="{FF2B5EF4-FFF2-40B4-BE49-F238E27FC236}">
                  <a16:creationId xmlns:a16="http://schemas.microsoft.com/office/drawing/2014/main" id="{00000000-0008-0000-0500-0000074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95250</xdr:colOff>
          <xdr:row>7</xdr:row>
          <xdr:rowOff>0</xdr:rowOff>
        </xdr:from>
        <xdr:to>
          <xdr:col>4</xdr:col>
          <xdr:colOff>609600</xdr:colOff>
          <xdr:row>7</xdr:row>
          <xdr:rowOff>0</xdr:rowOff>
        </xdr:to>
        <xdr:sp macro="" textlink="">
          <xdr:nvSpPr>
            <xdr:cNvPr id="16392" name="Object 8" hidden="1">
              <a:extLst>
                <a:ext uri="{63B3BB69-23CF-44E3-9099-C40C66FF867C}">
                  <a14:compatExt spid="_x0000_s16392"/>
                </a:ext>
                <a:ext uri="{FF2B5EF4-FFF2-40B4-BE49-F238E27FC236}">
                  <a16:creationId xmlns:a16="http://schemas.microsoft.com/office/drawing/2014/main" id="{00000000-0008-0000-0500-0000084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0</xdr:colOff>
          <xdr:row>19</xdr:row>
          <xdr:rowOff>0</xdr:rowOff>
        </xdr:from>
        <xdr:to>
          <xdr:col>4</xdr:col>
          <xdr:colOff>552450</xdr:colOff>
          <xdr:row>19</xdr:row>
          <xdr:rowOff>0</xdr:rowOff>
        </xdr:to>
        <xdr:sp macro="" textlink="">
          <xdr:nvSpPr>
            <xdr:cNvPr id="16398" name="Object 14" hidden="1">
              <a:extLst>
                <a:ext uri="{63B3BB69-23CF-44E3-9099-C40C66FF867C}">
                  <a14:compatExt spid="_x0000_s16398"/>
                </a:ext>
                <a:ext uri="{FF2B5EF4-FFF2-40B4-BE49-F238E27FC236}">
                  <a16:creationId xmlns:a16="http://schemas.microsoft.com/office/drawing/2014/main" id="{00000000-0008-0000-0500-00000E4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95250</xdr:colOff>
          <xdr:row>19</xdr:row>
          <xdr:rowOff>0</xdr:rowOff>
        </xdr:from>
        <xdr:to>
          <xdr:col>4</xdr:col>
          <xdr:colOff>609600</xdr:colOff>
          <xdr:row>19</xdr:row>
          <xdr:rowOff>0</xdr:rowOff>
        </xdr:to>
        <xdr:sp macro="" textlink="">
          <xdr:nvSpPr>
            <xdr:cNvPr id="16399" name="Object 15" hidden="1">
              <a:extLst>
                <a:ext uri="{63B3BB69-23CF-44E3-9099-C40C66FF867C}">
                  <a14:compatExt spid="_x0000_s16399"/>
                </a:ext>
                <a:ext uri="{FF2B5EF4-FFF2-40B4-BE49-F238E27FC236}">
                  <a16:creationId xmlns:a16="http://schemas.microsoft.com/office/drawing/2014/main" id="{00000000-0008-0000-0500-00000F4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13</xdr:col>
          <xdr:colOff>0</xdr:colOff>
          <xdr:row>7</xdr:row>
          <xdr:rowOff>0</xdr:rowOff>
        </xdr:from>
        <xdr:to>
          <xdr:col>14</xdr:col>
          <xdr:colOff>552450</xdr:colOff>
          <xdr:row>7</xdr:row>
          <xdr:rowOff>0</xdr:rowOff>
        </xdr:to>
        <xdr:sp macro="" textlink="">
          <xdr:nvSpPr>
            <xdr:cNvPr id="16400" name="Object 16" hidden="1">
              <a:extLst>
                <a:ext uri="{63B3BB69-23CF-44E3-9099-C40C66FF867C}">
                  <a14:compatExt spid="_x0000_s16400"/>
                </a:ext>
                <a:ext uri="{FF2B5EF4-FFF2-40B4-BE49-F238E27FC236}">
                  <a16:creationId xmlns:a16="http://schemas.microsoft.com/office/drawing/2014/main" id="{00000000-0008-0000-0500-0000104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13</xdr:col>
          <xdr:colOff>95250</xdr:colOff>
          <xdr:row>7</xdr:row>
          <xdr:rowOff>0</xdr:rowOff>
        </xdr:from>
        <xdr:to>
          <xdr:col>14</xdr:col>
          <xdr:colOff>609600</xdr:colOff>
          <xdr:row>7</xdr:row>
          <xdr:rowOff>0</xdr:rowOff>
        </xdr:to>
        <xdr:sp macro="" textlink="">
          <xdr:nvSpPr>
            <xdr:cNvPr id="16401" name="Object 17" hidden="1">
              <a:extLst>
                <a:ext uri="{63B3BB69-23CF-44E3-9099-C40C66FF867C}">
                  <a14:compatExt spid="_x0000_s16401"/>
                </a:ext>
                <a:ext uri="{FF2B5EF4-FFF2-40B4-BE49-F238E27FC236}">
                  <a16:creationId xmlns:a16="http://schemas.microsoft.com/office/drawing/2014/main" id="{00000000-0008-0000-0500-0000114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13</xdr:col>
          <xdr:colOff>0</xdr:colOff>
          <xdr:row>19</xdr:row>
          <xdr:rowOff>0</xdr:rowOff>
        </xdr:from>
        <xdr:to>
          <xdr:col>14</xdr:col>
          <xdr:colOff>552450</xdr:colOff>
          <xdr:row>19</xdr:row>
          <xdr:rowOff>0</xdr:rowOff>
        </xdr:to>
        <xdr:sp macro="" textlink="">
          <xdr:nvSpPr>
            <xdr:cNvPr id="16402" name="Object 18" hidden="1">
              <a:extLst>
                <a:ext uri="{63B3BB69-23CF-44E3-9099-C40C66FF867C}">
                  <a14:compatExt spid="_x0000_s16402"/>
                </a:ext>
                <a:ext uri="{FF2B5EF4-FFF2-40B4-BE49-F238E27FC236}">
                  <a16:creationId xmlns:a16="http://schemas.microsoft.com/office/drawing/2014/main" id="{00000000-0008-0000-0500-0000124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13</xdr:col>
          <xdr:colOff>95250</xdr:colOff>
          <xdr:row>19</xdr:row>
          <xdr:rowOff>0</xdr:rowOff>
        </xdr:from>
        <xdr:to>
          <xdr:col>14</xdr:col>
          <xdr:colOff>609600</xdr:colOff>
          <xdr:row>19</xdr:row>
          <xdr:rowOff>0</xdr:rowOff>
        </xdr:to>
        <xdr:sp macro="" textlink="">
          <xdr:nvSpPr>
            <xdr:cNvPr id="16403" name="Object 19" hidden="1">
              <a:extLst>
                <a:ext uri="{63B3BB69-23CF-44E3-9099-C40C66FF867C}">
                  <a14:compatExt spid="_x0000_s16403"/>
                </a:ext>
                <a:ext uri="{FF2B5EF4-FFF2-40B4-BE49-F238E27FC236}">
                  <a16:creationId xmlns:a16="http://schemas.microsoft.com/office/drawing/2014/main" id="{00000000-0008-0000-0500-0000134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245110</xdr:colOff>
      <xdr:row>1</xdr:row>
      <xdr:rowOff>37241</xdr:rowOff>
    </xdr:to>
    <xdr:pic>
      <xdr:nvPicPr>
        <xdr:cNvPr id="2" name="Grafika 1" descr="Dom">
          <a:hlinkClick xmlns:r="http://schemas.openxmlformats.org/officeDocument/2006/relationships" r:id="rId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0" y="0"/>
          <a:ext cx="248920" cy="24892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245110</xdr:colOff>
      <xdr:row>0</xdr:row>
      <xdr:rowOff>245110</xdr:rowOff>
    </xdr:to>
    <xdr:pic>
      <xdr:nvPicPr>
        <xdr:cNvPr id="2" name="Grafika 1" descr="Dom">
          <a:hlinkClick xmlns:r="http://schemas.openxmlformats.org/officeDocument/2006/relationships" r:id="rId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0" y="0"/>
          <a:ext cx="248920" cy="24892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2</xdr:col>
      <xdr:colOff>2654</xdr:colOff>
      <xdr:row>1</xdr:row>
      <xdr:rowOff>3322</xdr:rowOff>
    </xdr:to>
    <xdr:pic>
      <xdr:nvPicPr>
        <xdr:cNvPr id="2" name="Grafika 1" descr="Dom">
          <a:hlinkClick xmlns:r="http://schemas.openxmlformats.org/officeDocument/2006/relationships" r:id="rId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0" y="0"/>
          <a:ext cx="248920" cy="248920"/>
        </a:xfrm>
        <a:prstGeom prst="rect">
          <a:avLst/>
        </a:prstGeom>
      </xdr:spPr>
    </xdr:pic>
    <xdr:clientData/>
  </xdr:twoCellAnchor>
  <xdr:twoCellAnchor editAs="oneCell">
    <xdr:from>
      <xdr:col>1</xdr:col>
      <xdr:colOff>0</xdr:colOff>
      <xdr:row>0</xdr:row>
      <xdr:rowOff>0</xdr:rowOff>
    </xdr:from>
    <xdr:to>
      <xdr:col>2</xdr:col>
      <xdr:colOff>443</xdr:colOff>
      <xdr:row>1</xdr:row>
      <xdr:rowOff>15994</xdr:rowOff>
    </xdr:to>
    <xdr:pic>
      <xdr:nvPicPr>
        <xdr:cNvPr id="3" name="Grafika 1" descr="Dom">
          <a:hlinkClick xmlns:r="http://schemas.openxmlformats.org/officeDocument/2006/relationships" r:id="rId1"/>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47650" y="266700"/>
          <a:ext cx="248093" cy="324457"/>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248920</xdr:colOff>
      <xdr:row>1</xdr:row>
      <xdr:rowOff>21013</xdr:rowOff>
    </xdr:to>
    <xdr:pic>
      <xdr:nvPicPr>
        <xdr:cNvPr id="2" name="Grafika 1" descr="Dom">
          <a:hlinkClick xmlns:r="http://schemas.openxmlformats.org/officeDocument/2006/relationships" r:id="rId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0" y="0"/>
          <a:ext cx="248920" cy="24892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66040</xdr:colOff>
      <xdr:row>1</xdr:row>
      <xdr:rowOff>44269</xdr:rowOff>
    </xdr:to>
    <xdr:pic>
      <xdr:nvPicPr>
        <xdr:cNvPr id="2" name="Grafika 1" descr="Dom">
          <a:hlinkClick xmlns:r="http://schemas.openxmlformats.org/officeDocument/2006/relationships" r:id="rId1"/>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0" y="0"/>
          <a:ext cx="248920" cy="24892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248920</xdr:colOff>
      <xdr:row>1</xdr:row>
      <xdr:rowOff>93742</xdr:rowOff>
    </xdr:to>
    <xdr:pic>
      <xdr:nvPicPr>
        <xdr:cNvPr id="2" name="Grafika 1" descr="Dom">
          <a:hlinkClick xmlns:r="http://schemas.openxmlformats.org/officeDocument/2006/relationships" r:id="rId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0" y="0"/>
          <a:ext cx="248920" cy="24892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245110</xdr:colOff>
      <xdr:row>2</xdr:row>
      <xdr:rowOff>56851</xdr:rowOff>
    </xdr:to>
    <xdr:pic>
      <xdr:nvPicPr>
        <xdr:cNvPr id="2" name="Grafika 1" descr="Dom">
          <a:hlinkClick xmlns:r="http://schemas.openxmlformats.org/officeDocument/2006/relationships" r:id="rId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0" y="0"/>
          <a:ext cx="248920" cy="24892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1270</xdr:colOff>
      <xdr:row>1</xdr:row>
      <xdr:rowOff>247263</xdr:rowOff>
    </xdr:to>
    <xdr:pic>
      <xdr:nvPicPr>
        <xdr:cNvPr id="2" name="Grafika 1" descr="Dom">
          <a:hlinkClick xmlns:r="http://schemas.openxmlformats.org/officeDocument/2006/relationships" r:id="rId1"/>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0" y="0"/>
          <a:ext cx="248920" cy="24892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1270</xdr:colOff>
      <xdr:row>1</xdr:row>
      <xdr:rowOff>20320</xdr:rowOff>
    </xdr:to>
    <xdr:pic>
      <xdr:nvPicPr>
        <xdr:cNvPr id="2" name="Grafika 1" descr="Dom">
          <a:hlinkClick xmlns:r="http://schemas.openxmlformats.org/officeDocument/2006/relationships" r:id="rId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0" y="0"/>
          <a:ext cx="248920" cy="24892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181</xdr:colOff>
      <xdr:row>34</xdr:row>
      <xdr:rowOff>37180</xdr:rowOff>
    </xdr:to>
    <xdr:pic>
      <xdr:nvPicPr>
        <xdr:cNvPr id="2" name="Grafika 1" descr="Dom">
          <a:hlinkClick xmlns:r="http://schemas.openxmlformats.org/officeDocument/2006/relationships" r:id="rId1"/>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0" y="0"/>
          <a:ext cx="248920" cy="24892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1270</xdr:colOff>
      <xdr:row>1</xdr:row>
      <xdr:rowOff>35560</xdr:rowOff>
    </xdr:to>
    <xdr:pic>
      <xdr:nvPicPr>
        <xdr:cNvPr id="2" name="Grafika 1" descr="Dom">
          <a:hlinkClick xmlns:r="http://schemas.openxmlformats.org/officeDocument/2006/relationships" r:id="rId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0" y="0"/>
          <a:ext cx="248920" cy="24892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2</xdr:col>
      <xdr:colOff>0</xdr:colOff>
      <xdr:row>19</xdr:row>
      <xdr:rowOff>13188</xdr:rowOff>
    </xdr:from>
    <xdr:to>
      <xdr:col>12</xdr:col>
      <xdr:colOff>427893</xdr:colOff>
      <xdr:row>31</xdr:row>
      <xdr:rowOff>161191</xdr:rowOff>
    </xdr:to>
    <xdr:graphicFrame macro="">
      <xdr:nvGraphicFramePr>
        <xdr:cNvPr id="2" name="Wykres 1">
          <a:extLst>
            <a:ext uri="{FF2B5EF4-FFF2-40B4-BE49-F238E27FC236}">
              <a16:creationId xmlns:a16="http://schemas.microsoft.com/office/drawing/2014/main" id="{00000000-0008-0000-1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241789</xdr:colOff>
      <xdr:row>32</xdr:row>
      <xdr:rowOff>73270</xdr:rowOff>
    </xdr:from>
    <xdr:to>
      <xdr:col>12</xdr:col>
      <xdr:colOff>420566</xdr:colOff>
      <xdr:row>45</xdr:row>
      <xdr:rowOff>60081</xdr:rowOff>
    </xdr:to>
    <xdr:graphicFrame macro="">
      <xdr:nvGraphicFramePr>
        <xdr:cNvPr id="3" name="Wykres 2">
          <a:extLst>
            <a:ext uri="{FF2B5EF4-FFF2-40B4-BE49-F238E27FC236}">
              <a16:creationId xmlns:a16="http://schemas.microsoft.com/office/drawing/2014/main" id="{00000000-0008-0000-1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0</xdr:colOff>
      <xdr:row>45</xdr:row>
      <xdr:rowOff>139213</xdr:rowOff>
    </xdr:from>
    <xdr:to>
      <xdr:col>12</xdr:col>
      <xdr:colOff>427893</xdr:colOff>
      <xdr:row>58</xdr:row>
      <xdr:rowOff>126024</xdr:rowOff>
    </xdr:to>
    <xdr:graphicFrame macro="">
      <xdr:nvGraphicFramePr>
        <xdr:cNvPr id="4" name="Wykres 3">
          <a:extLst>
            <a:ext uri="{FF2B5EF4-FFF2-40B4-BE49-F238E27FC236}">
              <a16:creationId xmlns:a16="http://schemas.microsoft.com/office/drawing/2014/main" id="{00000000-0008-0000-15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2</xdr:col>
      <xdr:colOff>0</xdr:colOff>
      <xdr:row>19</xdr:row>
      <xdr:rowOff>13188</xdr:rowOff>
    </xdr:from>
    <xdr:to>
      <xdr:col>12</xdr:col>
      <xdr:colOff>427893</xdr:colOff>
      <xdr:row>31</xdr:row>
      <xdr:rowOff>161191</xdr:rowOff>
    </xdr:to>
    <xdr:graphicFrame macro="">
      <xdr:nvGraphicFramePr>
        <xdr:cNvPr id="2" name="Wykres 1">
          <a:extLst>
            <a:ext uri="{FF2B5EF4-FFF2-40B4-BE49-F238E27FC236}">
              <a16:creationId xmlns:a16="http://schemas.microsoft.com/office/drawing/2014/main" id="{00000000-0008-0000-1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241789</xdr:colOff>
      <xdr:row>32</xdr:row>
      <xdr:rowOff>73270</xdr:rowOff>
    </xdr:from>
    <xdr:to>
      <xdr:col>12</xdr:col>
      <xdr:colOff>420566</xdr:colOff>
      <xdr:row>45</xdr:row>
      <xdr:rowOff>60081</xdr:rowOff>
    </xdr:to>
    <xdr:graphicFrame macro="">
      <xdr:nvGraphicFramePr>
        <xdr:cNvPr id="3" name="Wykres 2">
          <a:extLst>
            <a:ext uri="{FF2B5EF4-FFF2-40B4-BE49-F238E27FC236}">
              <a16:creationId xmlns:a16="http://schemas.microsoft.com/office/drawing/2014/main" id="{00000000-0008-0000-1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0</xdr:colOff>
      <xdr:row>45</xdr:row>
      <xdr:rowOff>139213</xdr:rowOff>
    </xdr:from>
    <xdr:to>
      <xdr:col>12</xdr:col>
      <xdr:colOff>427893</xdr:colOff>
      <xdr:row>58</xdr:row>
      <xdr:rowOff>126024</xdr:rowOff>
    </xdr:to>
    <xdr:graphicFrame macro="">
      <xdr:nvGraphicFramePr>
        <xdr:cNvPr id="4" name="Wykres 3">
          <a:extLst>
            <a:ext uri="{FF2B5EF4-FFF2-40B4-BE49-F238E27FC236}">
              <a16:creationId xmlns:a16="http://schemas.microsoft.com/office/drawing/2014/main" id="{00000000-0008-0000-16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9.xml><?xml version="1.0" encoding="utf-8"?>
<xdr:wsDr xmlns:xdr="http://schemas.openxmlformats.org/drawingml/2006/spreadsheetDrawing" xmlns:a="http://schemas.openxmlformats.org/drawingml/2006/main">
  <xdr:twoCellAnchor>
    <xdr:from>
      <xdr:col>2</xdr:col>
      <xdr:colOff>0</xdr:colOff>
      <xdr:row>19</xdr:row>
      <xdr:rowOff>13188</xdr:rowOff>
    </xdr:from>
    <xdr:to>
      <xdr:col>12</xdr:col>
      <xdr:colOff>427893</xdr:colOff>
      <xdr:row>31</xdr:row>
      <xdr:rowOff>161191</xdr:rowOff>
    </xdr:to>
    <xdr:graphicFrame macro="">
      <xdr:nvGraphicFramePr>
        <xdr:cNvPr id="2" name="Wykres 1">
          <a:extLst>
            <a:ext uri="{FF2B5EF4-FFF2-40B4-BE49-F238E27FC236}">
              <a16:creationId xmlns:a16="http://schemas.microsoft.com/office/drawing/2014/main" id="{00000000-0008-0000-1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241789</xdr:colOff>
      <xdr:row>32</xdr:row>
      <xdr:rowOff>73270</xdr:rowOff>
    </xdr:from>
    <xdr:to>
      <xdr:col>12</xdr:col>
      <xdr:colOff>420566</xdr:colOff>
      <xdr:row>45</xdr:row>
      <xdr:rowOff>60081</xdr:rowOff>
    </xdr:to>
    <xdr:graphicFrame macro="">
      <xdr:nvGraphicFramePr>
        <xdr:cNvPr id="3" name="Wykres 2">
          <a:extLst>
            <a:ext uri="{FF2B5EF4-FFF2-40B4-BE49-F238E27FC236}">
              <a16:creationId xmlns:a16="http://schemas.microsoft.com/office/drawing/2014/main" id="{00000000-0008-0000-1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0</xdr:colOff>
      <xdr:row>45</xdr:row>
      <xdr:rowOff>139213</xdr:rowOff>
    </xdr:from>
    <xdr:to>
      <xdr:col>12</xdr:col>
      <xdr:colOff>427893</xdr:colOff>
      <xdr:row>58</xdr:row>
      <xdr:rowOff>126024</xdr:rowOff>
    </xdr:to>
    <xdr:graphicFrame macro="">
      <xdr:nvGraphicFramePr>
        <xdr:cNvPr id="4" name="Wykres 3">
          <a:extLst>
            <a:ext uri="{FF2B5EF4-FFF2-40B4-BE49-F238E27FC236}">
              <a16:creationId xmlns:a16="http://schemas.microsoft.com/office/drawing/2014/main" id="{00000000-0008-0000-17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0.xml><?xml version="1.0" encoding="utf-8"?>
<xdr:wsDr xmlns:xdr="http://schemas.openxmlformats.org/drawingml/2006/spreadsheetDrawing" xmlns:a="http://schemas.openxmlformats.org/drawingml/2006/main">
  <xdr:twoCellAnchor>
    <xdr:from>
      <xdr:col>3</xdr:col>
      <xdr:colOff>0</xdr:colOff>
      <xdr:row>19</xdr:row>
      <xdr:rowOff>13188</xdr:rowOff>
    </xdr:from>
    <xdr:to>
      <xdr:col>14</xdr:col>
      <xdr:colOff>131884</xdr:colOff>
      <xdr:row>31</xdr:row>
      <xdr:rowOff>161191</xdr:rowOff>
    </xdr:to>
    <xdr:graphicFrame macro="">
      <xdr:nvGraphicFramePr>
        <xdr:cNvPr id="2" name="Wykres 1">
          <a:extLst>
            <a:ext uri="{FF2B5EF4-FFF2-40B4-BE49-F238E27FC236}">
              <a16:creationId xmlns:a16="http://schemas.microsoft.com/office/drawing/2014/main" id="{00000000-0008-0000-1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241789</xdr:colOff>
      <xdr:row>32</xdr:row>
      <xdr:rowOff>73270</xdr:rowOff>
    </xdr:from>
    <xdr:to>
      <xdr:col>14</xdr:col>
      <xdr:colOff>139211</xdr:colOff>
      <xdr:row>45</xdr:row>
      <xdr:rowOff>60081</xdr:rowOff>
    </xdr:to>
    <xdr:graphicFrame macro="">
      <xdr:nvGraphicFramePr>
        <xdr:cNvPr id="3" name="Wykres 2">
          <a:extLst>
            <a:ext uri="{FF2B5EF4-FFF2-40B4-BE49-F238E27FC236}">
              <a16:creationId xmlns:a16="http://schemas.microsoft.com/office/drawing/2014/main" id="{00000000-0008-0000-1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249115</xdr:colOff>
      <xdr:row>45</xdr:row>
      <xdr:rowOff>139213</xdr:rowOff>
    </xdr:from>
    <xdr:to>
      <xdr:col>14</xdr:col>
      <xdr:colOff>139210</xdr:colOff>
      <xdr:row>58</xdr:row>
      <xdr:rowOff>126024</xdr:rowOff>
    </xdr:to>
    <xdr:graphicFrame macro="">
      <xdr:nvGraphicFramePr>
        <xdr:cNvPr id="4" name="Wykres 3">
          <a:extLst>
            <a:ext uri="{FF2B5EF4-FFF2-40B4-BE49-F238E27FC236}">
              <a16:creationId xmlns:a16="http://schemas.microsoft.com/office/drawing/2014/main" id="{00000000-0008-0000-18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1.xml><?xml version="1.0" encoding="utf-8"?>
<xdr:wsDr xmlns:xdr="http://schemas.openxmlformats.org/drawingml/2006/spreadsheetDrawing" xmlns:a="http://schemas.openxmlformats.org/drawingml/2006/main">
  <xdr:twoCellAnchor editAs="oneCell">
    <xdr:from>
      <xdr:col>3</xdr:col>
      <xdr:colOff>553278</xdr:colOff>
      <xdr:row>11</xdr:row>
      <xdr:rowOff>72474</xdr:rowOff>
    </xdr:from>
    <xdr:to>
      <xdr:col>9</xdr:col>
      <xdr:colOff>426429</xdr:colOff>
      <xdr:row>11</xdr:row>
      <xdr:rowOff>1024974</xdr:rowOff>
    </xdr:to>
    <xdr:pic>
      <xdr:nvPicPr>
        <xdr:cNvPr id="2" name="Obraz 1">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1696278" y="2482713"/>
          <a:ext cx="2647825" cy="95250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7</xdr:col>
      <xdr:colOff>250226</xdr:colOff>
      <xdr:row>34</xdr:row>
      <xdr:rowOff>66676</xdr:rowOff>
    </xdr:from>
    <xdr:to>
      <xdr:col>13</xdr:col>
      <xdr:colOff>530686</xdr:colOff>
      <xdr:row>43</xdr:row>
      <xdr:rowOff>141496</xdr:rowOff>
    </xdr:to>
    <xdr:pic>
      <xdr:nvPicPr>
        <xdr:cNvPr id="2" name="Obraz 1">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cstate="print"/>
        <a:stretch>
          <a:fillRect/>
        </a:stretch>
      </xdr:blipFill>
      <xdr:spPr>
        <a:xfrm>
          <a:off x="6336701" y="7981951"/>
          <a:ext cx="3992035" cy="2786270"/>
        </a:xfrm>
        <a:prstGeom prst="rect">
          <a:avLst/>
        </a:prstGeom>
      </xdr:spPr>
    </xdr:pic>
    <xdr:clientData/>
  </xdr:twoCellAnchor>
  <xdr:twoCellAnchor editAs="oneCell">
    <xdr:from>
      <xdr:col>13</xdr:col>
      <xdr:colOff>529003</xdr:colOff>
      <xdr:row>34</xdr:row>
      <xdr:rowOff>9526</xdr:rowOff>
    </xdr:from>
    <xdr:to>
      <xdr:col>20</xdr:col>
      <xdr:colOff>616</xdr:colOff>
      <xdr:row>46</xdr:row>
      <xdr:rowOff>18103</xdr:rowOff>
    </xdr:to>
    <xdr:pic>
      <xdr:nvPicPr>
        <xdr:cNvPr id="3" name="Obraz 2">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cstate="print"/>
        <a:stretch>
          <a:fillRect/>
        </a:stretch>
      </xdr:blipFill>
      <xdr:spPr>
        <a:xfrm>
          <a:off x="10330228" y="7924801"/>
          <a:ext cx="3805487" cy="3589977"/>
        </a:xfrm>
        <a:prstGeom prst="rect">
          <a:avLst/>
        </a:prstGeom>
      </xdr:spPr>
    </xdr:pic>
    <xdr:clientData/>
  </xdr:twoCellAnchor>
  <xdr:twoCellAnchor editAs="oneCell">
    <xdr:from>
      <xdr:col>19</xdr:col>
      <xdr:colOff>565227</xdr:colOff>
      <xdr:row>34</xdr:row>
      <xdr:rowOff>27791</xdr:rowOff>
    </xdr:from>
    <xdr:to>
      <xdr:col>26</xdr:col>
      <xdr:colOff>470237</xdr:colOff>
      <xdr:row>44</xdr:row>
      <xdr:rowOff>27885</xdr:rowOff>
    </xdr:to>
    <xdr:pic>
      <xdr:nvPicPr>
        <xdr:cNvPr id="4" name="Obraz 3">
          <a:extLst>
            <a:ext uri="{FF2B5EF4-FFF2-40B4-BE49-F238E27FC236}">
              <a16:creationId xmlns:a16="http://schemas.microsoft.com/office/drawing/2014/main" id="{00000000-0008-0000-1B00-000004000000}"/>
            </a:ext>
          </a:extLst>
        </xdr:cNvPr>
        <xdr:cNvPicPr>
          <a:picLocks noChangeAspect="1"/>
        </xdr:cNvPicPr>
      </xdr:nvPicPr>
      <xdr:blipFill>
        <a:blip xmlns:r="http://schemas.openxmlformats.org/officeDocument/2006/relationships" r:embed="rId3" cstate="print"/>
        <a:stretch>
          <a:fillRect/>
        </a:stretch>
      </xdr:blipFill>
      <xdr:spPr>
        <a:xfrm>
          <a:off x="14081202" y="7943066"/>
          <a:ext cx="4235710" cy="3121119"/>
        </a:xfrm>
        <a:prstGeom prst="rect">
          <a:avLst/>
        </a:prstGeom>
      </xdr:spPr>
    </xdr:pic>
    <xdr:clientData/>
  </xdr:twoCellAnchor>
  <xdr:twoCellAnchor editAs="oneCell">
    <xdr:from>
      <xdr:col>7</xdr:col>
      <xdr:colOff>270425</xdr:colOff>
      <xdr:row>43</xdr:row>
      <xdr:rowOff>232729</xdr:rowOff>
    </xdr:from>
    <xdr:to>
      <xdr:col>13</xdr:col>
      <xdr:colOff>427089</xdr:colOff>
      <xdr:row>49</xdr:row>
      <xdr:rowOff>187569</xdr:rowOff>
    </xdr:to>
    <xdr:pic>
      <xdr:nvPicPr>
        <xdr:cNvPr id="5" name="Obraz 4">
          <a:extLst>
            <a:ext uri="{FF2B5EF4-FFF2-40B4-BE49-F238E27FC236}">
              <a16:creationId xmlns:a16="http://schemas.microsoft.com/office/drawing/2014/main" id="{00000000-0008-0000-1B00-000005000000}"/>
            </a:ext>
          </a:extLst>
        </xdr:cNvPr>
        <xdr:cNvPicPr>
          <a:picLocks noChangeAspect="1"/>
        </xdr:cNvPicPr>
      </xdr:nvPicPr>
      <xdr:blipFill>
        <a:blip xmlns:r="http://schemas.openxmlformats.org/officeDocument/2006/relationships" r:embed="rId4" cstate="print"/>
        <a:stretch>
          <a:fillRect/>
        </a:stretch>
      </xdr:blipFill>
      <xdr:spPr>
        <a:xfrm>
          <a:off x="6356900" y="10862629"/>
          <a:ext cx="3868239" cy="1526465"/>
        </a:xfrm>
        <a:prstGeom prst="rect">
          <a:avLst/>
        </a:prstGeom>
      </xdr:spPr>
    </xdr:pic>
    <xdr:clientData/>
  </xdr:twoCellAnchor>
  <xdr:twoCellAnchor editAs="oneCell">
    <xdr:from>
      <xdr:col>7</xdr:col>
      <xdr:colOff>182881</xdr:colOff>
      <xdr:row>25</xdr:row>
      <xdr:rowOff>103749</xdr:rowOff>
    </xdr:from>
    <xdr:to>
      <xdr:col>15</xdr:col>
      <xdr:colOff>417637</xdr:colOff>
      <xdr:row>33</xdr:row>
      <xdr:rowOff>112102</xdr:rowOff>
    </xdr:to>
    <xdr:pic>
      <xdr:nvPicPr>
        <xdr:cNvPr id="6" name="Obraz 5">
          <a:extLst>
            <a:ext uri="{FF2B5EF4-FFF2-40B4-BE49-F238E27FC236}">
              <a16:creationId xmlns:a16="http://schemas.microsoft.com/office/drawing/2014/main" id="{00000000-0008-0000-1B00-000006000000}"/>
            </a:ext>
          </a:extLst>
        </xdr:cNvPr>
        <xdr:cNvPicPr>
          <a:picLocks noChangeAspect="1"/>
        </xdr:cNvPicPr>
      </xdr:nvPicPr>
      <xdr:blipFill>
        <a:blip xmlns:r="http://schemas.openxmlformats.org/officeDocument/2006/relationships" r:embed="rId5" cstate="print"/>
        <a:stretch>
          <a:fillRect/>
        </a:stretch>
      </xdr:blipFill>
      <xdr:spPr>
        <a:xfrm>
          <a:off x="6269356" y="6342624"/>
          <a:ext cx="5187755" cy="1513303"/>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30</xdr:col>
      <xdr:colOff>8282</xdr:colOff>
      <xdr:row>23</xdr:row>
      <xdr:rowOff>71863</xdr:rowOff>
    </xdr:from>
    <xdr:to>
      <xdr:col>40</xdr:col>
      <xdr:colOff>439220</xdr:colOff>
      <xdr:row>47</xdr:row>
      <xdr:rowOff>48589</xdr:rowOff>
    </xdr:to>
    <xdr:pic>
      <xdr:nvPicPr>
        <xdr:cNvPr id="2" name="Obraz 1">
          <a:extLst>
            <a:ext uri="{FF2B5EF4-FFF2-40B4-BE49-F238E27FC236}">
              <a16:creationId xmlns:a16="http://schemas.microsoft.com/office/drawing/2014/main" id="{00000000-0008-0000-28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783956" y="5770298"/>
          <a:ext cx="5648982" cy="44162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30</xdr:col>
      <xdr:colOff>49695</xdr:colOff>
      <xdr:row>20</xdr:row>
      <xdr:rowOff>65905</xdr:rowOff>
    </xdr:from>
    <xdr:to>
      <xdr:col>43</xdr:col>
      <xdr:colOff>177361</xdr:colOff>
      <xdr:row>23</xdr:row>
      <xdr:rowOff>50127</xdr:rowOff>
    </xdr:to>
    <xdr:pic>
      <xdr:nvPicPr>
        <xdr:cNvPr id="3" name="Obraz 2">
          <a:extLst>
            <a:ext uri="{FF2B5EF4-FFF2-40B4-BE49-F238E27FC236}">
              <a16:creationId xmlns:a16="http://schemas.microsoft.com/office/drawing/2014/main" id="{00000000-0008-0000-28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825369" y="4952644"/>
          <a:ext cx="6911123" cy="7959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9</xdr:col>
      <xdr:colOff>662609</xdr:colOff>
      <xdr:row>377</xdr:row>
      <xdr:rowOff>173934</xdr:rowOff>
    </xdr:from>
    <xdr:to>
      <xdr:col>14</xdr:col>
      <xdr:colOff>407887</xdr:colOff>
      <xdr:row>397</xdr:row>
      <xdr:rowOff>174889</xdr:rowOff>
    </xdr:to>
    <xdr:pic>
      <xdr:nvPicPr>
        <xdr:cNvPr id="4" name="Obraz 3">
          <a:extLst>
            <a:ext uri="{FF2B5EF4-FFF2-40B4-BE49-F238E27FC236}">
              <a16:creationId xmlns:a16="http://schemas.microsoft.com/office/drawing/2014/main" id="{00000000-0008-0000-2B00-000004000000}"/>
            </a:ext>
          </a:extLst>
        </xdr:cNvPr>
        <xdr:cNvPicPr>
          <a:picLocks noChangeAspect="1"/>
        </xdr:cNvPicPr>
      </xdr:nvPicPr>
      <xdr:blipFill>
        <a:blip xmlns:r="http://schemas.openxmlformats.org/officeDocument/2006/relationships" r:embed="rId1"/>
        <a:stretch>
          <a:fillRect/>
        </a:stretch>
      </xdr:blipFill>
      <xdr:spPr>
        <a:xfrm>
          <a:off x="7495761" y="74137630"/>
          <a:ext cx="2743583" cy="3877216"/>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4</xdr:col>
      <xdr:colOff>9525</xdr:colOff>
      <xdr:row>3</xdr:row>
      <xdr:rowOff>0</xdr:rowOff>
    </xdr:from>
    <xdr:to>
      <xdr:col>10</xdr:col>
      <xdr:colOff>514350</xdr:colOff>
      <xdr:row>3</xdr:row>
      <xdr:rowOff>0</xdr:rowOff>
    </xdr:to>
    <xdr:pic>
      <xdr:nvPicPr>
        <xdr:cNvPr id="2" name="Picture 1">
          <a:extLst>
            <a:ext uri="{FF2B5EF4-FFF2-40B4-BE49-F238E27FC236}">
              <a16:creationId xmlns:a16="http://schemas.microsoft.com/office/drawing/2014/main" id="{00000000-0008-0000-2D00-00000200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57150" y="581025"/>
          <a:ext cx="3171825" cy="0"/>
        </a:xfrm>
        <a:prstGeom prst="rect">
          <a:avLst/>
        </a:prstGeom>
        <a:noFill/>
        <a:ln w="9525">
          <a:noFill/>
          <a:miter lim="800000"/>
          <a:headEnd/>
          <a:tailEnd/>
        </a:ln>
      </xdr:spPr>
    </xdr:pic>
    <xdr:clientData/>
  </xdr:twoCellAnchor>
  <xdr:twoCellAnchor>
    <xdr:from>
      <xdr:col>4</xdr:col>
      <xdr:colOff>9525</xdr:colOff>
      <xdr:row>16</xdr:row>
      <xdr:rowOff>0</xdr:rowOff>
    </xdr:from>
    <xdr:to>
      <xdr:col>10</xdr:col>
      <xdr:colOff>514350</xdr:colOff>
      <xdr:row>16</xdr:row>
      <xdr:rowOff>0</xdr:rowOff>
    </xdr:to>
    <xdr:pic>
      <xdr:nvPicPr>
        <xdr:cNvPr id="3" name="Picture 1">
          <a:extLst>
            <a:ext uri="{FF2B5EF4-FFF2-40B4-BE49-F238E27FC236}">
              <a16:creationId xmlns:a16="http://schemas.microsoft.com/office/drawing/2014/main" id="{00000000-0008-0000-2D00-00000300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57150" y="2962275"/>
          <a:ext cx="3171825" cy="0"/>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xdr:from>
          <xdr:col>5</xdr:col>
          <xdr:colOff>0</xdr:colOff>
          <xdr:row>3</xdr:row>
          <xdr:rowOff>0</xdr:rowOff>
        </xdr:from>
        <xdr:to>
          <xdr:col>6</xdr:col>
          <xdr:colOff>552450</xdr:colOff>
          <xdr:row>3</xdr:row>
          <xdr:rowOff>0</xdr:rowOff>
        </xdr:to>
        <xdr:sp macro="" textlink="">
          <xdr:nvSpPr>
            <xdr:cNvPr id="24577" name="Object 1" hidden="1">
              <a:extLst>
                <a:ext uri="{63B3BB69-23CF-44E3-9099-C40C66FF867C}">
                  <a14:compatExt spid="_x0000_s24577"/>
                </a:ext>
                <a:ext uri="{FF2B5EF4-FFF2-40B4-BE49-F238E27FC236}">
                  <a16:creationId xmlns:a16="http://schemas.microsoft.com/office/drawing/2014/main" id="{00000000-0008-0000-2D00-0000016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95250</xdr:colOff>
          <xdr:row>3</xdr:row>
          <xdr:rowOff>0</xdr:rowOff>
        </xdr:from>
        <xdr:to>
          <xdr:col>6</xdr:col>
          <xdr:colOff>609600</xdr:colOff>
          <xdr:row>3</xdr:row>
          <xdr:rowOff>0</xdr:rowOff>
        </xdr:to>
        <xdr:sp macro="" textlink="">
          <xdr:nvSpPr>
            <xdr:cNvPr id="24578" name="Object 2" hidden="1">
              <a:extLst>
                <a:ext uri="{63B3BB69-23CF-44E3-9099-C40C66FF867C}">
                  <a14:compatExt spid="_x0000_s24578"/>
                </a:ext>
                <a:ext uri="{FF2B5EF4-FFF2-40B4-BE49-F238E27FC236}">
                  <a16:creationId xmlns:a16="http://schemas.microsoft.com/office/drawing/2014/main" id="{00000000-0008-0000-2D00-0000026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0</xdr:colOff>
          <xdr:row>16</xdr:row>
          <xdr:rowOff>0</xdr:rowOff>
        </xdr:from>
        <xdr:to>
          <xdr:col>6</xdr:col>
          <xdr:colOff>552450</xdr:colOff>
          <xdr:row>16</xdr:row>
          <xdr:rowOff>0</xdr:rowOff>
        </xdr:to>
        <xdr:sp macro="" textlink="">
          <xdr:nvSpPr>
            <xdr:cNvPr id="24579" name="Object 3" hidden="1">
              <a:extLst>
                <a:ext uri="{63B3BB69-23CF-44E3-9099-C40C66FF867C}">
                  <a14:compatExt spid="_x0000_s24579"/>
                </a:ext>
                <a:ext uri="{FF2B5EF4-FFF2-40B4-BE49-F238E27FC236}">
                  <a16:creationId xmlns:a16="http://schemas.microsoft.com/office/drawing/2014/main" id="{00000000-0008-0000-2D00-0000036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95250</xdr:colOff>
          <xdr:row>16</xdr:row>
          <xdr:rowOff>0</xdr:rowOff>
        </xdr:from>
        <xdr:to>
          <xdr:col>6</xdr:col>
          <xdr:colOff>609600</xdr:colOff>
          <xdr:row>16</xdr:row>
          <xdr:rowOff>0</xdr:rowOff>
        </xdr:to>
        <xdr:sp macro="" textlink="">
          <xdr:nvSpPr>
            <xdr:cNvPr id="24580" name="Object 4" hidden="1">
              <a:extLst>
                <a:ext uri="{63B3BB69-23CF-44E3-9099-C40C66FF867C}">
                  <a14:compatExt spid="_x0000_s24580"/>
                </a:ext>
                <a:ext uri="{FF2B5EF4-FFF2-40B4-BE49-F238E27FC236}">
                  <a16:creationId xmlns:a16="http://schemas.microsoft.com/office/drawing/2014/main" id="{00000000-0008-0000-2D00-0000046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6.xml><?xml version="1.0" encoding="utf-8"?>
<xdr:wsDr xmlns:xdr="http://schemas.openxmlformats.org/drawingml/2006/spreadsheetDrawing" xmlns:a="http://schemas.openxmlformats.org/drawingml/2006/main">
  <xdr:oneCellAnchor>
    <xdr:from>
      <xdr:col>7</xdr:col>
      <xdr:colOff>122555</xdr:colOff>
      <xdr:row>31</xdr:row>
      <xdr:rowOff>156845</xdr:rowOff>
    </xdr:from>
    <xdr:ext cx="2279650" cy="1625600"/>
    <xdr:sp macro="" textlink="">
      <xdr:nvSpPr>
        <xdr:cNvPr id="2" name="pole tekstowe 1">
          <a:extLst>
            <a:ext uri="{FF2B5EF4-FFF2-40B4-BE49-F238E27FC236}">
              <a16:creationId xmlns:a16="http://schemas.microsoft.com/office/drawing/2014/main" id="{00000000-0008-0000-2E00-000002000000}"/>
            </a:ext>
          </a:extLst>
        </xdr:cNvPr>
        <xdr:cNvSpPr txBox="1"/>
      </xdr:nvSpPr>
      <xdr:spPr>
        <a:xfrm>
          <a:off x="9304655" y="6671945"/>
          <a:ext cx="2279650" cy="1625600"/>
        </a:xfrm>
        <a:prstGeom prst="rect">
          <a:avLst/>
        </a:prstGeom>
        <a:solidFill>
          <a:schemeClr val="accent4">
            <a:lumMod val="40000"/>
            <a:lumOff val="6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pl-PL" sz="900" b="1">
              <a:solidFill>
                <a:sysClr val="windowText" lastClr="000000"/>
              </a:solidFill>
            </a:rPr>
            <a:t>WAŻNE</a:t>
          </a:r>
          <a:r>
            <a:rPr lang="pl-PL" sz="900" b="0">
              <a:solidFill>
                <a:sysClr val="windowText" lastClr="000000"/>
              </a:solidFill>
            </a:rPr>
            <a:t>!</a:t>
          </a:r>
          <a:r>
            <a:rPr lang="pl-PL" sz="900">
              <a:solidFill>
                <a:sysClr val="windowText" lastClr="000000"/>
              </a:solidFill>
            </a:rPr>
            <a:t> dla wskaźników </a:t>
          </a:r>
          <a:r>
            <a:rPr lang="pl-PL" sz="900" b="1">
              <a:solidFill>
                <a:sysClr val="windowText" lastClr="000000"/>
              </a:solidFill>
            </a:rPr>
            <a:t>Ilość zaoszczędzonej energii elektrycznej, Ilość zaoszczędzonej energii cieplnej</a:t>
          </a:r>
        </a:p>
        <a:p>
          <a:r>
            <a:rPr lang="pl-PL" sz="900">
              <a:solidFill>
                <a:sysClr val="windowText" lastClr="000000"/>
              </a:solidFill>
            </a:rPr>
            <a:t>do wniosku o dofinansowanie, w polu „wartość docelowa wskaźnika” należy wpisać „oszczędność”, czyli różnicę w zużyciu energii końcowej (wartość z roku bazowego – wartość z roku docelowego = wartość docelowa wskaźnika), która wyliczy się w kolumnie G.</a:t>
          </a:r>
        </a:p>
      </xdr:txBody>
    </xdr:sp>
    <xdr:clientData/>
  </xdr:oneCellAnchor>
  <xdr:oneCellAnchor>
    <xdr:from>
      <xdr:col>4</xdr:col>
      <xdr:colOff>50800</xdr:colOff>
      <xdr:row>33</xdr:row>
      <xdr:rowOff>31750</xdr:rowOff>
    </xdr:from>
    <xdr:ext cx="1572260" cy="1435100"/>
    <xdr:sp macro="" textlink="">
      <xdr:nvSpPr>
        <xdr:cNvPr id="3" name="pole tekstowe 2">
          <a:extLst>
            <a:ext uri="{FF2B5EF4-FFF2-40B4-BE49-F238E27FC236}">
              <a16:creationId xmlns:a16="http://schemas.microsoft.com/office/drawing/2014/main" id="{00000000-0008-0000-2E00-000003000000}"/>
            </a:ext>
          </a:extLst>
        </xdr:cNvPr>
        <xdr:cNvSpPr txBox="1"/>
      </xdr:nvSpPr>
      <xdr:spPr>
        <a:xfrm>
          <a:off x="7261225" y="6689725"/>
          <a:ext cx="1572260" cy="1435100"/>
        </a:xfrm>
        <a:prstGeom prst="rect">
          <a:avLst/>
        </a:prstGeom>
        <a:solidFill>
          <a:schemeClr val="accent4">
            <a:lumMod val="40000"/>
            <a:lumOff val="6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pl-PL" sz="900" b="1">
              <a:solidFill>
                <a:sysClr val="windowText" lastClr="000000"/>
              </a:solidFill>
            </a:rPr>
            <a:t>WAŻNE</a:t>
          </a:r>
          <a:r>
            <a:rPr lang="pl-PL" sz="900" b="0">
              <a:solidFill>
                <a:sysClr val="windowText" lastClr="000000"/>
              </a:solidFill>
            </a:rPr>
            <a:t>!</a:t>
          </a:r>
          <a:r>
            <a:rPr lang="pl-PL" sz="900">
              <a:solidFill>
                <a:sysClr val="windowText" lastClr="000000"/>
              </a:solidFill>
            </a:rPr>
            <a:t> Pełna lista wskaźników przypisanych do działania wraz definicjami, sposobem monitorownia i rozliczenia znajduje się w załączniku nr 2 do regulaminu wyboru projektów.</a:t>
          </a:r>
        </a:p>
      </xdr:txBody>
    </xdr:sp>
    <xdr:clientData/>
  </xdr:oneCellAnchor>
</xdr:wsDr>
</file>

<file path=xl/drawings/drawing27.xml><?xml version="1.0" encoding="utf-8"?>
<xdr:wsDr xmlns:xdr="http://schemas.openxmlformats.org/drawingml/2006/spreadsheetDrawing" xmlns:a="http://schemas.openxmlformats.org/drawingml/2006/main">
  <xdr:twoCellAnchor editAs="oneCell">
    <xdr:from>
      <xdr:col>14</xdr:col>
      <xdr:colOff>144839</xdr:colOff>
      <xdr:row>20</xdr:row>
      <xdr:rowOff>26309</xdr:rowOff>
    </xdr:from>
    <xdr:to>
      <xdr:col>19</xdr:col>
      <xdr:colOff>71495</xdr:colOff>
      <xdr:row>43</xdr:row>
      <xdr:rowOff>166139</xdr:rowOff>
    </xdr:to>
    <xdr:pic>
      <xdr:nvPicPr>
        <xdr:cNvPr id="2" name="Obraz 1">
          <a:extLst>
            <a:ext uri="{FF2B5EF4-FFF2-40B4-BE49-F238E27FC236}">
              <a16:creationId xmlns:a16="http://schemas.microsoft.com/office/drawing/2014/main" id="{00000000-0008-0000-2F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488864" y="5398409"/>
          <a:ext cx="5632131" cy="43689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134471</xdr:colOff>
      <xdr:row>17</xdr:row>
      <xdr:rowOff>56029</xdr:rowOff>
    </xdr:from>
    <xdr:to>
      <xdr:col>20</xdr:col>
      <xdr:colOff>205434</xdr:colOff>
      <xdr:row>20</xdr:row>
      <xdr:rowOff>37076</xdr:rowOff>
    </xdr:to>
    <xdr:pic>
      <xdr:nvPicPr>
        <xdr:cNvPr id="3" name="Obraz 2">
          <a:extLst>
            <a:ext uri="{FF2B5EF4-FFF2-40B4-BE49-F238E27FC236}">
              <a16:creationId xmlns:a16="http://schemas.microsoft.com/office/drawing/2014/main" id="{00000000-0008-0000-2F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478496" y="4618504"/>
          <a:ext cx="6890863" cy="7906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kfiles\zasoby\Profiles\JMikulow\Moje%20dokumenty\nowa%20perspektywa\Procedury\wniosek%20o%20dofinansowanie\WNIOSEK%2022.11.1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DYSK_D\Moje%20dokumenty\JMP\MOJE\sun\ELENA_BNP\1_BNP_ELENA_RAP.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Praca/!Projekty/__PGN/_Swidnica/PGN/po_uwagach_do_rgos/baza_PGN_Lubliniec_kor2.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PEMP\pub\Users\fewe-piotr\Documents\Biezace\Kurs-%20certyfikaty\kurs%20-%20certyfikaty\swiadectwo_bez_formul_pusty.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Documents%20and%20Settings\fewe-arek\Moje%20dokumenty\_FEWE\_Projekty\audyty\Inne\szpital_bytom\!!_aktualizacja\!baza_wiedzy\esco\analizy_ESCO.xls"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RETScreen4-1"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TVP/Opole/Audyt_OTV_Opole_AKTUAL.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Documents%20and%20Settings\fewe-arek\Moje%20dokumenty\_FEWE\_Projekty\_BGK_audyty\2009\audyty\XXXX_2009_X\swiadectwo_IKE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arunki"/>
      <sheetName val="Wniosek"/>
      <sheetName val="część I,II,III"/>
      <sheetName val="wskaźniki c.d."/>
      <sheetName val="czesc_IV_1"/>
      <sheetName val=" Scenariusz bazowy(1)"/>
      <sheetName val="czesc_IV_2"/>
      <sheetName val=" Scenariusz bazowy(2)"/>
      <sheetName val="czesc_IV_2 (2)"/>
      <sheetName val=" Scenariusz bazowy(3)"/>
      <sheetName val="czesc_IV_2 (3)"/>
      <sheetName val=" Scenariusz bazowy(4)"/>
      <sheetName val="część V"/>
      <sheetName val="częśc VI"/>
      <sheetName val="List"/>
      <sheetName val="Sumy_posrednie"/>
      <sheetName val="WZOR"/>
      <sheetName val="Operator"/>
      <sheetName val="Listy"/>
      <sheetName val="Pomoc"/>
      <sheetName val="VBA"/>
      <sheetName val="shListaDzialam"/>
    </sheetNames>
    <sheetDataSet>
      <sheetData sheetId="0"/>
      <sheetData sheetId="1">
        <row r="141">
          <cell r="P141" t="str">
            <v>NIE</v>
          </cell>
        </row>
      </sheetData>
      <sheetData sheetId="2">
        <row r="36">
          <cell r="C36">
            <v>41640</v>
          </cell>
          <cell r="I36">
            <v>42705</v>
          </cell>
        </row>
        <row r="41">
          <cell r="C41">
            <v>6000000</v>
          </cell>
        </row>
        <row r="43">
          <cell r="C43">
            <v>5000000</v>
          </cell>
        </row>
        <row r="65">
          <cell r="J65">
            <v>0</v>
          </cell>
        </row>
        <row r="66">
          <cell r="C66">
            <v>0</v>
          </cell>
          <cell r="E66">
            <v>0</v>
          </cell>
          <cell r="G66">
            <v>0</v>
          </cell>
          <cell r="H66">
            <v>0</v>
          </cell>
          <cell r="I66">
            <v>0</v>
          </cell>
          <cell r="J66">
            <v>0</v>
          </cell>
        </row>
        <row r="67">
          <cell r="J67">
            <v>0</v>
          </cell>
        </row>
        <row r="68">
          <cell r="J68">
            <v>0</v>
          </cell>
        </row>
        <row r="69">
          <cell r="C69">
            <v>0</v>
          </cell>
          <cell r="E69">
            <v>0</v>
          </cell>
          <cell r="G69">
            <v>0</v>
          </cell>
          <cell r="H69">
            <v>0</v>
          </cell>
          <cell r="I69">
            <v>0</v>
          </cell>
          <cell r="J69">
            <v>0</v>
          </cell>
        </row>
        <row r="70">
          <cell r="J70">
            <v>0</v>
          </cell>
        </row>
        <row r="71">
          <cell r="J71">
            <v>0</v>
          </cell>
        </row>
        <row r="72">
          <cell r="C72">
            <v>0</v>
          </cell>
          <cell r="E72">
            <v>0</v>
          </cell>
          <cell r="G72">
            <v>0</v>
          </cell>
          <cell r="H72">
            <v>0</v>
          </cell>
          <cell r="I72">
            <v>0</v>
          </cell>
          <cell r="J72">
            <v>0</v>
          </cell>
        </row>
        <row r="73">
          <cell r="J73">
            <v>0</v>
          </cell>
        </row>
        <row r="74">
          <cell r="J74">
            <v>0</v>
          </cell>
        </row>
        <row r="75">
          <cell r="J75">
            <v>0</v>
          </cell>
        </row>
        <row r="77">
          <cell r="C77">
            <v>0</v>
          </cell>
          <cell r="E77">
            <v>0</v>
          </cell>
          <cell r="G77">
            <v>0</v>
          </cell>
          <cell r="H77">
            <v>0</v>
          </cell>
          <cell r="I77">
            <v>0</v>
          </cell>
          <cell r="J77">
            <v>0</v>
          </cell>
        </row>
        <row r="80">
          <cell r="E80">
            <v>1671017</v>
          </cell>
          <cell r="J80">
            <v>1671017</v>
          </cell>
        </row>
        <row r="84">
          <cell r="C84">
            <v>0</v>
          </cell>
          <cell r="E84">
            <v>348631</v>
          </cell>
          <cell r="G84">
            <v>0</v>
          </cell>
          <cell r="H84">
            <v>0</v>
          </cell>
          <cell r="I84">
            <v>0</v>
          </cell>
          <cell r="J84">
            <v>348631</v>
          </cell>
        </row>
        <row r="85">
          <cell r="C85">
            <v>0</v>
          </cell>
          <cell r="E85">
            <v>2019648</v>
          </cell>
          <cell r="G85">
            <v>0</v>
          </cell>
          <cell r="H85">
            <v>0</v>
          </cell>
          <cell r="I85">
            <v>0</v>
          </cell>
          <cell r="J85">
            <v>2019648</v>
          </cell>
        </row>
      </sheetData>
      <sheetData sheetId="3"/>
      <sheetData sheetId="4"/>
      <sheetData sheetId="5"/>
      <sheetData sheetId="6"/>
      <sheetData sheetId="7"/>
      <sheetData sheetId="8"/>
      <sheetData sheetId="9"/>
      <sheetData sheetId="10"/>
      <sheetData sheetId="11"/>
      <sheetData sheetId="12">
        <row r="16">
          <cell r="D16">
            <v>41640</v>
          </cell>
          <cell r="E16">
            <v>41944</v>
          </cell>
          <cell r="F16">
            <v>42248</v>
          </cell>
          <cell r="G16">
            <v>42552</v>
          </cell>
          <cell r="H16">
            <v>42705</v>
          </cell>
          <cell r="I16" t="str">
            <v/>
          </cell>
          <cell r="J16" t="str">
            <v/>
          </cell>
          <cell r="K16" t="str">
            <v/>
          </cell>
          <cell r="L16" t="str">
            <v/>
          </cell>
          <cell r="M16" t="str">
            <v/>
          </cell>
          <cell r="N16" t="str">
            <v/>
          </cell>
        </row>
        <row r="32">
          <cell r="C32">
            <v>41437</v>
          </cell>
        </row>
        <row r="33">
          <cell r="D33">
            <v>41437</v>
          </cell>
          <cell r="E33">
            <v>41671</v>
          </cell>
          <cell r="F33">
            <v>41974</v>
          </cell>
          <cell r="G33">
            <v>42278</v>
          </cell>
          <cell r="H33">
            <v>42583</v>
          </cell>
          <cell r="I33" t="str">
            <v/>
          </cell>
          <cell r="J33" t="str">
            <v/>
          </cell>
          <cell r="K33" t="str">
            <v/>
          </cell>
          <cell r="L33" t="str">
            <v/>
          </cell>
          <cell r="M33" t="str">
            <v/>
          </cell>
          <cell r="N33" t="str">
            <v/>
          </cell>
          <cell r="O33" t="str">
            <v/>
          </cell>
        </row>
        <row r="34">
          <cell r="D34">
            <v>41640</v>
          </cell>
          <cell r="E34">
            <v>41944</v>
          </cell>
          <cell r="F34">
            <v>42248</v>
          </cell>
          <cell r="G34">
            <v>42552</v>
          </cell>
          <cell r="H34">
            <v>42705</v>
          </cell>
          <cell r="I34" t="str">
            <v/>
          </cell>
          <cell r="J34" t="str">
            <v/>
          </cell>
          <cell r="K34" t="str">
            <v/>
          </cell>
          <cell r="L34" t="str">
            <v/>
          </cell>
          <cell r="M34" t="str">
            <v/>
          </cell>
          <cell r="N34" t="str">
            <v/>
          </cell>
          <cell r="O34" t="str">
            <v/>
          </cell>
        </row>
        <row r="35">
          <cell r="D35">
            <v>41487</v>
          </cell>
          <cell r="E35">
            <v>41518</v>
          </cell>
          <cell r="F35">
            <v>41548</v>
          </cell>
          <cell r="G35">
            <v>41579</v>
          </cell>
          <cell r="H35">
            <v>41609</v>
          </cell>
          <cell r="I35">
            <v>41640</v>
          </cell>
          <cell r="J35">
            <v>41671</v>
          </cell>
          <cell r="K35">
            <v>41699</v>
          </cell>
          <cell r="L35">
            <v>41730</v>
          </cell>
          <cell r="M35">
            <v>41760</v>
          </cell>
          <cell r="N35">
            <v>41791</v>
          </cell>
          <cell r="O35">
            <v>41821</v>
          </cell>
        </row>
        <row r="36">
          <cell r="D36">
            <v>41730</v>
          </cell>
          <cell r="E36">
            <v>41760</v>
          </cell>
          <cell r="F36">
            <v>41791</v>
          </cell>
          <cell r="G36">
            <v>41821</v>
          </cell>
          <cell r="H36">
            <v>41852</v>
          </cell>
          <cell r="I36">
            <v>41883</v>
          </cell>
          <cell r="J36">
            <v>41913</v>
          </cell>
          <cell r="K36">
            <v>41944</v>
          </cell>
          <cell r="L36">
            <v>41974</v>
          </cell>
          <cell r="M36">
            <v>42005</v>
          </cell>
          <cell r="N36">
            <v>42036</v>
          </cell>
          <cell r="O36">
            <v>42064</v>
          </cell>
        </row>
        <row r="37">
          <cell r="D37">
            <v>42036</v>
          </cell>
          <cell r="E37">
            <v>42064</v>
          </cell>
          <cell r="F37">
            <v>42095</v>
          </cell>
          <cell r="G37">
            <v>42125</v>
          </cell>
          <cell r="H37">
            <v>42156</v>
          </cell>
          <cell r="I37">
            <v>42186</v>
          </cell>
          <cell r="J37">
            <v>42217</v>
          </cell>
          <cell r="K37">
            <v>42248</v>
          </cell>
          <cell r="L37">
            <v>42278</v>
          </cell>
          <cell r="M37">
            <v>42309</v>
          </cell>
          <cell r="N37">
            <v>42339</v>
          </cell>
          <cell r="O37">
            <v>42370</v>
          </cell>
        </row>
        <row r="38">
          <cell r="D38">
            <v>42339</v>
          </cell>
          <cell r="E38">
            <v>42370</v>
          </cell>
          <cell r="F38">
            <v>42401</v>
          </cell>
          <cell r="G38">
            <v>42430</v>
          </cell>
          <cell r="H38">
            <v>42461</v>
          </cell>
          <cell r="I38">
            <v>42491</v>
          </cell>
          <cell r="J38">
            <v>42522</v>
          </cell>
          <cell r="K38">
            <v>42552</v>
          </cell>
          <cell r="L38">
            <v>42583</v>
          </cell>
          <cell r="M38">
            <v>42614</v>
          </cell>
          <cell r="N38">
            <v>42644</v>
          </cell>
          <cell r="O38">
            <v>42675</v>
          </cell>
        </row>
        <row r="39">
          <cell r="D39">
            <v>42644</v>
          </cell>
          <cell r="E39">
            <v>42675</v>
          </cell>
          <cell r="F39">
            <v>42705</v>
          </cell>
          <cell r="G39" t="str">
            <v/>
          </cell>
          <cell r="H39" t="str">
            <v/>
          </cell>
          <cell r="I39" t="str">
            <v/>
          </cell>
          <cell r="J39" t="str">
            <v/>
          </cell>
          <cell r="K39" t="str">
            <v/>
          </cell>
          <cell r="L39" t="str">
            <v/>
          </cell>
          <cell r="M39" t="str">
            <v/>
          </cell>
          <cell r="N39" t="str">
            <v/>
          </cell>
          <cell r="O39" t="str">
            <v/>
          </cell>
        </row>
        <row r="40">
          <cell r="D40" t="str">
            <v/>
          </cell>
          <cell r="E40" t="str">
            <v/>
          </cell>
          <cell r="F40" t="str">
            <v/>
          </cell>
          <cell r="G40" t="str">
            <v/>
          </cell>
          <cell r="H40" t="str">
            <v/>
          </cell>
          <cell r="I40" t="str">
            <v/>
          </cell>
          <cell r="J40" t="str">
            <v/>
          </cell>
          <cell r="K40" t="str">
            <v/>
          </cell>
          <cell r="L40" t="str">
            <v/>
          </cell>
          <cell r="M40" t="str">
            <v/>
          </cell>
          <cell r="N40" t="str">
            <v/>
          </cell>
          <cell r="O40" t="str">
            <v/>
          </cell>
        </row>
        <row r="41">
          <cell r="D41" t="str">
            <v/>
          </cell>
          <cell r="E41" t="str">
            <v/>
          </cell>
          <cell r="F41" t="str">
            <v/>
          </cell>
          <cell r="G41" t="str">
            <v/>
          </cell>
          <cell r="H41" t="str">
            <v/>
          </cell>
          <cell r="I41" t="str">
            <v/>
          </cell>
          <cell r="J41" t="str">
            <v/>
          </cell>
          <cell r="K41" t="str">
            <v/>
          </cell>
          <cell r="L41" t="str">
            <v/>
          </cell>
          <cell r="M41" t="str">
            <v/>
          </cell>
          <cell r="N41" t="str">
            <v/>
          </cell>
          <cell r="O41" t="str">
            <v/>
          </cell>
        </row>
        <row r="42">
          <cell r="D42" t="str">
            <v/>
          </cell>
          <cell r="E42" t="str">
            <v/>
          </cell>
          <cell r="F42" t="str">
            <v/>
          </cell>
          <cell r="G42" t="str">
            <v/>
          </cell>
          <cell r="H42" t="str">
            <v/>
          </cell>
          <cell r="I42" t="str">
            <v/>
          </cell>
          <cell r="J42" t="str">
            <v/>
          </cell>
          <cell r="K42" t="str">
            <v/>
          </cell>
          <cell r="L42" t="str">
            <v/>
          </cell>
          <cell r="M42" t="str">
            <v/>
          </cell>
          <cell r="N42" t="str">
            <v/>
          </cell>
          <cell r="O42" t="str">
            <v/>
          </cell>
        </row>
        <row r="43">
          <cell r="D43" t="str">
            <v/>
          </cell>
          <cell r="E43" t="str">
            <v/>
          </cell>
          <cell r="F43" t="str">
            <v/>
          </cell>
          <cell r="G43" t="str">
            <v/>
          </cell>
          <cell r="H43" t="str">
            <v/>
          </cell>
          <cell r="I43" t="str">
            <v/>
          </cell>
          <cell r="J43" t="str">
            <v/>
          </cell>
          <cell r="K43" t="str">
            <v/>
          </cell>
          <cell r="L43" t="str">
            <v/>
          </cell>
          <cell r="M43" t="str">
            <v/>
          </cell>
          <cell r="N43" t="str">
            <v/>
          </cell>
          <cell r="O43" t="str">
            <v/>
          </cell>
        </row>
        <row r="44">
          <cell r="D44" t="str">
            <v/>
          </cell>
          <cell r="E44" t="str">
            <v/>
          </cell>
          <cell r="F44" t="str">
            <v/>
          </cell>
          <cell r="G44" t="str">
            <v/>
          </cell>
          <cell r="H44" t="str">
            <v/>
          </cell>
          <cell r="I44" t="str">
            <v/>
          </cell>
          <cell r="J44" t="str">
            <v/>
          </cell>
          <cell r="K44" t="str">
            <v/>
          </cell>
          <cell r="L44" t="str">
            <v/>
          </cell>
          <cell r="M44" t="str">
            <v/>
          </cell>
          <cell r="N44" t="str">
            <v/>
          </cell>
          <cell r="O44" t="str">
            <v/>
          </cell>
        </row>
        <row r="45">
          <cell r="D45" t="str">
            <v/>
          </cell>
          <cell r="E45" t="str">
            <v/>
          </cell>
          <cell r="F45" t="str">
            <v/>
          </cell>
          <cell r="G45" t="str">
            <v/>
          </cell>
          <cell r="H45" t="str">
            <v/>
          </cell>
          <cell r="I45" t="str">
            <v/>
          </cell>
          <cell r="J45" t="str">
            <v/>
          </cell>
          <cell r="K45" t="str">
            <v/>
          </cell>
          <cell r="L45" t="str">
            <v/>
          </cell>
          <cell r="M45" t="str">
            <v/>
          </cell>
          <cell r="N45" t="str">
            <v/>
          </cell>
          <cell r="O45" t="str">
            <v/>
          </cell>
        </row>
        <row r="48">
          <cell r="D48">
            <v>41730</v>
          </cell>
          <cell r="E48">
            <v>42036</v>
          </cell>
          <cell r="F48">
            <v>42339</v>
          </cell>
          <cell r="G48">
            <v>42644</v>
          </cell>
          <cell r="H48">
            <v>42795</v>
          </cell>
          <cell r="I48" t="str">
            <v/>
          </cell>
          <cell r="J48" t="str">
            <v/>
          </cell>
          <cell r="K48" t="str">
            <v/>
          </cell>
          <cell r="L48" t="str">
            <v/>
          </cell>
          <cell r="M48" t="str">
            <v/>
          </cell>
          <cell r="N48" t="str">
            <v/>
          </cell>
          <cell r="O48" t="str">
            <v/>
          </cell>
        </row>
      </sheetData>
      <sheetData sheetId="13"/>
      <sheetData sheetId="14">
        <row r="3">
          <cell r="C3" t="str">
            <v>sty</v>
          </cell>
          <cell r="D3" t="str">
            <v>lut</v>
          </cell>
          <cell r="E3" t="str">
            <v>mar</v>
          </cell>
          <cell r="F3" t="str">
            <v>kwi</v>
          </cell>
          <cell r="G3" t="str">
            <v>maj</v>
          </cell>
          <cell r="H3" t="str">
            <v>cze</v>
          </cell>
          <cell r="I3" t="str">
            <v>lip</v>
          </cell>
          <cell r="J3" t="str">
            <v>sie</v>
          </cell>
          <cell r="K3" t="str">
            <v>wrz</v>
          </cell>
          <cell r="L3" t="str">
            <v>paź</v>
          </cell>
          <cell r="M3" t="str">
            <v>lis</v>
          </cell>
          <cell r="N3" t="str">
            <v>gru</v>
          </cell>
        </row>
      </sheetData>
      <sheetData sheetId="15">
        <row r="2">
          <cell r="C2">
            <v>2</v>
          </cell>
        </row>
        <row r="5">
          <cell r="B5">
            <v>41640</v>
          </cell>
        </row>
        <row r="6">
          <cell r="B6">
            <v>42705</v>
          </cell>
        </row>
        <row r="7">
          <cell r="D7" t="str">
            <v>lip 13</v>
          </cell>
          <cell r="E7" t="str">
            <v>sie 13</v>
          </cell>
          <cell r="F7" t="str">
            <v>wrz 13</v>
          </cell>
          <cell r="G7" t="str">
            <v>paź 13</v>
          </cell>
          <cell r="H7" t="str">
            <v>lis 13</v>
          </cell>
          <cell r="I7" t="str">
            <v>gru 13</v>
          </cell>
          <cell r="J7" t="str">
            <v>sty 14</v>
          </cell>
          <cell r="K7" t="str">
            <v>lut 14</v>
          </cell>
          <cell r="L7" t="str">
            <v>mar 14</v>
          </cell>
          <cell r="M7" t="str">
            <v>kwi 14</v>
          </cell>
          <cell r="N7" t="str">
            <v>maj 14</v>
          </cell>
          <cell r="O7" t="str">
            <v>cze 14</v>
          </cell>
          <cell r="P7" t="str">
            <v>lip 14</v>
          </cell>
          <cell r="Q7" t="str">
            <v>sie 14</v>
          </cell>
          <cell r="R7" t="str">
            <v>wrz 14</v>
          </cell>
          <cell r="S7" t="str">
            <v>paź 14</v>
          </cell>
          <cell r="T7" t="str">
            <v>lis 14</v>
          </cell>
          <cell r="U7" t="str">
            <v>gru 14</v>
          </cell>
          <cell r="V7" t="str">
            <v>sty 15</v>
          </cell>
          <cell r="W7" t="str">
            <v>lut 15</v>
          </cell>
          <cell r="X7" t="str">
            <v>mar 15</v>
          </cell>
          <cell r="Y7" t="str">
            <v>kwi 15</v>
          </cell>
          <cell r="Z7" t="str">
            <v>maj 15</v>
          </cell>
          <cell r="AA7" t="str">
            <v>cze 15</v>
          </cell>
          <cell r="AB7" t="str">
            <v>lip 15</v>
          </cell>
          <cell r="AC7" t="str">
            <v>sie 15</v>
          </cell>
          <cell r="AD7" t="str">
            <v>wrz 15</v>
          </cell>
          <cell r="AE7" t="str">
            <v>paź 15</v>
          </cell>
          <cell r="AF7" t="str">
            <v>lis 15</v>
          </cell>
          <cell r="AG7" t="str">
            <v>gru 15</v>
          </cell>
          <cell r="AH7" t="str">
            <v>sty 16</v>
          </cell>
          <cell r="AI7" t="str">
            <v>lut 16</v>
          </cell>
          <cell r="AJ7" t="str">
            <v>mar 16</v>
          </cell>
          <cell r="AK7" t="str">
            <v>kwi 16</v>
          </cell>
          <cell r="AL7" t="str">
            <v>maj 16</v>
          </cell>
          <cell r="AM7" t="str">
            <v>cze 16</v>
          </cell>
        </row>
        <row r="8">
          <cell r="D8">
            <v>41456</v>
          </cell>
          <cell r="E8">
            <v>41487</v>
          </cell>
          <cell r="F8">
            <v>41518</v>
          </cell>
          <cell r="G8">
            <v>41548</v>
          </cell>
          <cell r="H8">
            <v>41579</v>
          </cell>
          <cell r="I8">
            <v>41609</v>
          </cell>
          <cell r="J8">
            <v>41640</v>
          </cell>
          <cell r="K8">
            <v>41671</v>
          </cell>
          <cell r="L8">
            <v>41699</v>
          </cell>
          <cell r="M8">
            <v>41730</v>
          </cell>
          <cell r="N8">
            <v>41760</v>
          </cell>
          <cell r="O8">
            <v>41791</v>
          </cell>
          <cell r="P8">
            <v>41821</v>
          </cell>
          <cell r="Q8">
            <v>41852</v>
          </cell>
          <cell r="R8">
            <v>41883</v>
          </cell>
          <cell r="S8">
            <v>41913</v>
          </cell>
          <cell r="T8">
            <v>41944</v>
          </cell>
          <cell r="U8">
            <v>41974</v>
          </cell>
          <cell r="V8">
            <v>42005</v>
          </cell>
          <cell r="W8">
            <v>42036</v>
          </cell>
          <cell r="X8">
            <v>42064</v>
          </cell>
          <cell r="Y8">
            <v>42095</v>
          </cell>
          <cell r="Z8">
            <v>42125</v>
          </cell>
          <cell r="AA8">
            <v>42156</v>
          </cell>
          <cell r="AB8">
            <v>42186</v>
          </cell>
          <cell r="AC8">
            <v>42217</v>
          </cell>
          <cell r="AD8">
            <v>42248</v>
          </cell>
          <cell r="AE8">
            <v>42278</v>
          </cell>
          <cell r="AF8">
            <v>42309</v>
          </cell>
          <cell r="AG8">
            <v>42339</v>
          </cell>
          <cell r="AH8">
            <v>42370</v>
          </cell>
          <cell r="AI8">
            <v>42401</v>
          </cell>
          <cell r="AJ8">
            <v>42430</v>
          </cell>
          <cell r="AK8">
            <v>42461</v>
          </cell>
          <cell r="AL8">
            <v>42491</v>
          </cell>
          <cell r="AM8">
            <v>42522</v>
          </cell>
        </row>
        <row r="15">
          <cell r="D15">
            <v>0</v>
          </cell>
          <cell r="E15">
            <v>0</v>
          </cell>
          <cell r="F15">
            <v>0</v>
          </cell>
          <cell r="G15">
            <v>0</v>
          </cell>
          <cell r="H15">
            <v>0</v>
          </cell>
          <cell r="I15">
            <v>0</v>
          </cell>
          <cell r="J15">
            <v>0</v>
          </cell>
          <cell r="K15">
            <v>0</v>
          </cell>
          <cell r="L15">
            <v>0</v>
          </cell>
          <cell r="M15">
            <v>0</v>
          </cell>
          <cell r="N15">
            <v>0</v>
          </cell>
          <cell r="O15">
            <v>0</v>
          </cell>
          <cell r="P15">
            <v>274611</v>
          </cell>
          <cell r="Q15">
            <v>274611</v>
          </cell>
          <cell r="R15">
            <v>274612</v>
          </cell>
          <cell r="S15">
            <v>0</v>
          </cell>
          <cell r="T15">
            <v>0</v>
          </cell>
          <cell r="U15">
            <v>0</v>
          </cell>
          <cell r="V15">
            <v>0</v>
          </cell>
          <cell r="W15">
            <v>0</v>
          </cell>
          <cell r="X15">
            <v>0</v>
          </cell>
          <cell r="Y15">
            <v>0</v>
          </cell>
          <cell r="Z15">
            <v>0</v>
          </cell>
          <cell r="AA15">
            <v>0</v>
          </cell>
          <cell r="AB15">
            <v>0</v>
          </cell>
          <cell r="AC15">
            <v>0</v>
          </cell>
          <cell r="AD15">
            <v>0</v>
          </cell>
          <cell r="AE15">
            <v>0</v>
          </cell>
          <cell r="AF15">
            <v>0</v>
          </cell>
          <cell r="AG15">
            <v>0</v>
          </cell>
          <cell r="AH15">
            <v>0</v>
          </cell>
          <cell r="AI15">
            <v>0</v>
          </cell>
          <cell r="AJ15">
            <v>0</v>
          </cell>
          <cell r="AK15">
            <v>0</v>
          </cell>
          <cell r="AL15">
            <v>0</v>
          </cell>
          <cell r="AM15">
            <v>0</v>
          </cell>
        </row>
        <row r="16">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row>
        <row r="17">
          <cell r="D17">
            <v>0</v>
          </cell>
          <cell r="E17">
            <v>0</v>
          </cell>
          <cell r="F17">
            <v>0</v>
          </cell>
          <cell r="G17">
            <v>0</v>
          </cell>
          <cell r="H17">
            <v>0</v>
          </cell>
          <cell r="I17">
            <v>0</v>
          </cell>
          <cell r="J17">
            <v>0</v>
          </cell>
          <cell r="K17">
            <v>0</v>
          </cell>
          <cell r="L17">
            <v>0</v>
          </cell>
          <cell r="M17">
            <v>0</v>
          </cell>
          <cell r="N17">
            <v>0</v>
          </cell>
          <cell r="O17">
            <v>0</v>
          </cell>
          <cell r="P17">
            <v>45947</v>
          </cell>
          <cell r="Q17">
            <v>45948</v>
          </cell>
          <cell r="R17">
            <v>45948</v>
          </cell>
          <cell r="S17">
            <v>0</v>
          </cell>
          <cell r="T17">
            <v>0</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row>
        <row r="19">
          <cell r="C19">
            <v>2013</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row>
        <row r="20">
          <cell r="C20">
            <v>2014</v>
          </cell>
        </row>
        <row r="21">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E21">
            <v>0</v>
          </cell>
          <cell r="AF21">
            <v>0</v>
          </cell>
          <cell r="AG21">
            <v>0</v>
          </cell>
          <cell r="AH21">
            <v>0</v>
          </cell>
          <cell r="AI21">
            <v>0</v>
          </cell>
          <cell r="AJ21">
            <v>0</v>
          </cell>
          <cell r="AK21">
            <v>0</v>
          </cell>
          <cell r="AL21">
            <v>0</v>
          </cell>
          <cell r="AM21">
            <v>0</v>
          </cell>
        </row>
        <row r="22">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cell r="AD22">
            <v>0</v>
          </cell>
          <cell r="AE22">
            <v>0</v>
          </cell>
          <cell r="AF22">
            <v>0</v>
          </cell>
          <cell r="AG22">
            <v>0</v>
          </cell>
          <cell r="AH22">
            <v>0</v>
          </cell>
          <cell r="AI22">
            <v>0</v>
          </cell>
          <cell r="AJ22">
            <v>0</v>
          </cell>
          <cell r="AK22">
            <v>0</v>
          </cell>
          <cell r="AL22">
            <v>0</v>
          </cell>
          <cell r="AM22">
            <v>0</v>
          </cell>
        </row>
        <row r="23">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row>
        <row r="26">
          <cell r="C26">
            <v>2013</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cell r="X26">
            <v>0</v>
          </cell>
          <cell r="Y26">
            <v>0</v>
          </cell>
          <cell r="Z26">
            <v>0</v>
          </cell>
          <cell r="AA26">
            <v>0</v>
          </cell>
          <cell r="AB26">
            <v>0</v>
          </cell>
          <cell r="AC26">
            <v>0</v>
          </cell>
          <cell r="AD26">
            <v>0</v>
          </cell>
          <cell r="AE26">
            <v>0</v>
          </cell>
          <cell r="AF26">
            <v>0</v>
          </cell>
          <cell r="AG26">
            <v>0</v>
          </cell>
          <cell r="AH26">
            <v>0</v>
          </cell>
          <cell r="AI26">
            <v>0</v>
          </cell>
          <cell r="AJ26">
            <v>0</v>
          </cell>
          <cell r="AK26">
            <v>0</v>
          </cell>
          <cell r="AL26">
            <v>0</v>
          </cell>
          <cell r="AM26">
            <v>0</v>
          </cell>
        </row>
        <row r="27">
          <cell r="C27">
            <v>2014</v>
          </cell>
        </row>
        <row r="28">
          <cell r="C28">
            <v>2015</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row>
        <row r="29">
          <cell r="C29">
            <v>2016</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v>0</v>
          </cell>
          <cell r="AF29">
            <v>0</v>
          </cell>
          <cell r="AG29">
            <v>0</v>
          </cell>
          <cell r="AH29">
            <v>0</v>
          </cell>
          <cell r="AI29">
            <v>0</v>
          </cell>
          <cell r="AJ29">
            <v>0</v>
          </cell>
          <cell r="AK29">
            <v>0</v>
          </cell>
          <cell r="AL29">
            <v>0</v>
          </cell>
          <cell r="AM29">
            <v>0</v>
          </cell>
        </row>
        <row r="30">
          <cell r="C30">
            <v>2017</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row>
        <row r="31">
          <cell r="C31">
            <v>2018</v>
          </cell>
        </row>
        <row r="33">
          <cell r="C33">
            <v>2013</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row>
        <row r="34">
          <cell r="C34">
            <v>2014</v>
          </cell>
        </row>
        <row r="35">
          <cell r="C35">
            <v>2015</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row>
        <row r="36">
          <cell r="C36">
            <v>2016</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row>
        <row r="37">
          <cell r="C37">
            <v>2017</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row>
        <row r="38">
          <cell r="C38">
            <v>2018</v>
          </cell>
        </row>
      </sheetData>
      <sheetData sheetId="16"/>
      <sheetData sheetId="17"/>
      <sheetData sheetId="18">
        <row r="1">
          <cell r="A1" t="str">
            <v>I. PROJEKT KONKURSOWY</v>
          </cell>
          <cell r="B1" t="str">
            <v>1.Ochrona różnorodności biologicznej i ekosystemów</v>
          </cell>
          <cell r="C1" t="str">
            <v>BARDZO WAŻNE</v>
          </cell>
          <cell r="D1" t="str">
            <v>WYSOKIE</v>
          </cell>
          <cell r="E1" t="str">
            <v>TAK</v>
          </cell>
          <cell r="H1" t="str">
            <v>PROJEKT KONKURSOWY</v>
          </cell>
          <cell r="M1">
            <v>1</v>
          </cell>
          <cell r="N1">
            <v>2013</v>
          </cell>
          <cell r="O1" t="str">
            <v>organy władzy publicznej, w tym organy administracji rządowej, organy kontroli państwowej i ochrony prawa oraz sądy i trybunały</v>
          </cell>
          <cell r="P1" t="str">
            <v xml:space="preserve">Spółka prawa handlowego (w tym: spółka akcyjna, spółka z ograniczoną
 odpowiedzialnością, itd.)
</v>
          </cell>
          <cell r="Q1" t="str">
            <v>Oświadczam w imieniu wnioskodawcy, że nie finansuje i nie zamierza finansować projektu z innych dotacji, a także nie ubiega się równolegle o dofinansowanie z innych dotacji</v>
          </cell>
          <cell r="S1" t="str">
            <v>A. jednostki sektora finansów publicznych</v>
          </cell>
          <cell r="U1" t="str">
            <v>Pomocy de minimis</v>
          </cell>
          <cell r="V1" t="str">
            <v>TAK</v>
          </cell>
        </row>
        <row r="2">
          <cell r="A2" t="str">
            <v>II. PROJEKT PREDEFINIOWANY</v>
          </cell>
          <cell r="B2" t="str">
            <v>2.Wzmocnienie monitoringu środowiska oraz działań kontrolnych</v>
          </cell>
          <cell r="C2" t="str">
            <v>WAŻNE</v>
          </cell>
          <cell r="D2" t="str">
            <v>ŚREDNIE</v>
          </cell>
          <cell r="E2" t="str">
            <v>NIE</v>
          </cell>
          <cell r="H2" t="str">
            <v>PROJEKT PREDEFINIOWANY</v>
          </cell>
          <cell r="M2">
            <v>2</v>
          </cell>
          <cell r="N2">
            <v>2014</v>
          </cell>
          <cell r="O2" t="str">
            <v>jednostki samorządu terytorialnego oraz ich związki</v>
          </cell>
          <cell r="P2" t="str">
            <v>Spółka cywilna</v>
          </cell>
          <cell r="Q2" t="str">
            <v>Oświadczam w imieniu wnioskodawcy, że nie finansuje i nie zamerza finansować projektu z innych dotacji , ale ubiega się równolegle o dofinansowanie z innych dotacji</v>
          </cell>
          <cell r="S2" t="str">
            <v>B. podmioty niepubliczne realizujące zadania publiczne</v>
          </cell>
          <cell r="U2" t="str">
            <v>Pomocy publicznej innej niż pomoc de minimis lub pomoc de minimis w rolnictwie lub rybołóstwie</v>
          </cell>
          <cell r="V2" t="str">
            <v>NIE</v>
          </cell>
        </row>
        <row r="3">
          <cell r="A3" t="str">
            <v>III. PROJEKT W RAMACH FUNDUSZU MAŁYCH GRANTÓW</v>
          </cell>
          <cell r="B3" t="str">
            <v>3.Oszczędzanie energii i promowanie odnawialnych źródeł energii</v>
          </cell>
          <cell r="C3" t="str">
            <v>MAŁO ISTOTNE</v>
          </cell>
          <cell r="D3" t="str">
            <v>NISKIE</v>
          </cell>
          <cell r="H3" t="str">
            <v>PROJEKT W RAMACH FUNDUSZU MAŁYCH GRANTÓW</v>
          </cell>
          <cell r="M3">
            <v>3</v>
          </cell>
          <cell r="N3">
            <v>2015</v>
          </cell>
          <cell r="O3" t="str">
            <v>jednostki budżetowe</v>
          </cell>
          <cell r="P3" t="str">
            <v>Osoba fizyczna prowadząca działalność gospodarczą</v>
          </cell>
          <cell r="Q3" t="str">
            <v>Oświadczam w imieniu wnioskodawcy, że finansuje projekt z innych dotacji</v>
          </cell>
          <cell r="U3" t="str">
            <v>Pytanie nie dotyczy wnioskodawcy, gdyż przynajmniej w jednym z pytań nr 5.1.1 i 5.1.2 nie zakreślono odpowiedzi TAK</v>
          </cell>
          <cell r="V3" t="str">
            <v>NIE DOTYCZY</v>
          </cell>
        </row>
        <row r="4">
          <cell r="B4" t="str">
            <v>4.Fundusz dla Organizacji Pozarządowych</v>
          </cell>
          <cell r="M4">
            <v>4</v>
          </cell>
          <cell r="O4" t="str">
            <v>samorządowe zakłady budżetowe</v>
          </cell>
          <cell r="P4" t="str">
            <v>Stowarzyszenie</v>
          </cell>
          <cell r="Q4" t="str">
            <v>Oświadczam w imieniu wnioskodawcy, że finansuje wniosek nie z dotacji, ale z preferencyjnej pożyczki (niskooprocentowanej lub częściowo umarzanej)</v>
          </cell>
        </row>
        <row r="5">
          <cell r="B5" t="str">
            <v xml:space="preserve">5.Rozwój miast poprzez wzmocnienie kompetencji jednostek samorządu terytorialnego, dialog społeczny oraz współpracę z przedstawicielami społeczeństwa obywatelskiego </v>
          </cell>
          <cell r="M5">
            <v>5</v>
          </cell>
          <cell r="O5" t="str">
            <v>agencje wykonawcze</v>
          </cell>
          <cell r="P5" t="str">
            <v>Fundacja</v>
          </cell>
        </row>
        <row r="6">
          <cell r="B6" t="str">
            <v>6.Poprawa i lepsze dostosowanie ochrony zdrowia do trendów demograficzno - epidemiologicznych</v>
          </cell>
          <cell r="M6">
            <v>6</v>
          </cell>
          <cell r="O6" t="str">
            <v>instytucje gospodarki budżetowej</v>
          </cell>
          <cell r="P6" t="str">
            <v>Spółdzielnia</v>
          </cell>
        </row>
        <row r="7">
          <cell r="B7" t="str">
            <v>7.Fundusz Stypendialny i Szkoleniowy</v>
          </cell>
          <cell r="M7">
            <v>7</v>
          </cell>
          <cell r="O7" t="str">
            <v>państwowe fundusze celowe</v>
          </cell>
          <cell r="P7" t="str">
            <v>Uczelnia niepubliczna</v>
          </cell>
        </row>
        <row r="8">
          <cell r="B8" t="str">
            <v>8.Konserwacja i rewitalizacja dziedzictwa kulturowego</v>
          </cell>
          <cell r="M8">
            <v>8</v>
          </cell>
          <cell r="O8" t="str">
            <v>Zakład Ubezpieczeń Społecznych i zarządzanie przez niego fundusze oraz Kasa Rolniczego Ubezpieczenia i fundusze zarządzane przez Prezesa Kasy Rolniczego Ubezpieczenia Społecznego</v>
          </cell>
          <cell r="P8" t="str">
            <v>Kościoły i związki wyznaniowe</v>
          </cell>
        </row>
        <row r="9">
          <cell r="B9" t="str">
            <v>9.Promowanie różnorodności kulturowej i artystycznej w ramach europejskiego dziedzictwa kulturowego</v>
          </cell>
          <cell r="M9">
            <v>9</v>
          </cell>
          <cell r="O9" t="str">
            <v>Narodowy Fundusz Zdrowia</v>
          </cell>
          <cell r="P9" t="str">
            <v>Lasy Państwowe</v>
          </cell>
        </row>
        <row r="10">
          <cell r="B10" t="str">
            <v>10.Wsparcie rozwoju i szerokiego stosowania technologii CCS w Polsce</v>
          </cell>
          <cell r="M10">
            <v>10</v>
          </cell>
          <cell r="O10" t="str">
            <v>samodzielne publiczne zakłady opieki zdrowotnej</v>
          </cell>
          <cell r="P10" t="str">
            <v>Inne (wskazać, jakie) - przy wyborze tej pozycji pojawia się pole  opisowe</v>
          </cell>
        </row>
        <row r="11">
          <cell r="B11" t="str">
            <v>11.Polsko - Norweska Współpraca Badawcza</v>
          </cell>
          <cell r="M11">
            <v>11</v>
          </cell>
          <cell r="O11" t="str">
            <v>uczelnie publiczne</v>
          </cell>
        </row>
        <row r="12">
          <cell r="B12" t="str">
            <v>12.Ograniczanie społecznych nierówności w zdrowiu</v>
          </cell>
          <cell r="M12">
            <v>12</v>
          </cell>
          <cell r="O12" t="str">
            <v>Polska Akademia Nauk i tworzone przez nią komórki organizacyjne</v>
          </cell>
          <cell r="P12" t="str">
            <v xml:space="preserve"> </v>
          </cell>
        </row>
        <row r="13">
          <cell r="B13" t="str">
            <v>13.Przeciwdziałanie przemocy w rodzinie i przemocy ze względu na płeć</v>
          </cell>
          <cell r="O13" t="str">
            <v>państwowe i samorządoweinstytucje kultury oraz państwowe instytucje filmowe</v>
          </cell>
        </row>
        <row r="14">
          <cell r="B14" t="str">
            <v>14.Poprawa bezpieczeństwa w obszarze Schengen</v>
          </cell>
          <cell r="O14" t="str">
            <v>inne państwowe lub samorzadowe osoby prawne utworzone na podstawie odebnych ustaw w celu wykonania zadań publicznych, z wyłączeniem przedsiębiorstw, instytutówbadawczych, bankó i spółek prawa handlowego</v>
          </cell>
        </row>
        <row r="15">
          <cell r="B15" t="str">
            <v>15.Budowanie potencjału instytucjonalnego i współpraca w obszarze wymiaru sprawiedliwości</v>
          </cell>
        </row>
        <row r="16">
          <cell r="B16" t="str">
            <v>16.Wsparcie służby więziennej, w tym sankcji pozawięziennych</v>
          </cell>
        </row>
      </sheetData>
      <sheetData sheetId="19"/>
      <sheetData sheetId="20">
        <row r="1">
          <cell r="D1" t="str">
            <v>√</v>
          </cell>
        </row>
        <row r="2">
          <cell r="D2" t="str">
            <v>−</v>
          </cell>
        </row>
      </sheetData>
      <sheetData sheetId="2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ORT1"/>
      <sheetName val="REPORT2"/>
      <sheetName val="REPORT3"/>
      <sheetName val="REPORT4"/>
      <sheetName val="REPORT5"/>
      <sheetName val="EPC_PolREFF_RAPORT"/>
      <sheetName val="EPC_WT_PolREFF"/>
      <sheetName val="ROBYG do alokacji"/>
      <sheetName val="wskażniki"/>
      <sheetName val="LISTY"/>
      <sheetName val="Kobize"/>
      <sheetName val="EURPLN"/>
      <sheetName val="EBRD_REPORT"/>
    </sheetNames>
    <sheetDataSet>
      <sheetData sheetId="0"/>
      <sheetData sheetId="1"/>
      <sheetData sheetId="2"/>
      <sheetData sheetId="3"/>
      <sheetData sheetId="4"/>
      <sheetData sheetId="5">
        <row r="7">
          <cell r="B7" t="str">
            <v>STANISŁAWA LEMA 12 /122 GDAŃSK</v>
          </cell>
        </row>
      </sheetData>
      <sheetData sheetId="6">
        <row r="6">
          <cell r="F6">
            <v>42690</v>
          </cell>
        </row>
      </sheetData>
      <sheetData sheetId="7">
        <row r="2">
          <cell r="F2">
            <v>0.9</v>
          </cell>
        </row>
      </sheetData>
      <sheetData sheetId="8">
        <row r="2">
          <cell r="D2">
            <v>0.47189999999999999</v>
          </cell>
        </row>
      </sheetData>
      <sheetData sheetId="9">
        <row r="5">
          <cell r="B5" t="str">
            <v>Biogaz - kocioł w bud.</v>
          </cell>
        </row>
        <row r="6">
          <cell r="B6" t="str">
            <v>Biomasa - kocioł w bud.</v>
          </cell>
        </row>
        <row r="7">
          <cell r="B7" t="str">
            <v>Biomasa - kogen. - sieć c.</v>
          </cell>
        </row>
        <row r="8">
          <cell r="B8" t="str">
            <v>Energia elektryczna</v>
          </cell>
        </row>
        <row r="9">
          <cell r="B9" t="str">
            <v>Energia geotermalna</v>
          </cell>
        </row>
        <row r="10">
          <cell r="B10" t="str">
            <v>Energia słoneczna</v>
          </cell>
        </row>
        <row r="11">
          <cell r="B11" t="str">
            <v xml:space="preserve">Energia wiatrowa </v>
          </cell>
        </row>
        <row r="12">
          <cell r="B12" t="str">
            <v>Gaz płynny LPG - kocioł w bud.</v>
          </cell>
        </row>
        <row r="13">
          <cell r="B13" t="str">
            <v>Gaz ziemny - kocioł w bud.</v>
          </cell>
        </row>
        <row r="14">
          <cell r="B14" t="str">
            <v>Gaz ziemny - kogen. - sieć c.</v>
          </cell>
        </row>
        <row r="15">
          <cell r="B15" t="str">
            <v>Gaz ziemny - sieć c.</v>
          </cell>
        </row>
        <row r="16">
          <cell r="B16" t="str">
            <v>Olej opałowy - kocioł w bud.</v>
          </cell>
        </row>
        <row r="17">
          <cell r="B17" t="str">
            <v>olej opałowy - sieć c.</v>
          </cell>
        </row>
        <row r="18">
          <cell r="B18" t="str">
            <v>Węgiel kamienny - kocioł w bud.</v>
          </cell>
        </row>
        <row r="19">
          <cell r="B19" t="str">
            <v>Węgiel kamienny - kogen. - sieć c.</v>
          </cell>
        </row>
        <row r="20">
          <cell r="B20" t="str">
            <v>Węgiel kamienny - sieć c.</v>
          </cell>
        </row>
      </sheetData>
      <sheetData sheetId="10"/>
      <sheetData sheetId="11"/>
      <sheetData sheetId="12">
        <row r="6">
          <cell r="R6">
            <v>4.2977999999999996</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 tyt"/>
      <sheetName val="Dane"/>
      <sheetName val="Wskaźniki emisji"/>
      <sheetName val="1. Aktualizacja"/>
      <sheetName val="2. Emisje"/>
      <sheetName val="3.1 3.2 CO2 2013+prognoza"/>
      <sheetName val="4.1 Bilans 2013"/>
      <sheetName val="4.2 Bilans BAU 2020"/>
      <sheetName val="5. CO2 n"/>
      <sheetName val="6. Przedsięwzięcia"/>
      <sheetName val="7.1 Raport1"/>
      <sheetName val="8. Wykresy"/>
      <sheetName val="Arkusz2"/>
      <sheetName val="UP_Rok_Bazowy"/>
      <sheetName val="UP_PLAN_Rok_2020"/>
      <sheetName val="UP_Rok_2014"/>
      <sheetName val="UP_Rok_2015"/>
      <sheetName val="UP_Rok_2016"/>
      <sheetName val="UP_Rok_2017"/>
      <sheetName val="UP_Rok_2018"/>
      <sheetName val="PLAN_Rok_2014"/>
      <sheetName val="UP_Rok_2019"/>
      <sheetName val="UP_Rok_2020"/>
      <sheetName val="9. Wykresy UP"/>
      <sheetName val="UP"/>
      <sheetName val="W.R."/>
      <sheetName val="J.R."/>
      <sheetName val="PONE"/>
      <sheetName val="kolej"/>
      <sheetName val="prod."/>
      <sheetName val="gaz"/>
      <sheetName val="En.el."/>
      <sheetName val="ciepłownictwo_AO"/>
      <sheetName val="Str__tyt"/>
      <sheetName val="Wskaźniki_emisji"/>
      <sheetName val="1__Aktualizacja"/>
      <sheetName val="2__Emisje"/>
      <sheetName val="3_1_3_2_CO2_2013+prognoza"/>
      <sheetName val="4_1_Bilans_2013"/>
      <sheetName val="4_2_Bilans_BAU_2020"/>
      <sheetName val="5__CO2_n"/>
      <sheetName val="6__Przedsięwzięcia"/>
      <sheetName val="7_1_Raport1"/>
      <sheetName val="8__Wykresy"/>
      <sheetName val="9__Wykresy_UP"/>
      <sheetName val="W_R_"/>
      <sheetName val="J_R_"/>
      <sheetName val="prod_"/>
      <sheetName val="En_el_"/>
      <sheetName val="Str__tyt1"/>
      <sheetName val="Wskaźniki_emisji1"/>
      <sheetName val="1__Aktualizacja1"/>
      <sheetName val="2__Emisje1"/>
      <sheetName val="3_1_3_2_CO2_2013+prognoza1"/>
      <sheetName val="4_1_Bilans_20131"/>
      <sheetName val="4_2_Bilans_BAU_20201"/>
      <sheetName val="5__CO2_n1"/>
      <sheetName val="6__Przedsięwzięcia1"/>
      <sheetName val="7_1_Raport11"/>
      <sheetName val="8__Wykresy1"/>
      <sheetName val="9__Wykresy_UP1"/>
      <sheetName val="W_R_1"/>
      <sheetName val="J_R_1"/>
      <sheetName val="prod_1"/>
      <sheetName val="En_el_1"/>
      <sheetName val="Str__tyt2"/>
      <sheetName val="Wskaźniki_emisji2"/>
      <sheetName val="1__Aktualizacja2"/>
      <sheetName val="2__Emisje2"/>
      <sheetName val="3_1_3_2_CO2_2013+prognoza2"/>
      <sheetName val="4_1_Bilans_20132"/>
      <sheetName val="4_2_Bilans_BAU_20202"/>
      <sheetName val="5__CO2_n2"/>
      <sheetName val="6__Przedsięwzięcia2"/>
      <sheetName val="7_1_Raport12"/>
      <sheetName val="8__Wykresy2"/>
      <sheetName val="9__Wykresy_UP2"/>
      <sheetName val="W_R_2"/>
      <sheetName val="J_R_2"/>
      <sheetName val="prod_2"/>
      <sheetName val="En_el_2"/>
      <sheetName val="Str__tyt3"/>
      <sheetName val="Wskaźniki_emisji3"/>
      <sheetName val="1__Aktualizacja3"/>
      <sheetName val="2__Emisje3"/>
      <sheetName val="3_1_3_2_CO2_2013+prognoza3"/>
      <sheetName val="4_1_Bilans_20133"/>
      <sheetName val="4_2_Bilans_BAU_20203"/>
      <sheetName val="5__CO2_n3"/>
      <sheetName val="6__Przedsięwzięcia3"/>
      <sheetName val="7_1_Raport13"/>
      <sheetName val="8__Wykresy3"/>
      <sheetName val="9__Wykresy_UP3"/>
      <sheetName val="W_R_3"/>
      <sheetName val="J_R_3"/>
      <sheetName val="prod_3"/>
      <sheetName val="En_el_3"/>
    </sheetNames>
    <sheetDataSet>
      <sheetData sheetId="0"/>
      <sheetData sheetId="1"/>
      <sheetData sheetId="2"/>
      <sheetData sheetId="3"/>
      <sheetData sheetId="4"/>
      <sheetData sheetId="5"/>
      <sheetData sheetId="6"/>
      <sheetData sheetId="7"/>
      <sheetData sheetId="8"/>
      <sheetData sheetId="9">
        <row r="8">
          <cell r="N8">
            <v>0</v>
          </cell>
        </row>
        <row r="9">
          <cell r="N9">
            <v>0</v>
          </cell>
        </row>
        <row r="10">
          <cell r="N10">
            <v>0</v>
          </cell>
        </row>
        <row r="11">
          <cell r="N11">
            <v>0</v>
          </cell>
        </row>
        <row r="12">
          <cell r="N12">
            <v>0</v>
          </cell>
        </row>
        <row r="13">
          <cell r="N13">
            <v>0</v>
          </cell>
        </row>
        <row r="14">
          <cell r="N14">
            <v>0</v>
          </cell>
        </row>
        <row r="15">
          <cell r="N15">
            <v>0</v>
          </cell>
        </row>
        <row r="16">
          <cell r="N16">
            <v>0</v>
          </cell>
        </row>
        <row r="17">
          <cell r="N17">
            <v>0</v>
          </cell>
        </row>
        <row r="18">
          <cell r="N18">
            <v>0</v>
          </cell>
        </row>
        <row r="19">
          <cell r="N19">
            <v>0</v>
          </cell>
        </row>
        <row r="20">
          <cell r="N20">
            <v>0</v>
          </cell>
        </row>
        <row r="21">
          <cell r="N21">
            <v>0</v>
          </cell>
        </row>
        <row r="22">
          <cell r="N22">
            <v>0</v>
          </cell>
        </row>
        <row r="23">
          <cell r="N23">
            <v>0</v>
          </cell>
        </row>
        <row r="24">
          <cell r="N24">
            <v>0</v>
          </cell>
        </row>
        <row r="25">
          <cell r="N25">
            <v>0</v>
          </cell>
        </row>
        <row r="26">
          <cell r="N26">
            <v>0</v>
          </cell>
        </row>
        <row r="27">
          <cell r="N27">
            <v>0</v>
          </cell>
        </row>
        <row r="28">
          <cell r="N28">
            <v>0</v>
          </cell>
        </row>
        <row r="29">
          <cell r="N29">
            <v>0</v>
          </cell>
        </row>
        <row r="30">
          <cell r="N30">
            <v>0</v>
          </cell>
        </row>
        <row r="31">
          <cell r="N31">
            <v>0</v>
          </cell>
        </row>
        <row r="32">
          <cell r="N32">
            <v>0</v>
          </cell>
        </row>
        <row r="33">
          <cell r="N33">
            <v>0</v>
          </cell>
        </row>
        <row r="34">
          <cell r="N34">
            <v>0</v>
          </cell>
        </row>
        <row r="35">
          <cell r="N35">
            <v>0</v>
          </cell>
        </row>
        <row r="36">
          <cell r="N36">
            <v>0</v>
          </cell>
        </row>
        <row r="37">
          <cell r="N37">
            <v>0</v>
          </cell>
        </row>
        <row r="38">
          <cell r="N38">
            <v>0</v>
          </cell>
        </row>
        <row r="39">
          <cell r="N39">
            <v>0</v>
          </cell>
        </row>
        <row r="40">
          <cell r="N40">
            <v>0</v>
          </cell>
        </row>
        <row r="41">
          <cell r="N41">
            <v>0</v>
          </cell>
        </row>
        <row r="42">
          <cell r="N42">
            <v>0</v>
          </cell>
        </row>
        <row r="43">
          <cell r="N43">
            <v>0</v>
          </cell>
        </row>
        <row r="44">
          <cell r="N44">
            <v>0</v>
          </cell>
        </row>
        <row r="45">
          <cell r="N45">
            <v>0</v>
          </cell>
        </row>
        <row r="46">
          <cell r="N46">
            <v>0</v>
          </cell>
        </row>
        <row r="47">
          <cell r="N47">
            <v>0</v>
          </cell>
        </row>
        <row r="48">
          <cell r="N48">
            <v>0</v>
          </cell>
        </row>
        <row r="49">
          <cell r="N49">
            <v>0</v>
          </cell>
        </row>
        <row r="50">
          <cell r="N50">
            <v>0</v>
          </cell>
        </row>
        <row r="51">
          <cell r="N51">
            <v>0</v>
          </cell>
        </row>
        <row r="52">
          <cell r="N52">
            <v>0</v>
          </cell>
        </row>
        <row r="53">
          <cell r="N53">
            <v>0</v>
          </cell>
        </row>
      </sheetData>
      <sheetData sheetId="10"/>
      <sheetData sheetId="11"/>
      <sheetData sheetId="12">
        <row r="4">
          <cell r="D4">
            <v>2013</v>
          </cell>
          <cell r="E4">
            <v>2014</v>
          </cell>
          <cell r="F4">
            <v>2015</v>
          </cell>
          <cell r="G4">
            <v>2016</v>
          </cell>
          <cell r="H4">
            <v>2017</v>
          </cell>
          <cell r="I4">
            <v>2018</v>
          </cell>
          <cell r="J4">
            <v>2019</v>
          </cell>
          <cell r="K4">
            <v>2020</v>
          </cell>
        </row>
        <row r="11">
          <cell r="D11">
            <v>366893.40362691449</v>
          </cell>
          <cell r="E11">
            <v>0</v>
          </cell>
          <cell r="F11">
            <v>0</v>
          </cell>
          <cell r="G11">
            <v>0</v>
          </cell>
          <cell r="H11">
            <v>0</v>
          </cell>
          <cell r="I11">
            <v>0</v>
          </cell>
          <cell r="J11">
            <v>0</v>
          </cell>
          <cell r="K11">
            <v>0</v>
          </cell>
        </row>
        <row r="38">
          <cell r="D38">
            <v>126540.8374890764</v>
          </cell>
          <cell r="E38">
            <v>0</v>
          </cell>
          <cell r="F38">
            <v>0</v>
          </cell>
          <cell r="G38">
            <v>0</v>
          </cell>
          <cell r="H38">
            <v>0</v>
          </cell>
          <cell r="I38">
            <v>0</v>
          </cell>
          <cell r="J38">
            <v>0</v>
          </cell>
          <cell r="K38">
            <v>0</v>
          </cell>
        </row>
      </sheetData>
      <sheetData sheetId="13">
        <row r="341">
          <cell r="AS341">
            <v>0</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ow r="8">
          <cell r="N8">
            <v>0</v>
          </cell>
        </row>
      </sheetData>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ow r="8">
          <cell r="N8">
            <v>0</v>
          </cell>
        </row>
      </sheetData>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ow r="8">
          <cell r="N8">
            <v>0</v>
          </cell>
        </row>
      </sheetData>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row r="8">
          <cell r="N8">
            <v>0</v>
          </cell>
        </row>
      </sheetData>
      <sheetData sheetId="90"/>
      <sheetData sheetId="91"/>
      <sheetData sheetId="92"/>
      <sheetData sheetId="93"/>
      <sheetData sheetId="94"/>
      <sheetData sheetId="95"/>
      <sheetData sheetId="96"/>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cje 0 stopni"/>
      <sheetName val="miasta temp okna"/>
      <sheetName val="stacje 90 stopni"/>
      <sheetName val="dane_chlod"/>
      <sheetName val="str.tyt"/>
      <sheetName val="1.dane_geom"/>
      <sheetName val="dane_ogolne"/>
      <sheetName val="1.1"/>
      <sheetName val="1.2"/>
      <sheetName val="1.3"/>
      <sheetName val="1.4"/>
      <sheetName val="1.5"/>
      <sheetName val="2.izolacja"/>
      <sheetName val="mostki"/>
      <sheetName val="2.1"/>
      <sheetName val="2.2"/>
      <sheetName val="2.3"/>
      <sheetName val="2.4"/>
      <sheetName val="2.5"/>
      <sheetName val="3.Przepuszcz."/>
      <sheetName val="3.1"/>
      <sheetName val="3.2"/>
      <sheetName val="4.Ogrzewanie"/>
      <sheetName val="4.1;4.2;4.3"/>
      <sheetName val="5. wentylacja"/>
      <sheetName val="5.1"/>
      <sheetName val="6.straty"/>
      <sheetName val="6.1"/>
      <sheetName val="6.2;6,3"/>
      <sheetName val="7.zyski"/>
      <sheetName val="7.1"/>
      <sheetName val="8.Bilans"/>
      <sheetName val="8.1,8.2"/>
      <sheetName val="9.woda"/>
      <sheetName val="9.1"/>
      <sheetName val="10.chłodzenie"/>
      <sheetName val="10.1_zyski_okna"/>
      <sheetName val="10.2_zyski_przegrody"/>
      <sheetName val="10.3_sprawnosci"/>
      <sheetName val="10.4_bilans"/>
      <sheetName val="stacje_0_stopni"/>
      <sheetName val="miasta_temp_okna"/>
      <sheetName val="stacje_90_stopni"/>
      <sheetName val="str_tyt"/>
      <sheetName val="1_dane_geom"/>
      <sheetName val="1_1"/>
      <sheetName val="1_2"/>
      <sheetName val="1_3"/>
      <sheetName val="1_4"/>
      <sheetName val="1_5"/>
      <sheetName val="2_izolacja"/>
      <sheetName val="2_1"/>
      <sheetName val="2_2"/>
      <sheetName val="2_3"/>
      <sheetName val="2_4"/>
      <sheetName val="2_5"/>
      <sheetName val="3_Przepuszcz_"/>
      <sheetName val="3_1"/>
      <sheetName val="3_2"/>
      <sheetName val="4_Ogrzewanie"/>
      <sheetName val="4_1;4_2;4_3"/>
      <sheetName val="5__wentylacja"/>
      <sheetName val="5_1"/>
      <sheetName val="6_straty"/>
      <sheetName val="6_1"/>
      <sheetName val="6_2;6,3"/>
      <sheetName val="7_zyski"/>
      <sheetName val="7_1"/>
      <sheetName val="8_Bilans"/>
      <sheetName val="8_1,8_2"/>
      <sheetName val="9_woda"/>
      <sheetName val="9_1"/>
      <sheetName val="10_chłodzenie"/>
      <sheetName val="10_1_zyski_okna"/>
      <sheetName val="10_2_zyski_przegrody"/>
      <sheetName val="10_3_sprawnosci"/>
      <sheetName val="10_4_bilans"/>
      <sheetName val="stacje_0_stopni1"/>
      <sheetName val="miasta_temp_okna1"/>
      <sheetName val="stacje_90_stopni1"/>
      <sheetName val="str_tyt1"/>
      <sheetName val="1_dane_geom1"/>
      <sheetName val="1_11"/>
      <sheetName val="1_21"/>
      <sheetName val="1_31"/>
      <sheetName val="1_41"/>
      <sheetName val="1_51"/>
      <sheetName val="2_izolacja1"/>
      <sheetName val="2_11"/>
      <sheetName val="2_21"/>
      <sheetName val="2_31"/>
      <sheetName val="2_41"/>
      <sheetName val="2_51"/>
      <sheetName val="3_Przepuszcz_1"/>
      <sheetName val="3_11"/>
      <sheetName val="3_21"/>
      <sheetName val="4_Ogrzewanie1"/>
      <sheetName val="4_1;4_2;4_31"/>
      <sheetName val="5__wentylacja1"/>
      <sheetName val="5_11"/>
      <sheetName val="6_straty1"/>
      <sheetName val="6_11"/>
      <sheetName val="6_2;6,31"/>
      <sheetName val="7_zyski1"/>
      <sheetName val="7_11"/>
      <sheetName val="8_Bilans1"/>
      <sheetName val="8_1,8_21"/>
      <sheetName val="9_woda1"/>
      <sheetName val="9_11"/>
      <sheetName val="10_chłodzenie1"/>
      <sheetName val="10_1_zyski_okna1"/>
      <sheetName val="10_2_zyski_przegrody1"/>
      <sheetName val="10_3_sprawnosci1"/>
      <sheetName val="10_4_bilans1"/>
      <sheetName val="stacje_0_stopni4"/>
      <sheetName val="miasta_temp_okna4"/>
      <sheetName val="stacje_90_stopni4"/>
      <sheetName val="str_tyt4"/>
      <sheetName val="1_dane_geom4"/>
      <sheetName val="1_14"/>
      <sheetName val="1_24"/>
      <sheetName val="1_34"/>
      <sheetName val="1_44"/>
      <sheetName val="1_54"/>
      <sheetName val="2_izolacja4"/>
      <sheetName val="2_14"/>
      <sheetName val="2_24"/>
      <sheetName val="2_34"/>
      <sheetName val="2_44"/>
      <sheetName val="2_54"/>
      <sheetName val="3_Przepuszcz_4"/>
      <sheetName val="3_14"/>
      <sheetName val="3_24"/>
      <sheetName val="4_Ogrzewanie4"/>
      <sheetName val="4_1;4_2;4_34"/>
      <sheetName val="5__wentylacja4"/>
      <sheetName val="5_14"/>
      <sheetName val="6_straty4"/>
      <sheetName val="6_14"/>
      <sheetName val="6_2;6,34"/>
      <sheetName val="7_zyski4"/>
      <sheetName val="7_14"/>
      <sheetName val="8_Bilans4"/>
      <sheetName val="8_1,8_24"/>
      <sheetName val="9_woda4"/>
      <sheetName val="9_14"/>
      <sheetName val="10_chłodzenie4"/>
      <sheetName val="10_1_zyski_okna4"/>
      <sheetName val="10_2_zyski_przegrody4"/>
      <sheetName val="10_3_sprawnosci4"/>
      <sheetName val="10_4_bilans4"/>
      <sheetName val="stacje_0_stopni2"/>
      <sheetName val="miasta_temp_okna2"/>
      <sheetName val="stacje_90_stopni2"/>
      <sheetName val="str_tyt2"/>
      <sheetName val="1_dane_geom2"/>
      <sheetName val="1_12"/>
      <sheetName val="1_22"/>
      <sheetName val="1_32"/>
      <sheetName val="1_42"/>
      <sheetName val="1_52"/>
      <sheetName val="2_izolacja2"/>
      <sheetName val="2_12"/>
      <sheetName val="2_22"/>
      <sheetName val="2_32"/>
      <sheetName val="2_42"/>
      <sheetName val="2_52"/>
      <sheetName val="3_Przepuszcz_2"/>
      <sheetName val="3_12"/>
      <sheetName val="3_22"/>
      <sheetName val="4_Ogrzewanie2"/>
      <sheetName val="4_1;4_2;4_32"/>
      <sheetName val="5__wentylacja2"/>
      <sheetName val="5_12"/>
      <sheetName val="6_straty2"/>
      <sheetName val="6_12"/>
      <sheetName val="6_2;6,32"/>
      <sheetName val="7_zyski2"/>
      <sheetName val="7_12"/>
      <sheetName val="8_Bilans2"/>
      <sheetName val="8_1,8_22"/>
      <sheetName val="9_woda2"/>
      <sheetName val="9_12"/>
      <sheetName val="10_chłodzenie2"/>
      <sheetName val="10_1_zyski_okna2"/>
      <sheetName val="10_2_zyski_przegrody2"/>
      <sheetName val="10_3_sprawnosci2"/>
      <sheetName val="10_4_bilans2"/>
      <sheetName val="stacje_0_stopni3"/>
      <sheetName val="miasta_temp_okna3"/>
      <sheetName val="stacje_90_stopni3"/>
      <sheetName val="str_tyt3"/>
      <sheetName val="1_dane_geom3"/>
      <sheetName val="1_13"/>
      <sheetName val="1_23"/>
      <sheetName val="1_33"/>
      <sheetName val="1_43"/>
      <sheetName val="1_53"/>
      <sheetName val="2_izolacja3"/>
      <sheetName val="2_13"/>
      <sheetName val="2_23"/>
      <sheetName val="2_33"/>
      <sheetName val="2_43"/>
      <sheetName val="2_53"/>
      <sheetName val="3_Przepuszcz_3"/>
      <sheetName val="3_13"/>
      <sheetName val="3_23"/>
      <sheetName val="4_Ogrzewanie3"/>
      <sheetName val="4_1;4_2;4_33"/>
      <sheetName val="5__wentylacja3"/>
      <sheetName val="5_13"/>
      <sheetName val="6_straty3"/>
      <sheetName val="6_13"/>
      <sheetName val="6_2;6,33"/>
      <sheetName val="7_zyski3"/>
      <sheetName val="7_13"/>
      <sheetName val="8_Bilans3"/>
      <sheetName val="8_1,8_23"/>
      <sheetName val="9_woda3"/>
      <sheetName val="9_13"/>
      <sheetName val="10_chłodzenie3"/>
      <sheetName val="10_1_zyski_okna3"/>
      <sheetName val="10_2_zyski_przegrody3"/>
      <sheetName val="10_3_sprawnosci3"/>
      <sheetName val="10_4_bilans3"/>
      <sheetName val="stacje_0_stopni5"/>
      <sheetName val="miasta_temp_okna5"/>
      <sheetName val="stacje_90_stopni5"/>
      <sheetName val="str_tyt5"/>
      <sheetName val="1_dane_geom5"/>
      <sheetName val="1_15"/>
      <sheetName val="1_25"/>
      <sheetName val="1_35"/>
      <sheetName val="1_45"/>
      <sheetName val="1_55"/>
      <sheetName val="2_izolacja5"/>
      <sheetName val="2_15"/>
      <sheetName val="2_25"/>
      <sheetName val="2_35"/>
      <sheetName val="2_45"/>
      <sheetName val="2_55"/>
      <sheetName val="3_Przepuszcz_5"/>
      <sheetName val="3_15"/>
      <sheetName val="3_25"/>
      <sheetName val="4_Ogrzewanie5"/>
      <sheetName val="4_1;4_2;4_35"/>
      <sheetName val="5__wentylacja5"/>
      <sheetName val="5_15"/>
      <sheetName val="6_straty5"/>
      <sheetName val="6_15"/>
      <sheetName val="6_2;6,35"/>
      <sheetName val="7_zyski5"/>
      <sheetName val="7_15"/>
      <sheetName val="8_Bilans5"/>
      <sheetName val="8_1,8_25"/>
      <sheetName val="9_woda5"/>
      <sheetName val="9_15"/>
      <sheetName val="10_chłodzenie5"/>
      <sheetName val="10_1_zyski_okna5"/>
      <sheetName val="10_2_zyski_przegrody5"/>
      <sheetName val="10_3_sprawnosci5"/>
      <sheetName val="10_4_bilans5"/>
    </sheetNames>
    <sheetDataSet>
      <sheetData sheetId="0" refreshError="1"/>
      <sheetData sheetId="1">
        <row r="3">
          <cell r="M3" t="str">
            <v>OP-1</v>
          </cell>
        </row>
      </sheetData>
      <sheetData sheetId="2">
        <row r="2">
          <cell r="D2" t="str">
            <v>N</v>
          </cell>
          <cell r="E2" t="str">
            <v>NE</v>
          </cell>
          <cell r="F2" t="str">
            <v>E</v>
          </cell>
          <cell r="G2" t="str">
            <v>SE</v>
          </cell>
          <cell r="H2" t="str">
            <v>S</v>
          </cell>
          <cell r="I2" t="str">
            <v>SW</v>
          </cell>
          <cell r="J2" t="str">
            <v>W</v>
          </cell>
          <cell r="K2" t="str">
            <v>NW</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row r="3">
          <cell r="M3" t="str">
            <v>OP-1</v>
          </cell>
        </row>
      </sheetData>
      <sheetData sheetId="42">
        <row r="2">
          <cell r="D2" t="str">
            <v>N</v>
          </cell>
        </row>
      </sheetData>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row r="3">
          <cell r="M3" t="str">
            <v>OP-1</v>
          </cell>
        </row>
      </sheetData>
      <sheetData sheetId="79">
        <row r="2">
          <cell r="D2" t="str">
            <v>N</v>
          </cell>
        </row>
      </sheetData>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row r="3">
          <cell r="M3" t="str">
            <v>OP-1</v>
          </cell>
        </row>
      </sheetData>
      <sheetData sheetId="116">
        <row r="2">
          <cell r="D2" t="str">
            <v>N</v>
          </cell>
        </row>
      </sheetData>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row r="3">
          <cell r="M3" t="str">
            <v>OP-1</v>
          </cell>
        </row>
      </sheetData>
      <sheetData sheetId="153">
        <row r="2">
          <cell r="D2" t="str">
            <v>N</v>
          </cell>
        </row>
      </sheetData>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row r="3">
          <cell r="M3" t="str">
            <v>OP-1</v>
          </cell>
        </row>
      </sheetData>
      <sheetData sheetId="190">
        <row r="2">
          <cell r="D2" t="str">
            <v>N</v>
          </cell>
        </row>
      </sheetData>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row r="3">
          <cell r="M3" t="str">
            <v>OP-1</v>
          </cell>
        </row>
      </sheetData>
      <sheetData sheetId="227">
        <row r="2">
          <cell r="D2" t="str">
            <v>N</v>
          </cell>
        </row>
      </sheetData>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_napędy_kotła"/>
      <sheetName val="Harmonogram kredytowy"/>
      <sheetName val="EC_Wrtków_pompa_sieciowa"/>
      <sheetName val="Harmonogram kredytowy2"/>
      <sheetName val="Harmonogram_kredytowy"/>
      <sheetName val="Harmonogram_kredytowy2"/>
      <sheetName val="Harmonogram_kredytowy1"/>
      <sheetName val="Harmonogram_kredytowy21"/>
      <sheetName val="Harmonogram_kredytowy5"/>
      <sheetName val="Harmonogram_kredytowy24"/>
      <sheetName val="Harmonogram_kredytowy3"/>
      <sheetName val="Harmonogram_kredytowy22"/>
      <sheetName val="Harmonogram_kredytowy4"/>
      <sheetName val="Harmonogram_kredytowy23"/>
      <sheetName val="Harmonogram_kredytowy6"/>
      <sheetName val="Harmonogram_kredytowy25"/>
    </sheetNames>
    <sheetDataSet>
      <sheetData sheetId="0">
        <row r="50">
          <cell r="B50">
            <v>5</v>
          </cell>
        </row>
      </sheetData>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ameter"/>
      <sheetName val="Start"/>
      <sheetName val="Zapotrzebowania i sieć"/>
      <sheetName val="Model systemu"/>
      <sheetName val="Model systemu "/>
      <sheetName val="Analiza kosztów"/>
      <sheetName val="Ocena emisji"/>
      <sheetName val="Analiza finansowa"/>
      <sheetName val="Analiza ryzyka"/>
      <sheetName val="Narzędzia"/>
      <sheetName val="Okno"/>
      <sheetName val="EET2"/>
      <sheetName val="EET"/>
      <sheetName val="Charts"/>
      <sheetName val="Language"/>
      <sheetName val="Load &amp; Network"/>
      <sheetName val="Energy Model"/>
      <sheetName val="Energy Model "/>
      <sheetName val="Cost Analysis"/>
      <sheetName val="Emission Analysis"/>
      <sheetName val="Financial Analysis"/>
      <sheetName val="Risk Analysis"/>
      <sheetName val="Tools"/>
      <sheetName val="Window"/>
    </sheetNames>
    <sheetDataSet>
      <sheetData sheetId="0"/>
      <sheetData sheetId="1"/>
      <sheetData sheetId="2"/>
      <sheetData sheetId="3"/>
      <sheetData sheetId="4"/>
      <sheetData sheetId="5"/>
      <sheetData sheetId="6"/>
      <sheetData sheetId="7">
        <row r="6">
          <cell r="M6">
            <v>0</v>
          </cell>
        </row>
      </sheetData>
      <sheetData sheetId="8">
        <row r="5">
          <cell r="K5">
            <v>1</v>
          </cell>
        </row>
        <row r="7">
          <cell r="C7">
            <v>30000</v>
          </cell>
        </row>
      </sheetData>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przedaż en"/>
      <sheetName val="meteo"/>
      <sheetName val="std do kopowania"/>
      <sheetName val="stopniodni"/>
      <sheetName val="STD"/>
      <sheetName val="nowe meteo MI"/>
      <sheetName val="zrodlowe"/>
      <sheetName val="nośniki"/>
      <sheetName val="Form no 1"/>
      <sheetName val="Form no 2"/>
      <sheetName val="Harmon"/>
      <sheetName val="Wskazniki"/>
      <sheetName val="produkcja"/>
      <sheetName val="Woda"/>
      <sheetName val="ON, PB"/>
      <sheetName val="Bilans"/>
      <sheetName val="En elektr. C21"/>
      <sheetName val="warunki C21"/>
      <sheetName val="En elektr. C11"/>
      <sheetName val="warunki C11"/>
      <sheetName val="Gaz ziem"/>
      <sheetName val="gaz_warunki "/>
      <sheetName val="ogrzewanie"/>
      <sheetName val="ciepło analiza"/>
      <sheetName val="Stałe"/>
      <sheetName val="źródła c"/>
      <sheetName val="Termo"/>
      <sheetName val="Ekranowanie"/>
      <sheetName val="co"/>
      <sheetName val="cwu"/>
      <sheetName val="Solar CWU"/>
      <sheetName val="Oświetlenie"/>
      <sheetName val="Oświetlenie.1"/>
      <sheetName val="PV"/>
      <sheetName val="Napędy"/>
      <sheetName val="Dane wej osw"/>
      <sheetName val="Stan isntn. ośw"/>
      <sheetName val="Wymiana ośw"/>
      <sheetName val="ośw.podumowanie"/>
      <sheetName val="Czujniki"/>
      <sheetName val="Wymiana ośw (2)"/>
      <sheetName val="Kompensacja"/>
      <sheetName val="Wentylacja"/>
      <sheetName val="klima"/>
      <sheetName val="AGD"/>
      <sheetName val="IT"/>
      <sheetName val="RTV"/>
      <sheetName val="inne."/>
      <sheetName val="zbiorczy"/>
      <sheetName val="sprzedaż_en"/>
      <sheetName val="std_do_kopowania"/>
      <sheetName val="nowe_meteo_MI"/>
      <sheetName val="Form_no_1"/>
      <sheetName val="Form_no_2"/>
      <sheetName val="ON,_PB"/>
      <sheetName val="En_elektr__C21"/>
      <sheetName val="warunki_C21"/>
      <sheetName val="En_elektr__C11"/>
      <sheetName val="warunki_C11"/>
      <sheetName val="Gaz_ziem"/>
      <sheetName val="gaz_warunki_"/>
      <sheetName val="ciepło_analiza"/>
      <sheetName val="źródła_c"/>
      <sheetName val="Solar_CWU"/>
      <sheetName val="Oświetlenie_1"/>
      <sheetName val="Dane_wej_osw"/>
      <sheetName val="Stan_isntn__ośw"/>
      <sheetName val="Wymiana_ośw"/>
      <sheetName val="ośw_podumowanie"/>
      <sheetName val="Wymiana_ośw_(2)"/>
      <sheetName val="inne_"/>
      <sheetName val="sprzedaż_en1"/>
      <sheetName val="std_do_kopowania1"/>
      <sheetName val="nowe_meteo_MI1"/>
      <sheetName val="Form_no_11"/>
      <sheetName val="Form_no_21"/>
      <sheetName val="ON,_PB1"/>
      <sheetName val="En_elektr__C211"/>
      <sheetName val="warunki_C211"/>
      <sheetName val="En_elektr__C111"/>
      <sheetName val="warunki_C111"/>
      <sheetName val="Gaz_ziem1"/>
      <sheetName val="gaz_warunki_1"/>
      <sheetName val="ciepło_analiza1"/>
      <sheetName val="źródła_c1"/>
      <sheetName val="Solar_CWU1"/>
      <sheetName val="Oświetlenie_11"/>
      <sheetName val="Dane_wej_osw1"/>
      <sheetName val="Stan_isntn__ośw1"/>
      <sheetName val="Wymiana_ośw1"/>
      <sheetName val="ośw_podumowanie1"/>
      <sheetName val="Wymiana_ośw_(2)1"/>
      <sheetName val="inne_1"/>
      <sheetName val="sprzedaż_en2"/>
      <sheetName val="std_do_kopowania2"/>
      <sheetName val="nowe_meteo_MI2"/>
      <sheetName val="Form_no_12"/>
      <sheetName val="Form_no_22"/>
      <sheetName val="ON,_PB2"/>
      <sheetName val="En_elektr__C212"/>
      <sheetName val="warunki_C212"/>
      <sheetName val="En_elektr__C112"/>
      <sheetName val="warunki_C112"/>
      <sheetName val="Gaz_ziem2"/>
      <sheetName val="gaz_warunki_2"/>
      <sheetName val="ciepło_analiza2"/>
      <sheetName val="źródła_c2"/>
      <sheetName val="Solar_CWU2"/>
      <sheetName val="Oświetlenie_12"/>
      <sheetName val="Dane_wej_osw2"/>
      <sheetName val="Stan_isntn__ośw2"/>
      <sheetName val="Wymiana_ośw2"/>
      <sheetName val="ośw_podumowanie2"/>
      <sheetName val="Wymiana_ośw_(2)2"/>
      <sheetName val="inne_2"/>
      <sheetName val="sprzedaż_en3"/>
      <sheetName val="std_do_kopowania3"/>
      <sheetName val="nowe_meteo_MI3"/>
      <sheetName val="Form_no_13"/>
      <sheetName val="Form_no_23"/>
      <sheetName val="ON,_PB3"/>
      <sheetName val="En_elektr__C213"/>
      <sheetName val="warunki_C213"/>
      <sheetName val="En_elektr__C113"/>
      <sheetName val="warunki_C113"/>
      <sheetName val="Gaz_ziem3"/>
      <sheetName val="gaz_warunki_3"/>
      <sheetName val="ciepło_analiza3"/>
      <sheetName val="źródła_c3"/>
      <sheetName val="Solar_CWU3"/>
      <sheetName val="Oświetlenie_13"/>
      <sheetName val="Dane_wej_osw3"/>
      <sheetName val="Stan_isntn__ośw3"/>
      <sheetName val="Wymiana_ośw3"/>
      <sheetName val="ośw_podumowanie3"/>
      <sheetName val="Wymiana_ośw_(2)3"/>
      <sheetName val="inne_3"/>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5">
          <cell r="D5">
            <v>8743.7000000000007</v>
          </cell>
        </row>
      </sheetData>
      <sheetData sheetId="13"/>
      <sheetData sheetId="14">
        <row r="45">
          <cell r="A45" t="str">
            <v>Osobowy</v>
          </cell>
        </row>
        <row r="46">
          <cell r="A46" t="str">
            <v>Dostawczy</v>
          </cell>
        </row>
        <row r="47">
          <cell r="A47" t="str">
            <v>Ciężarowy</v>
          </cell>
        </row>
        <row r="48">
          <cell r="A48" t="str">
            <v>Rolniczy</v>
          </cell>
        </row>
        <row r="49">
          <cell r="A49" t="str">
            <v>Maszyna/urządzenie</v>
          </cell>
        </row>
        <row r="50">
          <cell r="A50" t="str">
            <v>Generator pr.</v>
          </cell>
        </row>
        <row r="51">
          <cell r="A51" t="str">
            <v>Inne</v>
          </cell>
        </row>
        <row r="54">
          <cell r="A54" t="str">
            <v>PB</v>
          </cell>
        </row>
        <row r="55">
          <cell r="A55" t="str">
            <v>ON</v>
          </cell>
        </row>
        <row r="56">
          <cell r="A56" t="str">
            <v>PB + LPG</v>
          </cell>
        </row>
        <row r="57">
          <cell r="A57" t="str">
            <v>PB + CNG</v>
          </cell>
        </row>
        <row r="58">
          <cell r="A58" t="str">
            <v>Napęd elektr.</v>
          </cell>
        </row>
        <row r="59">
          <cell r="A59" t="str">
            <v>Inne</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ow r="7">
          <cell r="AB7" t="str">
            <v>tak</v>
          </cell>
        </row>
        <row r="8">
          <cell r="AB8" t="str">
            <v>nie</v>
          </cell>
        </row>
        <row r="26">
          <cell r="A26">
            <v>0</v>
          </cell>
        </row>
        <row r="27">
          <cell r="A27" t="str">
            <v>Biuro</v>
          </cell>
        </row>
        <row r="28">
          <cell r="A28" t="str">
            <v>studyjne</v>
          </cell>
        </row>
        <row r="29">
          <cell r="A29" t="str">
            <v>Komunikacja</v>
          </cell>
        </row>
        <row r="30">
          <cell r="A30" t="str">
            <v>Łazienka/WC</v>
          </cell>
        </row>
        <row r="31">
          <cell r="A31" t="str">
            <v>Zewnętrzne</v>
          </cell>
        </row>
        <row r="32">
          <cell r="A32" t="str">
            <v>Szatnia</v>
          </cell>
        </row>
        <row r="33">
          <cell r="A33" t="str">
            <v>Pokój</v>
          </cell>
        </row>
        <row r="34">
          <cell r="A34" t="str">
            <v>Klatka schodowa</v>
          </cell>
        </row>
        <row r="35">
          <cell r="A35" t="str">
            <v>Archiwum</v>
          </cell>
        </row>
        <row r="36">
          <cell r="A36" t="str">
            <v>Magazyn</v>
          </cell>
        </row>
        <row r="37">
          <cell r="A37" t="str">
            <v>Skład</v>
          </cell>
        </row>
        <row r="38">
          <cell r="A38" t="str">
            <v>Rozdzielnia</v>
          </cell>
        </row>
        <row r="39">
          <cell r="A39" t="str">
            <v>Sterownia</v>
          </cell>
        </row>
        <row r="40">
          <cell r="A40" t="str">
            <v>Izba</v>
          </cell>
        </row>
        <row r="41">
          <cell r="A41" t="str">
            <v>Stołówka</v>
          </cell>
        </row>
        <row r="42">
          <cell r="A42" t="str">
            <v>Kuchnia</v>
          </cell>
        </row>
        <row r="43">
          <cell r="A43" t="str">
            <v>Pomieszczenie techniczne</v>
          </cell>
        </row>
        <row r="44">
          <cell r="A44" t="str">
            <v>Pomieszczenie socjalne</v>
          </cell>
        </row>
      </sheetData>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row r="45">
          <cell r="A45" t="str">
            <v>Osobowy</v>
          </cell>
        </row>
      </sheetData>
      <sheetData sheetId="55"/>
      <sheetData sheetId="56"/>
      <sheetData sheetId="57"/>
      <sheetData sheetId="58"/>
      <sheetData sheetId="59"/>
      <sheetData sheetId="60"/>
      <sheetData sheetId="61"/>
      <sheetData sheetId="62"/>
      <sheetData sheetId="63"/>
      <sheetData sheetId="64"/>
      <sheetData sheetId="65">
        <row r="7">
          <cell r="AB7" t="str">
            <v>tak</v>
          </cell>
        </row>
      </sheetData>
      <sheetData sheetId="66"/>
      <sheetData sheetId="67"/>
      <sheetData sheetId="68"/>
      <sheetData sheetId="69"/>
      <sheetData sheetId="70"/>
      <sheetData sheetId="71"/>
      <sheetData sheetId="72"/>
      <sheetData sheetId="73"/>
      <sheetData sheetId="74"/>
      <sheetData sheetId="75"/>
      <sheetData sheetId="76">
        <row r="45">
          <cell r="A45" t="str">
            <v>Osobowy</v>
          </cell>
        </row>
      </sheetData>
      <sheetData sheetId="77"/>
      <sheetData sheetId="78"/>
      <sheetData sheetId="79"/>
      <sheetData sheetId="80"/>
      <sheetData sheetId="81"/>
      <sheetData sheetId="82"/>
      <sheetData sheetId="83"/>
      <sheetData sheetId="84"/>
      <sheetData sheetId="85"/>
      <sheetData sheetId="86"/>
      <sheetData sheetId="87">
        <row r="7">
          <cell r="AB7" t="str">
            <v>tak</v>
          </cell>
        </row>
      </sheetData>
      <sheetData sheetId="88"/>
      <sheetData sheetId="89"/>
      <sheetData sheetId="90"/>
      <sheetData sheetId="91"/>
      <sheetData sheetId="92"/>
      <sheetData sheetId="93"/>
      <sheetData sheetId="94"/>
      <sheetData sheetId="95"/>
      <sheetData sheetId="96"/>
      <sheetData sheetId="97"/>
      <sheetData sheetId="98">
        <row r="45">
          <cell r="A45" t="str">
            <v>Osobowy</v>
          </cell>
        </row>
      </sheetData>
      <sheetData sheetId="99"/>
      <sheetData sheetId="100"/>
      <sheetData sheetId="101"/>
      <sheetData sheetId="102"/>
      <sheetData sheetId="103"/>
      <sheetData sheetId="104"/>
      <sheetData sheetId="105"/>
      <sheetData sheetId="106"/>
      <sheetData sheetId="107"/>
      <sheetData sheetId="108"/>
      <sheetData sheetId="109">
        <row r="7">
          <cell r="AB7" t="str">
            <v>tak</v>
          </cell>
        </row>
      </sheetData>
      <sheetData sheetId="110"/>
      <sheetData sheetId="111"/>
      <sheetData sheetId="112"/>
      <sheetData sheetId="113"/>
      <sheetData sheetId="114"/>
      <sheetData sheetId="115"/>
      <sheetData sheetId="116"/>
      <sheetData sheetId="117"/>
      <sheetData sheetId="118"/>
      <sheetData sheetId="119"/>
      <sheetData sheetId="120">
        <row r="45">
          <cell r="A45" t="str">
            <v>Osobowy</v>
          </cell>
        </row>
      </sheetData>
      <sheetData sheetId="121"/>
      <sheetData sheetId="122"/>
      <sheetData sheetId="123"/>
      <sheetData sheetId="124"/>
      <sheetData sheetId="125"/>
      <sheetData sheetId="126"/>
      <sheetData sheetId="127"/>
      <sheetData sheetId="128"/>
      <sheetData sheetId="129"/>
      <sheetData sheetId="130"/>
      <sheetData sheetId="131">
        <row r="7">
          <cell r="AB7" t="str">
            <v>tak</v>
          </cell>
        </row>
      </sheetData>
      <sheetData sheetId="132"/>
      <sheetData sheetId="133"/>
      <sheetData sheetId="134"/>
      <sheetData sheetId="135"/>
      <sheetData sheetId="136"/>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cje 0 stopni"/>
      <sheetName val="miasta temp okna"/>
      <sheetName val="stacje 90 stopni"/>
      <sheetName val="str.tyt"/>
      <sheetName val="1.dane_geom"/>
      <sheetName val="dane_ogolne"/>
      <sheetName val="1.1"/>
      <sheetName val="1.2"/>
      <sheetName val="1.3"/>
      <sheetName val="1.4"/>
      <sheetName val="1.5"/>
      <sheetName val="2.izolacja"/>
      <sheetName val="mostki"/>
      <sheetName val="2.1"/>
      <sheetName val="2.2"/>
      <sheetName val="2.3"/>
      <sheetName val="2.4"/>
      <sheetName val="2.5"/>
      <sheetName val="3.Przepuszcz."/>
      <sheetName val="3.1"/>
      <sheetName val="3.2"/>
      <sheetName val="4.Ogrzewanie"/>
      <sheetName val="4.1;4.2"/>
      <sheetName val="5. wentylacja"/>
      <sheetName val="5.1"/>
      <sheetName val="6.straty"/>
      <sheetName val="6.1"/>
      <sheetName val="6.2;6,3"/>
      <sheetName val="7.zyski"/>
      <sheetName val="7.1"/>
      <sheetName val="8.Bilans"/>
      <sheetName val="8.1,8.2"/>
      <sheetName val="9.woda"/>
      <sheetName val="9.1"/>
      <sheetName val="10.chłodzenie"/>
      <sheetName val="10.1_zyski_okna"/>
      <sheetName val="10.2_zyski_przegrody"/>
      <sheetName val="10.3_sprawnosci"/>
      <sheetName val="10.4_bilans"/>
      <sheetName val="stacje_0_stopni"/>
      <sheetName val="miasta_temp_okna"/>
      <sheetName val="stacje_90_stopni"/>
      <sheetName val="str_tyt"/>
      <sheetName val="1_dane_geom"/>
      <sheetName val="1_1"/>
      <sheetName val="1_2"/>
      <sheetName val="1_3"/>
      <sheetName val="1_4"/>
      <sheetName val="1_5"/>
      <sheetName val="2_izolacja"/>
      <sheetName val="2_1"/>
      <sheetName val="2_2"/>
      <sheetName val="2_3"/>
      <sheetName val="2_4"/>
      <sheetName val="2_5"/>
      <sheetName val="3_Przepuszcz_"/>
      <sheetName val="3_1"/>
      <sheetName val="3_2"/>
      <sheetName val="4_Ogrzewanie"/>
      <sheetName val="4_1;4_2"/>
      <sheetName val="5__wentylacja"/>
      <sheetName val="5_1"/>
      <sheetName val="6_straty"/>
      <sheetName val="6_1"/>
      <sheetName val="6_2;6,3"/>
      <sheetName val="7_zyski"/>
      <sheetName val="7_1"/>
      <sheetName val="8_Bilans"/>
      <sheetName val="8_1,8_2"/>
      <sheetName val="9_woda"/>
      <sheetName val="9_1"/>
      <sheetName val="10_chłodzenie"/>
      <sheetName val="10_1_zyski_okna"/>
      <sheetName val="10_2_zyski_przegrody"/>
      <sheetName val="10_3_sprawnosci"/>
      <sheetName val="10_4_bilans"/>
      <sheetName val="stacje_0_stopni1"/>
      <sheetName val="miasta_temp_okna1"/>
      <sheetName val="stacje_90_stopni1"/>
      <sheetName val="str_tyt1"/>
      <sheetName val="1_dane_geom1"/>
      <sheetName val="1_11"/>
      <sheetName val="1_21"/>
      <sheetName val="1_31"/>
      <sheetName val="1_41"/>
      <sheetName val="1_51"/>
      <sheetName val="2_izolacja1"/>
      <sheetName val="2_11"/>
      <sheetName val="2_21"/>
      <sheetName val="2_31"/>
      <sheetName val="2_41"/>
      <sheetName val="2_51"/>
      <sheetName val="3_Przepuszcz_1"/>
      <sheetName val="3_11"/>
      <sheetName val="3_21"/>
      <sheetName val="4_Ogrzewanie1"/>
      <sheetName val="4_1;4_21"/>
      <sheetName val="5__wentylacja1"/>
      <sheetName val="5_11"/>
      <sheetName val="6_straty1"/>
      <sheetName val="6_11"/>
      <sheetName val="6_2;6,31"/>
      <sheetName val="7_zyski1"/>
      <sheetName val="7_11"/>
      <sheetName val="8_Bilans1"/>
      <sheetName val="8_1,8_21"/>
      <sheetName val="9_woda1"/>
      <sheetName val="9_11"/>
      <sheetName val="10_chłodzenie1"/>
      <sheetName val="10_1_zyski_okna1"/>
      <sheetName val="10_2_zyski_przegrody1"/>
      <sheetName val="10_3_sprawnosci1"/>
      <sheetName val="10_4_bilans1"/>
      <sheetName val="stacje_0_stopni4"/>
      <sheetName val="miasta_temp_okna4"/>
      <sheetName val="stacje_90_stopni4"/>
      <sheetName val="str_tyt4"/>
      <sheetName val="1_dane_geom4"/>
      <sheetName val="1_14"/>
      <sheetName val="1_24"/>
      <sheetName val="1_34"/>
      <sheetName val="1_44"/>
      <sheetName val="1_54"/>
      <sheetName val="2_izolacja4"/>
      <sheetName val="2_14"/>
      <sheetName val="2_24"/>
      <sheetName val="2_34"/>
      <sheetName val="2_44"/>
      <sheetName val="2_54"/>
      <sheetName val="3_Przepuszcz_4"/>
      <sheetName val="3_14"/>
      <sheetName val="3_24"/>
      <sheetName val="4_Ogrzewanie4"/>
      <sheetName val="4_1;4_24"/>
      <sheetName val="5__wentylacja4"/>
      <sheetName val="5_14"/>
      <sheetName val="6_straty4"/>
      <sheetName val="6_14"/>
      <sheetName val="6_2;6,34"/>
      <sheetName val="7_zyski4"/>
      <sheetName val="7_14"/>
      <sheetName val="8_Bilans4"/>
      <sheetName val="8_1,8_24"/>
      <sheetName val="9_woda4"/>
      <sheetName val="9_14"/>
      <sheetName val="10_chłodzenie4"/>
      <sheetName val="10_1_zyski_okna4"/>
      <sheetName val="10_2_zyski_przegrody4"/>
      <sheetName val="10_3_sprawnosci4"/>
      <sheetName val="10_4_bilans4"/>
      <sheetName val="stacje_0_stopni2"/>
      <sheetName val="miasta_temp_okna2"/>
      <sheetName val="stacje_90_stopni2"/>
      <sheetName val="str_tyt2"/>
      <sheetName val="1_dane_geom2"/>
      <sheetName val="1_12"/>
      <sheetName val="1_22"/>
      <sheetName val="1_32"/>
      <sheetName val="1_42"/>
      <sheetName val="1_52"/>
      <sheetName val="2_izolacja2"/>
      <sheetName val="2_12"/>
      <sheetName val="2_22"/>
      <sheetName val="2_32"/>
      <sheetName val="2_42"/>
      <sheetName val="2_52"/>
      <sheetName val="3_Przepuszcz_2"/>
      <sheetName val="3_12"/>
      <sheetName val="3_22"/>
      <sheetName val="4_Ogrzewanie2"/>
      <sheetName val="4_1;4_22"/>
      <sheetName val="5__wentylacja2"/>
      <sheetName val="5_12"/>
      <sheetName val="6_straty2"/>
      <sheetName val="6_12"/>
      <sheetName val="6_2;6,32"/>
      <sheetName val="7_zyski2"/>
      <sheetName val="7_12"/>
      <sheetName val="8_Bilans2"/>
      <sheetName val="8_1,8_22"/>
      <sheetName val="9_woda2"/>
      <sheetName val="9_12"/>
      <sheetName val="10_chłodzenie2"/>
      <sheetName val="10_1_zyski_okna2"/>
      <sheetName val="10_2_zyski_przegrody2"/>
      <sheetName val="10_3_sprawnosci2"/>
      <sheetName val="10_4_bilans2"/>
      <sheetName val="stacje_0_stopni3"/>
      <sheetName val="miasta_temp_okna3"/>
      <sheetName val="stacje_90_stopni3"/>
      <sheetName val="str_tyt3"/>
      <sheetName val="1_dane_geom3"/>
      <sheetName val="1_13"/>
      <sheetName val="1_23"/>
      <sheetName val="1_33"/>
      <sheetName val="1_43"/>
      <sheetName val="1_53"/>
      <sheetName val="2_izolacja3"/>
      <sheetName val="2_13"/>
      <sheetName val="2_23"/>
      <sheetName val="2_33"/>
      <sheetName val="2_43"/>
      <sheetName val="2_53"/>
      <sheetName val="3_Przepuszcz_3"/>
      <sheetName val="3_13"/>
      <sheetName val="3_23"/>
      <sheetName val="4_Ogrzewanie3"/>
      <sheetName val="4_1;4_23"/>
      <sheetName val="5__wentylacja3"/>
      <sheetName val="5_13"/>
      <sheetName val="6_straty3"/>
      <sheetName val="6_13"/>
      <sheetName val="6_2;6,33"/>
      <sheetName val="7_zyski3"/>
      <sheetName val="7_13"/>
      <sheetName val="8_Bilans3"/>
      <sheetName val="8_1,8_23"/>
      <sheetName val="9_woda3"/>
      <sheetName val="9_13"/>
      <sheetName val="10_chłodzenie3"/>
      <sheetName val="10_1_zyski_okna3"/>
      <sheetName val="10_2_zyski_przegrody3"/>
      <sheetName val="10_3_sprawnosci3"/>
      <sheetName val="10_4_bilans3"/>
      <sheetName val="stacje_0_stopni5"/>
      <sheetName val="miasta_temp_okna5"/>
      <sheetName val="stacje_90_stopni5"/>
      <sheetName val="str_tyt5"/>
      <sheetName val="1_dane_geom5"/>
      <sheetName val="1_15"/>
      <sheetName val="1_25"/>
      <sheetName val="1_35"/>
      <sheetName val="1_45"/>
      <sheetName val="1_55"/>
      <sheetName val="2_izolacja5"/>
      <sheetName val="2_15"/>
      <sheetName val="2_25"/>
      <sheetName val="2_35"/>
      <sheetName val="2_45"/>
      <sheetName val="2_55"/>
      <sheetName val="3_Przepuszcz_5"/>
      <sheetName val="3_15"/>
      <sheetName val="3_25"/>
      <sheetName val="4_Ogrzewanie5"/>
      <sheetName val="4_1;4_25"/>
      <sheetName val="5__wentylacja5"/>
      <sheetName val="5_15"/>
      <sheetName val="6_straty5"/>
      <sheetName val="6_15"/>
      <sheetName val="6_2;6,35"/>
      <sheetName val="7_zyski5"/>
      <sheetName val="7_15"/>
      <sheetName val="8_Bilans5"/>
      <sheetName val="8_1,8_25"/>
      <sheetName val="9_woda5"/>
      <sheetName val="9_15"/>
      <sheetName val="10_chłodzenie5"/>
      <sheetName val="10_1_zyski_okna5"/>
      <sheetName val="10_2_zyski_przegrody5"/>
      <sheetName val="10_3_sprawnosci5"/>
      <sheetName val="10_4_bilans5"/>
    </sheetNames>
    <sheetDataSet>
      <sheetData sheetId="0"/>
      <sheetData sheetId="1"/>
      <sheetData sheetId="2">
        <row r="2">
          <cell r="N2" t="str">
            <v>Białystok</v>
          </cell>
        </row>
        <row r="3">
          <cell r="N3" t="str">
            <v>Bielsko Biała</v>
          </cell>
        </row>
        <row r="4">
          <cell r="N4" t="str">
            <v>Bydgoszcz</v>
          </cell>
        </row>
        <row r="5">
          <cell r="N5" t="str">
            <v>Chojnice</v>
          </cell>
        </row>
        <row r="6">
          <cell r="N6" t="str">
            <v>Częstochowa</v>
          </cell>
        </row>
        <row r="7">
          <cell r="N7" t="str">
            <v>Elbląg</v>
          </cell>
        </row>
        <row r="8">
          <cell r="N8" t="str">
            <v>Gdańsk</v>
          </cell>
        </row>
        <row r="9">
          <cell r="N9" t="str">
            <v>Gorzów</v>
          </cell>
        </row>
        <row r="10">
          <cell r="N10" t="str">
            <v>Hel</v>
          </cell>
        </row>
        <row r="11">
          <cell r="N11" t="str">
            <v>Jelenia Góra</v>
          </cell>
        </row>
        <row r="12">
          <cell r="N12" t="str">
            <v>Kalisz</v>
          </cell>
        </row>
        <row r="13">
          <cell r="N13" t="str">
            <v>Kasprowy Wierch</v>
          </cell>
        </row>
        <row r="14">
          <cell r="N14" t="str">
            <v>Katowice</v>
          </cell>
        </row>
        <row r="15">
          <cell r="N15" t="str">
            <v>Kętrzyn</v>
          </cell>
        </row>
        <row r="16">
          <cell r="N16" t="str">
            <v>Kielce</v>
          </cell>
        </row>
        <row r="17">
          <cell r="N17" t="str">
            <v>Kłodzko</v>
          </cell>
        </row>
        <row r="18">
          <cell r="N18" t="str">
            <v>Koło</v>
          </cell>
        </row>
        <row r="19">
          <cell r="N19" t="str">
            <v>Kołobrzeg</v>
          </cell>
        </row>
        <row r="20">
          <cell r="N20" t="str">
            <v>Koszalin</v>
          </cell>
        </row>
        <row r="21">
          <cell r="N21" t="str">
            <v>Kraków</v>
          </cell>
        </row>
        <row r="22">
          <cell r="N22" t="str">
            <v>Krosno</v>
          </cell>
        </row>
        <row r="23">
          <cell r="N23" t="str">
            <v>Leba</v>
          </cell>
        </row>
        <row r="24">
          <cell r="N24" t="str">
            <v>Legnica</v>
          </cell>
        </row>
        <row r="25">
          <cell r="N25" t="str">
            <v>Lesko</v>
          </cell>
        </row>
        <row r="26">
          <cell r="N26" t="str">
            <v>Leszno</v>
          </cell>
        </row>
        <row r="27">
          <cell r="N27" t="str">
            <v>Lębork</v>
          </cell>
        </row>
        <row r="28">
          <cell r="N28" t="str">
            <v>Lódź</v>
          </cell>
        </row>
        <row r="29">
          <cell r="N29" t="str">
            <v>Lublin</v>
          </cell>
        </row>
        <row r="30">
          <cell r="N30" t="str">
            <v>Mikołajki</v>
          </cell>
        </row>
        <row r="31">
          <cell r="N31" t="str">
            <v>Mława</v>
          </cell>
        </row>
        <row r="32">
          <cell r="N32" t="str">
            <v>Nowy Sącz</v>
          </cell>
        </row>
        <row r="33">
          <cell r="N33" t="str">
            <v>Olsztyn</v>
          </cell>
        </row>
        <row r="34">
          <cell r="N34" t="str">
            <v>Opole</v>
          </cell>
        </row>
        <row r="35">
          <cell r="N35" t="str">
            <v>Ostrołęka</v>
          </cell>
        </row>
        <row r="36">
          <cell r="N36" t="str">
            <v>Piła</v>
          </cell>
        </row>
        <row r="37">
          <cell r="N37" t="str">
            <v>Płock</v>
          </cell>
        </row>
        <row r="38">
          <cell r="N38" t="str">
            <v>Poznan</v>
          </cell>
        </row>
        <row r="39">
          <cell r="N39" t="str">
            <v>Przemyśl</v>
          </cell>
        </row>
        <row r="40">
          <cell r="N40" t="str">
            <v>Racibórz</v>
          </cell>
        </row>
        <row r="41">
          <cell r="N41" t="str">
            <v>Resko</v>
          </cell>
        </row>
        <row r="42">
          <cell r="N42" t="str">
            <v>Rzeszów</v>
          </cell>
        </row>
        <row r="43">
          <cell r="N43" t="str">
            <v>Sandomierz</v>
          </cell>
        </row>
        <row r="44">
          <cell r="N44" t="str">
            <v>Siedlce</v>
          </cell>
        </row>
        <row r="45">
          <cell r="N45" t="str">
            <v>Słubice</v>
          </cell>
        </row>
        <row r="46">
          <cell r="N46" t="str">
            <v>Sulejów</v>
          </cell>
        </row>
        <row r="47">
          <cell r="N47" t="str">
            <v>Suwałki</v>
          </cell>
        </row>
        <row r="48">
          <cell r="N48" t="str">
            <v>Szczecin</v>
          </cell>
        </row>
        <row r="49">
          <cell r="N49" t="str">
            <v>Szczecinek</v>
          </cell>
        </row>
        <row r="50">
          <cell r="N50" t="str">
            <v>Śnieżka</v>
          </cell>
        </row>
        <row r="51">
          <cell r="N51" t="str">
            <v>Świnoujście</v>
          </cell>
        </row>
        <row r="52">
          <cell r="N52" t="str">
            <v>Tarnów</v>
          </cell>
        </row>
        <row r="53">
          <cell r="N53" t="str">
            <v>Terespol</v>
          </cell>
        </row>
        <row r="54">
          <cell r="N54" t="str">
            <v>Toruń</v>
          </cell>
        </row>
        <row r="55">
          <cell r="N55" t="str">
            <v>Ustka</v>
          </cell>
        </row>
        <row r="56">
          <cell r="N56" t="str">
            <v>Warszawa</v>
          </cell>
        </row>
        <row r="57">
          <cell r="N57" t="str">
            <v>Wieluń</v>
          </cell>
        </row>
        <row r="58">
          <cell r="N58" t="str">
            <v>Włodawa</v>
          </cell>
        </row>
        <row r="59">
          <cell r="N59" t="str">
            <v>Wrocław</v>
          </cell>
        </row>
        <row r="60">
          <cell r="N60" t="str">
            <v>Zakopane</v>
          </cell>
        </row>
        <row r="61">
          <cell r="N61" t="str">
            <v>Zamość</v>
          </cell>
        </row>
        <row r="62">
          <cell r="N62" t="str">
            <v>Zielona Góra</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ow r="2">
          <cell r="N2" t="str">
            <v>Białystok</v>
          </cell>
        </row>
      </sheetData>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row r="2">
          <cell r="N2" t="str">
            <v>Białystok</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row r="2">
          <cell r="N2" t="str">
            <v>Białystok</v>
          </cell>
        </row>
      </sheetData>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row r="2">
          <cell r="N2" t="str">
            <v>Białystok</v>
          </cell>
        </row>
      </sheetData>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row r="2">
          <cell r="N2" t="str">
            <v>Białystok</v>
          </cell>
        </row>
      </sheetData>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row r="2">
          <cell r="N2" t="str">
            <v>Białystok</v>
          </cell>
        </row>
      </sheetData>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Set>
  </externalBook>
</externalLink>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8" Type="http://schemas.openxmlformats.org/officeDocument/2006/relationships/oleObject" Target="../embeddings/oleObject3.bin"/><Relationship Id="rId13" Type="http://schemas.openxmlformats.org/officeDocument/2006/relationships/oleObject" Target="../embeddings/oleObject8.bin"/><Relationship Id="rId3" Type="http://schemas.openxmlformats.org/officeDocument/2006/relationships/vmlDrawing" Target="../drawings/vmlDrawing1.vml"/><Relationship Id="rId7" Type="http://schemas.openxmlformats.org/officeDocument/2006/relationships/image" Target="../media/image6.emf"/><Relationship Id="rId12" Type="http://schemas.openxmlformats.org/officeDocument/2006/relationships/oleObject" Target="../embeddings/oleObject7.bin"/><Relationship Id="rId2" Type="http://schemas.openxmlformats.org/officeDocument/2006/relationships/drawing" Target="../drawings/drawing5.xml"/><Relationship Id="rId1" Type="http://schemas.openxmlformats.org/officeDocument/2006/relationships/printerSettings" Target="../printerSettings/printerSettings6.bin"/><Relationship Id="rId6" Type="http://schemas.openxmlformats.org/officeDocument/2006/relationships/oleObject" Target="../embeddings/oleObject2.bin"/><Relationship Id="rId11" Type="http://schemas.openxmlformats.org/officeDocument/2006/relationships/oleObject" Target="../embeddings/oleObject6.bin"/><Relationship Id="rId5" Type="http://schemas.openxmlformats.org/officeDocument/2006/relationships/image" Target="../media/image5.emf"/><Relationship Id="rId10" Type="http://schemas.openxmlformats.org/officeDocument/2006/relationships/oleObject" Target="../embeddings/oleObject5.bin"/><Relationship Id="rId4" Type="http://schemas.openxmlformats.org/officeDocument/2006/relationships/oleObject" Target="../embeddings/oleObject1.bin"/><Relationship Id="rId9" Type="http://schemas.openxmlformats.org/officeDocument/2006/relationships/oleObject" Target="../embeddings/oleObject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8" Type="http://schemas.openxmlformats.org/officeDocument/2006/relationships/oleObject" Target="../embeddings/oleObject11.bin"/><Relationship Id="rId3" Type="http://schemas.openxmlformats.org/officeDocument/2006/relationships/vmlDrawing" Target="../drawings/vmlDrawing3.vml"/><Relationship Id="rId7" Type="http://schemas.openxmlformats.org/officeDocument/2006/relationships/image" Target="../media/image6.emf"/><Relationship Id="rId2" Type="http://schemas.openxmlformats.org/officeDocument/2006/relationships/drawing" Target="../drawings/drawing25.xml"/><Relationship Id="rId1" Type="http://schemas.openxmlformats.org/officeDocument/2006/relationships/printerSettings" Target="../printerSettings/printerSettings46.bin"/><Relationship Id="rId6" Type="http://schemas.openxmlformats.org/officeDocument/2006/relationships/oleObject" Target="../embeddings/oleObject10.bin"/><Relationship Id="rId5" Type="http://schemas.openxmlformats.org/officeDocument/2006/relationships/image" Target="../media/image5.emf"/><Relationship Id="rId4" Type="http://schemas.openxmlformats.org/officeDocument/2006/relationships/oleObject" Target="../embeddings/oleObject9.bin"/><Relationship Id="rId9" Type="http://schemas.openxmlformats.org/officeDocument/2006/relationships/oleObject" Target="../embeddings/oleObject12.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7.xml"/><Relationship Id="rId1" Type="http://schemas.openxmlformats.org/officeDocument/2006/relationships/printerSettings" Target="../printerSettings/printerSettings48.bin"/><Relationship Id="rId4" Type="http://schemas.openxmlformats.org/officeDocument/2006/relationships/comments" Target="../comments2.xml"/></Relationships>
</file>

<file path=xl/worksheets/_rels/sheet49.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5.vml"/><Relationship Id="rId1" Type="http://schemas.openxmlformats.org/officeDocument/2006/relationships/printerSettings" Target="../printerSettings/printerSettings4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2D050"/>
  </sheetPr>
  <dimension ref="B1:R27"/>
  <sheetViews>
    <sheetView showGridLines="0" tabSelected="1" view="pageBreakPreview" topLeftCell="A16" zoomScale="115" zoomScaleNormal="115" zoomScaleSheetLayoutView="115" workbookViewId="0">
      <selection activeCell="O20" sqref="O20"/>
    </sheetView>
  </sheetViews>
  <sheetFormatPr defaultColWidth="8.85546875" defaultRowHeight="14.25"/>
  <cols>
    <col min="1" max="1" width="3.5703125" style="4" customWidth="1"/>
    <col min="2" max="2" width="4.42578125" style="4" customWidth="1"/>
    <col min="3" max="8" width="8.85546875" style="4"/>
    <col min="9" max="9" width="10.28515625" style="4" customWidth="1"/>
    <col min="10" max="16384" width="8.85546875" style="4"/>
  </cols>
  <sheetData>
    <row r="1" spans="2:18" ht="15" thickBot="1"/>
    <row r="2" spans="2:18" ht="16.5">
      <c r="B2" s="43" t="s">
        <v>0</v>
      </c>
      <c r="C2" s="44"/>
      <c r="D2" s="45"/>
      <c r="E2" s="45"/>
      <c r="F2" s="45"/>
      <c r="G2" s="45"/>
      <c r="H2" s="45"/>
      <c r="I2" s="46"/>
    </row>
    <row r="3" spans="2:18" ht="24" customHeight="1">
      <c r="B3" s="2924">
        <v>0</v>
      </c>
      <c r="C3" s="2911"/>
      <c r="D3" s="2911"/>
      <c r="E3" s="2911"/>
      <c r="F3" s="2911"/>
      <c r="G3" s="2911"/>
      <c r="H3" s="2911"/>
      <c r="I3" s="2916"/>
      <c r="K3" s="2931"/>
      <c r="L3" s="2931"/>
      <c r="M3" s="2931"/>
      <c r="N3" s="2931"/>
      <c r="O3" s="2931"/>
      <c r="P3" s="2931"/>
      <c r="Q3" s="2931"/>
      <c r="R3" s="2931"/>
    </row>
    <row r="4" spans="2:18" ht="14.25" customHeight="1">
      <c r="B4" s="2925"/>
      <c r="C4" s="2911"/>
      <c r="D4" s="2911"/>
      <c r="E4" s="2911"/>
      <c r="F4" s="2911"/>
      <c r="G4" s="2911"/>
      <c r="H4" s="2911"/>
      <c r="I4" s="2916"/>
      <c r="K4" s="2931"/>
      <c r="L4" s="2931"/>
      <c r="M4" s="2931"/>
      <c r="N4" s="2931"/>
      <c r="O4" s="2931"/>
      <c r="P4" s="2931"/>
      <c r="Q4" s="2931"/>
      <c r="R4" s="2931"/>
    </row>
    <row r="5" spans="2:18" ht="14.25" customHeight="1">
      <c r="B5" s="2925"/>
      <c r="C5" s="2911"/>
      <c r="D5" s="2911"/>
      <c r="E5" s="2911"/>
      <c r="F5" s="2911"/>
      <c r="G5" s="2911"/>
      <c r="H5" s="2911"/>
      <c r="I5" s="2916"/>
      <c r="K5" s="47"/>
      <c r="L5" s="47"/>
      <c r="M5" s="47"/>
      <c r="N5" s="47"/>
      <c r="O5" s="47"/>
      <c r="P5" s="47"/>
      <c r="Q5" s="47"/>
      <c r="R5" s="47"/>
    </row>
    <row r="6" spans="2:18" ht="29.25" customHeight="1">
      <c r="B6" s="2925"/>
      <c r="C6" s="2911"/>
      <c r="D6" s="2911"/>
      <c r="E6" s="2911"/>
      <c r="F6" s="2911"/>
      <c r="G6" s="2911"/>
      <c r="H6" s="2911"/>
      <c r="I6" s="2916"/>
      <c r="K6" s="47"/>
      <c r="L6" s="47"/>
      <c r="M6" s="47"/>
      <c r="N6" s="47"/>
      <c r="O6" s="47"/>
      <c r="P6" s="47"/>
      <c r="Q6" s="47"/>
      <c r="R6" s="47"/>
    </row>
    <row r="7" spans="2:18">
      <c r="B7" s="48"/>
      <c r="C7" s="49"/>
      <c r="D7" s="49"/>
      <c r="E7" s="49"/>
      <c r="F7" s="49"/>
      <c r="G7" s="49"/>
      <c r="H7" s="49"/>
      <c r="I7" s="50"/>
    </row>
    <row r="8" spans="2:18">
      <c r="B8" s="48"/>
      <c r="C8" s="49"/>
      <c r="D8" s="49"/>
      <c r="E8" s="49"/>
      <c r="F8" s="49"/>
      <c r="G8" s="49"/>
      <c r="H8" s="49"/>
      <c r="I8" s="50"/>
    </row>
    <row r="9" spans="2:18" ht="19.899999999999999" customHeight="1">
      <c r="B9" s="2921" t="s">
        <v>1</v>
      </c>
      <c r="C9" s="2922"/>
      <c r="D9" s="2922"/>
      <c r="E9" s="2922"/>
      <c r="F9" s="2922"/>
      <c r="G9" s="2922"/>
      <c r="H9" s="2922"/>
      <c r="I9" s="2923"/>
    </row>
    <row r="10" spans="2:18" ht="48.6" customHeight="1">
      <c r="B10" s="2917" t="s">
        <v>2</v>
      </c>
      <c r="C10" s="2918"/>
      <c r="D10" s="2918"/>
      <c r="E10" s="2918"/>
      <c r="F10" s="2918"/>
      <c r="G10" s="2918"/>
      <c r="H10" s="2918"/>
      <c r="I10" s="2919"/>
      <c r="L10" s="4" t="s">
        <v>786</v>
      </c>
    </row>
    <row r="11" spans="2:18">
      <c r="B11" s="51" t="s">
        <v>3</v>
      </c>
      <c r="C11" s="49"/>
      <c r="D11" s="49"/>
      <c r="E11" s="49"/>
      <c r="F11" s="49"/>
      <c r="G11" s="49"/>
      <c r="H11" s="49"/>
      <c r="I11" s="50"/>
    </row>
    <row r="12" spans="2:18" ht="20.45" customHeight="1">
      <c r="B12" s="2926" t="s">
        <v>3339</v>
      </c>
      <c r="C12" s="2929"/>
      <c r="D12" s="2929"/>
      <c r="E12" s="2929"/>
      <c r="F12" s="2929"/>
      <c r="G12" s="2929"/>
      <c r="H12" s="2929"/>
      <c r="I12" s="2930"/>
      <c r="J12" s="6"/>
    </row>
    <row r="13" spans="2:18" ht="25.5" customHeight="1">
      <c r="B13" s="2926"/>
      <c r="C13" s="2929"/>
      <c r="D13" s="2929"/>
      <c r="E13" s="2929"/>
      <c r="F13" s="2929"/>
      <c r="G13" s="2929"/>
      <c r="H13" s="2929"/>
      <c r="I13" s="2930"/>
      <c r="J13" s="6"/>
    </row>
    <row r="14" spans="2:18" ht="15.75">
      <c r="B14" s="51" t="s">
        <v>4</v>
      </c>
      <c r="C14" s="49"/>
      <c r="D14" s="49"/>
      <c r="E14" s="49"/>
      <c r="F14" s="49"/>
      <c r="G14" s="49"/>
      <c r="H14" s="49"/>
      <c r="I14" s="50"/>
      <c r="J14" s="7"/>
    </row>
    <row r="15" spans="2:18" ht="72" customHeight="1">
      <c r="B15" s="2926" t="s">
        <v>3208</v>
      </c>
      <c r="C15" s="2927"/>
      <c r="D15" s="2927"/>
      <c r="E15" s="2927"/>
      <c r="F15" s="2927"/>
      <c r="G15" s="2927"/>
      <c r="H15" s="2927"/>
      <c r="I15" s="2928"/>
      <c r="J15" s="8"/>
      <c r="N15" s="4" t="s">
        <v>786</v>
      </c>
    </row>
    <row r="16" spans="2:18" ht="16.5">
      <c r="B16" s="2914" t="s">
        <v>5</v>
      </c>
      <c r="C16" s="2915"/>
      <c r="D16" s="49"/>
      <c r="E16" s="49"/>
      <c r="F16" s="49"/>
      <c r="G16" s="49"/>
      <c r="H16" s="49"/>
      <c r="I16" s="50"/>
    </row>
    <row r="17" spans="2:10" ht="54" customHeight="1">
      <c r="B17" s="2903" t="s">
        <v>3209</v>
      </c>
      <c r="C17" s="2904"/>
      <c r="D17" s="2904"/>
      <c r="E17" s="2904"/>
      <c r="F17" s="2904"/>
      <c r="G17" s="2904"/>
      <c r="H17" s="2904"/>
      <c r="I17" s="2905"/>
      <c r="J17" s="9"/>
    </row>
    <row r="18" spans="2:10" ht="16.5">
      <c r="B18" s="48"/>
      <c r="C18" s="2920" t="s">
        <v>1605</v>
      </c>
      <c r="D18" s="2920"/>
      <c r="E18" s="2920"/>
      <c r="F18" s="2920"/>
      <c r="G18" s="49"/>
      <c r="H18" s="49"/>
      <c r="I18" s="50"/>
    </row>
    <row r="19" spans="2:10" ht="16.5">
      <c r="B19" s="2914" t="s">
        <v>6</v>
      </c>
      <c r="C19" s="2915"/>
      <c r="D19" s="2915"/>
      <c r="E19" s="49"/>
      <c r="F19" s="49"/>
      <c r="G19" s="2906"/>
      <c r="H19" s="2911"/>
      <c r="I19" s="2916"/>
    </row>
    <row r="20" spans="2:10" ht="33.75" customHeight="1">
      <c r="B20" s="53">
        <v>1</v>
      </c>
      <c r="C20" s="2902" t="s">
        <v>2396</v>
      </c>
      <c r="D20" s="2902"/>
      <c r="E20" s="2902"/>
      <c r="F20" s="2902"/>
      <c r="G20" s="49"/>
      <c r="H20" s="49"/>
      <c r="I20" s="50"/>
    </row>
    <row r="21" spans="2:10" ht="33.75" customHeight="1">
      <c r="B21" s="53">
        <v>2</v>
      </c>
      <c r="C21" s="2902" t="s">
        <v>1717</v>
      </c>
      <c r="D21" s="2902"/>
      <c r="E21" s="2902"/>
      <c r="F21" s="2902"/>
      <c r="G21" s="49"/>
      <c r="H21" s="49"/>
      <c r="I21" s="50"/>
    </row>
    <row r="22" spans="2:10" ht="33.75" customHeight="1">
      <c r="B22" s="53">
        <v>3</v>
      </c>
      <c r="C22" s="2902" t="s">
        <v>262</v>
      </c>
      <c r="D22" s="2902"/>
      <c r="E22" s="2902"/>
      <c r="F22" s="2902"/>
      <c r="G22" s="49"/>
      <c r="H22" s="49"/>
      <c r="I22" s="50"/>
    </row>
    <row r="23" spans="2:10">
      <c r="B23" s="48"/>
      <c r="C23" s="49"/>
      <c r="D23" s="49"/>
      <c r="E23" s="49"/>
      <c r="F23" s="49"/>
      <c r="G23" s="49"/>
      <c r="H23" s="49"/>
      <c r="I23" s="50"/>
    </row>
    <row r="24" spans="2:10">
      <c r="B24" s="48"/>
      <c r="C24" s="49"/>
      <c r="D24" s="49"/>
      <c r="E24" s="49"/>
      <c r="F24" s="49"/>
      <c r="G24" s="49"/>
      <c r="H24" s="49"/>
      <c r="I24" s="50"/>
    </row>
    <row r="25" spans="2:10" ht="16.5">
      <c r="B25" s="54"/>
      <c r="C25" s="52"/>
      <c r="D25" s="52"/>
      <c r="E25" s="52"/>
      <c r="F25" s="52"/>
      <c r="G25" s="52"/>
      <c r="H25" s="52"/>
      <c r="I25" s="55"/>
    </row>
    <row r="26" spans="2:10" ht="16.5">
      <c r="B26" s="2910" t="s">
        <v>7</v>
      </c>
      <c r="C26" s="2911"/>
      <c r="D26" s="2911"/>
      <c r="E26" s="2911"/>
      <c r="F26" s="52"/>
      <c r="G26" s="2906" t="s">
        <v>8</v>
      </c>
      <c r="H26" s="2906"/>
      <c r="I26" s="2907"/>
    </row>
    <row r="27" spans="2:10" ht="36.75" customHeight="1" thickBot="1">
      <c r="B27" s="2912" t="s">
        <v>1718</v>
      </c>
      <c r="C27" s="2913"/>
      <c r="D27" s="2913"/>
      <c r="E27" s="2913"/>
      <c r="F27" s="56"/>
      <c r="G27" s="2908" t="s">
        <v>3349</v>
      </c>
      <c r="H27" s="2908"/>
      <c r="I27" s="2909"/>
    </row>
  </sheetData>
  <mergeCells count="18">
    <mergeCell ref="B9:I9"/>
    <mergeCell ref="B3:I6"/>
    <mergeCell ref="B15:I15"/>
    <mergeCell ref="B12:I13"/>
    <mergeCell ref="K3:R4"/>
    <mergeCell ref="B16:C16"/>
    <mergeCell ref="B19:D19"/>
    <mergeCell ref="G19:I19"/>
    <mergeCell ref="C20:F20"/>
    <mergeCell ref="B10:I10"/>
    <mergeCell ref="C18:F18"/>
    <mergeCell ref="C21:F21"/>
    <mergeCell ref="B17:I17"/>
    <mergeCell ref="G26:I26"/>
    <mergeCell ref="G27:I27"/>
    <mergeCell ref="B26:E26"/>
    <mergeCell ref="B27:E27"/>
    <mergeCell ref="C22:F22"/>
  </mergeCells>
  <conditionalFormatting sqref="B15">
    <cfRule type="containsBlanks" dxfId="542" priority="3">
      <formula>LEN(TRIM(B15))=0</formula>
    </cfRule>
  </conditionalFormatting>
  <conditionalFormatting sqref="B3:I3 B12 B17 B27 G27">
    <cfRule type="containsBlanks" dxfId="541" priority="5">
      <formula>LEN(TRIM(B3))=0</formula>
    </cfRule>
  </conditionalFormatting>
  <conditionalFormatting sqref="C18">
    <cfRule type="containsBlanks" dxfId="540" priority="2">
      <formula>LEN(TRIM(C18))=0</formula>
    </cfRule>
  </conditionalFormatting>
  <conditionalFormatting sqref="C20:C22">
    <cfRule type="containsBlanks" dxfId="539" priority="1">
      <formula>LEN(TRIM(C20))=0</formula>
    </cfRule>
  </conditionalFormatting>
  <pageMargins left="0.98425196850393704" right="0.39370078740157483" top="0.78740157480314965" bottom="0.78740157480314965" header="0.31496062992125984" footer="0.31496062992125984"/>
  <pageSetup paperSize="9" scale="115" orientation="portrait" horizontalDpi="1200"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2D050"/>
  </sheetPr>
  <dimension ref="C1:G54"/>
  <sheetViews>
    <sheetView showGridLines="0" view="pageBreakPreview" zoomScaleNormal="100" zoomScaleSheetLayoutView="100" workbookViewId="0">
      <selection sqref="A1:A1048576"/>
    </sheetView>
  </sheetViews>
  <sheetFormatPr defaultColWidth="8.85546875" defaultRowHeight="12.75"/>
  <cols>
    <col min="1" max="2" width="3.7109375" style="5" customWidth="1"/>
    <col min="3" max="4" width="8.140625" style="5" bestFit="1" customWidth="1"/>
    <col min="5" max="5" width="45.5703125" style="5" customWidth="1"/>
    <col min="6" max="6" width="17.7109375" style="5" bestFit="1" customWidth="1"/>
    <col min="7" max="16384" width="8.85546875" style="5"/>
  </cols>
  <sheetData>
    <row r="1" spans="3:7" ht="8.4499999999999993" customHeight="1" thickBot="1"/>
    <row r="2" spans="3:7" ht="15.75" customHeight="1" thickBot="1">
      <c r="C2" s="2932" t="s">
        <v>9</v>
      </c>
      <c r="D2" s="2933"/>
      <c r="E2" s="2933"/>
      <c r="F2" s="2934"/>
    </row>
    <row r="3" spans="3:7" ht="15.75" customHeight="1" thickBot="1">
      <c r="C3" s="11" t="s">
        <v>10</v>
      </c>
      <c r="D3" s="12" t="s">
        <v>11</v>
      </c>
      <c r="E3" s="13" t="s">
        <v>12</v>
      </c>
      <c r="F3" s="14" t="s">
        <v>13</v>
      </c>
      <c r="G3" s="10"/>
    </row>
    <row r="4" spans="3:7" ht="13.5">
      <c r="C4" s="15" t="s">
        <v>14</v>
      </c>
      <c r="D4" s="2942" t="s">
        <v>15</v>
      </c>
      <c r="E4" s="2943"/>
      <c r="F4" s="37" t="s">
        <v>16</v>
      </c>
      <c r="G4" s="10"/>
    </row>
    <row r="5" spans="3:7" ht="13.5">
      <c r="C5" s="15" t="s">
        <v>17</v>
      </c>
      <c r="D5" s="2942" t="s">
        <v>18</v>
      </c>
      <c r="E5" s="2943"/>
      <c r="F5" s="38" t="s">
        <v>19</v>
      </c>
    </row>
    <row r="6" spans="3:7" ht="13.5">
      <c r="C6" s="15" t="s">
        <v>20</v>
      </c>
      <c r="D6" s="2942" t="s">
        <v>21</v>
      </c>
      <c r="E6" s="2943"/>
      <c r="F6" s="38" t="s">
        <v>22</v>
      </c>
    </row>
    <row r="7" spans="3:7" ht="13.5">
      <c r="C7" s="16" t="s">
        <v>23</v>
      </c>
      <c r="D7" s="17" t="s">
        <v>24</v>
      </c>
      <c r="E7" s="2944" t="s">
        <v>25</v>
      </c>
      <c r="F7" s="39" t="s">
        <v>26</v>
      </c>
    </row>
    <row r="8" spans="3:7" ht="13.5">
      <c r="C8" s="18"/>
      <c r="D8" s="19"/>
      <c r="E8" s="2945"/>
      <c r="F8" s="40" t="s">
        <v>27</v>
      </c>
    </row>
    <row r="9" spans="3:7" ht="13.5">
      <c r="C9" s="18"/>
      <c r="D9" s="19"/>
      <c r="E9" s="20"/>
      <c r="F9" s="40" t="s">
        <v>28</v>
      </c>
    </row>
    <row r="10" spans="3:7" ht="13.5">
      <c r="C10" s="18"/>
      <c r="D10" s="19"/>
      <c r="E10" s="20"/>
      <c r="F10" s="40" t="s">
        <v>29</v>
      </c>
    </row>
    <row r="11" spans="3:7" ht="13.5">
      <c r="C11" s="18"/>
      <c r="D11" s="19"/>
      <c r="E11" s="20"/>
      <c r="F11" s="40" t="s">
        <v>30</v>
      </c>
    </row>
    <row r="12" spans="3:7" ht="13.5">
      <c r="C12" s="18"/>
      <c r="D12" s="19"/>
      <c r="E12" s="20"/>
      <c r="F12" s="40" t="s">
        <v>31</v>
      </c>
    </row>
    <row r="13" spans="3:7" ht="13.5">
      <c r="C13" s="18"/>
      <c r="D13" s="19"/>
      <c r="E13" s="20"/>
      <c r="F13" s="40" t="s">
        <v>32</v>
      </c>
    </row>
    <row r="14" spans="3:7" ht="13.5">
      <c r="C14" s="18"/>
      <c r="D14" s="19"/>
      <c r="E14" s="20"/>
      <c r="F14" s="40" t="s">
        <v>33</v>
      </c>
    </row>
    <row r="15" spans="3:7" ht="13.5">
      <c r="C15" s="15"/>
      <c r="D15" s="19"/>
      <c r="E15" s="21"/>
      <c r="F15" s="38" t="s">
        <v>34</v>
      </c>
    </row>
    <row r="16" spans="3:7" ht="13.5">
      <c r="C16" s="16" t="s">
        <v>35</v>
      </c>
      <c r="D16" s="2937" t="s">
        <v>36</v>
      </c>
      <c r="E16" s="2938"/>
      <c r="F16" s="2939"/>
    </row>
    <row r="17" spans="3:6" ht="13.5">
      <c r="C17" s="22"/>
      <c r="D17" s="23" t="s">
        <v>37</v>
      </c>
      <c r="E17" s="24" t="s">
        <v>38</v>
      </c>
      <c r="F17" s="39" t="s">
        <v>39</v>
      </c>
    </row>
    <row r="18" spans="3:6" ht="13.5">
      <c r="C18" s="22"/>
      <c r="D18" s="25"/>
      <c r="E18" s="26"/>
      <c r="F18" s="40" t="s">
        <v>27</v>
      </c>
    </row>
    <row r="19" spans="3:6" ht="13.5">
      <c r="C19" s="22"/>
      <c r="D19" s="27"/>
      <c r="E19" s="28"/>
      <c r="F19" s="38" t="s">
        <v>34</v>
      </c>
    </row>
    <row r="20" spans="3:6" ht="13.5">
      <c r="C20" s="22"/>
      <c r="D20" s="23" t="s">
        <v>40</v>
      </c>
      <c r="E20" s="24" t="s">
        <v>41</v>
      </c>
      <c r="F20" s="39" t="s">
        <v>42</v>
      </c>
    </row>
    <row r="21" spans="3:6" ht="13.5">
      <c r="C21" s="22"/>
      <c r="D21" s="25"/>
      <c r="E21" s="26"/>
      <c r="F21" s="40" t="s">
        <v>27</v>
      </c>
    </row>
    <row r="22" spans="3:6" ht="13.5">
      <c r="C22" s="22"/>
      <c r="D22" s="27"/>
      <c r="E22" s="28"/>
      <c r="F22" s="38" t="s">
        <v>34</v>
      </c>
    </row>
    <row r="23" spans="3:6" ht="13.5">
      <c r="C23" s="22"/>
      <c r="D23" s="23" t="s">
        <v>43</v>
      </c>
      <c r="E23" s="24" t="s">
        <v>44</v>
      </c>
      <c r="F23" s="39" t="s">
        <v>27</v>
      </c>
    </row>
    <row r="24" spans="3:6" ht="13.5">
      <c r="C24" s="22"/>
      <c r="D24" s="27"/>
      <c r="E24" s="28"/>
      <c r="F24" s="38" t="s">
        <v>34</v>
      </c>
    </row>
    <row r="25" spans="3:6" ht="13.5">
      <c r="C25" s="22"/>
      <c r="D25" s="23" t="s">
        <v>45</v>
      </c>
      <c r="E25" s="24" t="s">
        <v>46</v>
      </c>
      <c r="F25" s="39" t="s">
        <v>27</v>
      </c>
    </row>
    <row r="26" spans="3:6" ht="13.5">
      <c r="C26" s="22"/>
      <c r="D26" s="27"/>
      <c r="E26" s="28"/>
      <c r="F26" s="38" t="s">
        <v>34</v>
      </c>
    </row>
    <row r="27" spans="3:6" ht="13.5">
      <c r="C27" s="22"/>
      <c r="D27" s="23" t="s">
        <v>47</v>
      </c>
      <c r="E27" s="24" t="s">
        <v>48</v>
      </c>
      <c r="F27" s="39" t="s">
        <v>27</v>
      </c>
    </row>
    <row r="28" spans="3:6" ht="13.5">
      <c r="C28" s="22"/>
      <c r="D28" s="27"/>
      <c r="E28" s="28"/>
      <c r="F28" s="38" t="s">
        <v>34</v>
      </c>
    </row>
    <row r="29" spans="3:6" ht="13.5">
      <c r="C29" s="22"/>
      <c r="D29" s="23" t="s">
        <v>49</v>
      </c>
      <c r="E29" s="24" t="s">
        <v>50</v>
      </c>
      <c r="F29" s="39" t="s">
        <v>27</v>
      </c>
    </row>
    <row r="30" spans="3:6" ht="13.5">
      <c r="C30" s="22"/>
      <c r="D30" s="27"/>
      <c r="E30" s="28"/>
      <c r="F30" s="38" t="s">
        <v>34</v>
      </c>
    </row>
    <row r="31" spans="3:6" ht="13.5">
      <c r="C31" s="22"/>
      <c r="D31" s="23" t="s">
        <v>51</v>
      </c>
      <c r="E31" s="29" t="s">
        <v>52</v>
      </c>
      <c r="F31" s="39" t="s">
        <v>27</v>
      </c>
    </row>
    <row r="32" spans="3:6" ht="13.5">
      <c r="C32" s="22"/>
      <c r="D32" s="25"/>
      <c r="E32" s="30"/>
      <c r="F32" s="40" t="s">
        <v>28</v>
      </c>
    </row>
    <row r="33" spans="3:6" ht="13.5">
      <c r="C33" s="22"/>
      <c r="D33" s="27"/>
      <c r="E33" s="31"/>
      <c r="F33" s="38" t="s">
        <v>34</v>
      </c>
    </row>
    <row r="34" spans="3:6" ht="13.5">
      <c r="C34" s="22"/>
      <c r="D34" s="23" t="s">
        <v>53</v>
      </c>
      <c r="E34" s="24" t="s">
        <v>54</v>
      </c>
      <c r="F34" s="39" t="s">
        <v>27</v>
      </c>
    </row>
    <row r="35" spans="3:6" ht="13.5">
      <c r="C35" s="22"/>
      <c r="D35" s="25"/>
      <c r="E35" s="26"/>
      <c r="F35" s="40" t="s">
        <v>29</v>
      </c>
    </row>
    <row r="36" spans="3:6" ht="13.5">
      <c r="C36" s="22"/>
      <c r="D36" s="27"/>
      <c r="E36" s="28"/>
      <c r="F36" s="38" t="s">
        <v>34</v>
      </c>
    </row>
    <row r="37" spans="3:6" ht="13.5">
      <c r="C37" s="22"/>
      <c r="D37" s="23" t="s">
        <v>55</v>
      </c>
      <c r="E37" s="24" t="s">
        <v>56</v>
      </c>
      <c r="F37" s="39" t="s">
        <v>32</v>
      </c>
    </row>
    <row r="38" spans="3:6" ht="13.5">
      <c r="C38" s="22"/>
      <c r="D38" s="27"/>
      <c r="E38" s="28"/>
      <c r="F38" s="38" t="s">
        <v>34</v>
      </c>
    </row>
    <row r="39" spans="3:6" ht="13.5">
      <c r="C39" s="22"/>
      <c r="D39" s="23" t="s">
        <v>57</v>
      </c>
      <c r="E39" s="24" t="s">
        <v>58</v>
      </c>
      <c r="F39" s="39" t="s">
        <v>33</v>
      </c>
    </row>
    <row r="40" spans="3:6" ht="13.5">
      <c r="C40" s="22"/>
      <c r="D40" s="27"/>
      <c r="E40" s="28"/>
      <c r="F40" s="38" t="s">
        <v>34</v>
      </c>
    </row>
    <row r="41" spans="3:6" ht="13.5">
      <c r="C41" s="22"/>
      <c r="D41" s="23" t="s">
        <v>59</v>
      </c>
      <c r="E41" s="24" t="s">
        <v>60</v>
      </c>
      <c r="F41" s="39" t="s">
        <v>31</v>
      </c>
    </row>
    <row r="42" spans="3:6" ht="13.5">
      <c r="C42" s="22"/>
      <c r="D42" s="27"/>
      <c r="E42" s="28"/>
      <c r="F42" s="38" t="s">
        <v>34</v>
      </c>
    </row>
    <row r="43" spans="3:6" ht="13.5">
      <c r="C43" s="22"/>
      <c r="D43" s="23" t="s">
        <v>61</v>
      </c>
      <c r="E43" s="24" t="s">
        <v>62</v>
      </c>
      <c r="F43" s="39" t="s">
        <v>33</v>
      </c>
    </row>
    <row r="44" spans="3:6" ht="13.5">
      <c r="C44" s="22"/>
      <c r="D44" s="27"/>
      <c r="E44" s="28"/>
      <c r="F44" s="38" t="s">
        <v>34</v>
      </c>
    </row>
    <row r="45" spans="3:6" ht="13.5">
      <c r="C45" s="22"/>
      <c r="D45" s="23" t="s">
        <v>63</v>
      </c>
      <c r="E45" s="24" t="s">
        <v>64</v>
      </c>
      <c r="F45" s="39" t="s">
        <v>33</v>
      </c>
    </row>
    <row r="46" spans="3:6" ht="13.5">
      <c r="C46" s="22"/>
      <c r="D46" s="27"/>
      <c r="E46" s="28"/>
      <c r="F46" s="38" t="s">
        <v>34</v>
      </c>
    </row>
    <row r="47" spans="3:6" ht="13.5">
      <c r="C47" s="22"/>
      <c r="D47" s="23" t="s">
        <v>65</v>
      </c>
      <c r="E47" s="24" t="s">
        <v>66</v>
      </c>
      <c r="F47" s="39" t="s">
        <v>33</v>
      </c>
    </row>
    <row r="48" spans="3:6" ht="13.5">
      <c r="C48" s="22"/>
      <c r="D48" s="27"/>
      <c r="E48" s="28"/>
      <c r="F48" s="38" t="s">
        <v>34</v>
      </c>
    </row>
    <row r="49" spans="3:6" ht="13.5">
      <c r="C49" s="22"/>
      <c r="D49" s="23" t="s">
        <v>67</v>
      </c>
      <c r="E49" s="24" t="s">
        <v>68</v>
      </c>
      <c r="F49" s="39" t="s">
        <v>27</v>
      </c>
    </row>
    <row r="50" spans="3:6" ht="13.5">
      <c r="C50" s="22"/>
      <c r="D50" s="27"/>
      <c r="E50" s="28"/>
      <c r="F50" s="38" t="s">
        <v>34</v>
      </c>
    </row>
    <row r="51" spans="3:6" ht="13.5">
      <c r="C51" s="32"/>
      <c r="D51" s="2935" t="s">
        <v>69</v>
      </c>
      <c r="E51" s="2936"/>
      <c r="F51" s="41" t="s">
        <v>70</v>
      </c>
    </row>
    <row r="52" spans="3:6" ht="13.5">
      <c r="C52" s="33"/>
      <c r="D52" s="34" t="s">
        <v>71</v>
      </c>
      <c r="E52" s="35" t="s">
        <v>72</v>
      </c>
      <c r="F52" s="41" t="s">
        <v>34</v>
      </c>
    </row>
    <row r="53" spans="3:6" ht="13.5">
      <c r="C53" s="33" t="s">
        <v>73</v>
      </c>
      <c r="D53" s="2935" t="s">
        <v>74</v>
      </c>
      <c r="E53" s="2936"/>
      <c r="F53" s="41" t="s">
        <v>75</v>
      </c>
    </row>
    <row r="54" spans="3:6" ht="14.25" thickBot="1">
      <c r="C54" s="36" t="s">
        <v>76</v>
      </c>
      <c r="D54" s="2940" t="s">
        <v>77</v>
      </c>
      <c r="E54" s="2941"/>
      <c r="F54" s="42" t="s">
        <v>78</v>
      </c>
    </row>
  </sheetData>
  <mergeCells count="9">
    <mergeCell ref="C2:F2"/>
    <mergeCell ref="D51:E51"/>
    <mergeCell ref="D16:F16"/>
    <mergeCell ref="D54:E54"/>
    <mergeCell ref="D5:E5"/>
    <mergeCell ref="D6:E6"/>
    <mergeCell ref="D4:E4"/>
    <mergeCell ref="D53:E53"/>
    <mergeCell ref="E7:E8"/>
  </mergeCells>
  <phoneticPr fontId="8" type="noConversion"/>
  <conditionalFormatting sqref="F5:F15 F17:F54">
    <cfRule type="containsBlanks" dxfId="538" priority="7">
      <formula>LEN(TRIM(F5))=0</formula>
    </cfRule>
    <cfRule type="containsBlanks" priority="8">
      <formula>LEN(TRIM(F5))=0</formula>
    </cfRule>
  </conditionalFormatting>
  <hyperlinks>
    <hyperlink ref="F5" location="'0.3. Ustalenia ogólne'!A1" display="03. Ustalenia ogólne" xr:uid="{00000000-0004-0000-0100-000000000000}"/>
    <hyperlink ref="F6" location="'0.4. Karta audytu'!A1" display="04. Karta audytu" xr:uid="{00000000-0004-0000-0100-000001000000}"/>
    <hyperlink ref="F4" location="'0.1. Tytuł'!A1" display="0.1. Tytuł" xr:uid="{00000000-0004-0000-0100-000002000000}"/>
    <hyperlink ref="F7" location="'1.1. Obiekt'!A1" display="1.1. Obiekt" xr:uid="{00000000-0004-0000-0100-000003000000}"/>
    <hyperlink ref="F8" location="'1.2. System grzewczy'!B2" display="1.2. System grzewczy" xr:uid="{00000000-0004-0000-0100-000004000000}"/>
    <hyperlink ref="F10" location="'1.4. Źródło c.w.u.'!B2" display="1.4. Źródło c.w.u." xr:uid="{00000000-0004-0000-0100-000005000000}"/>
    <hyperlink ref="F11" location="'1.5. Obrys'!A1" display="1.5. Obrys" xr:uid="{00000000-0004-0000-0100-000006000000}"/>
    <hyperlink ref="F12" location="'1.8. Oświet.'!A1" display="1.8. Oświetlenie" xr:uid="{00000000-0004-0000-0100-000007000000}"/>
    <hyperlink ref="F13" location="'1.9. Sieć'!A1" display="1.9. sieć cieplna" xr:uid="{00000000-0004-0000-0100-000008000000}"/>
    <hyperlink ref="F14" location="'1.10. OZE'!A1" display="1.10. OZE" xr:uid="{00000000-0004-0000-0100-000009000000}"/>
    <hyperlink ref="F15" location="'0.5. Energia i koszty'!A1" display="0.5. Energia i koszty" xr:uid="{00000000-0004-0000-0100-00000A000000}"/>
    <hyperlink ref="F17" location="'1.6. Stolarka'!A1" display="1.6. Stolarka" xr:uid="{00000000-0004-0000-0100-00000B000000}"/>
    <hyperlink ref="F18" location="'1.2. System grzewczy'!I2" display="1.2. System grzewczy" xr:uid="{00000000-0004-0000-0100-00000C000000}"/>
    <hyperlink ref="F20" location="'1.7. Przeg. warst.'!A1" display="1.7. Przegrody warstwowe" xr:uid="{00000000-0004-0000-0100-00000D000000}"/>
    <hyperlink ref="F19" location="'0.5. Energia i koszty'!P3" display="0.5. Energia i koszty" xr:uid="{00000000-0004-0000-0100-00000E000000}"/>
    <hyperlink ref="F22" location="'0.5. Energia i koszty'!AB3" display="0.5. Energia i koszty" xr:uid="{00000000-0004-0000-0100-00000F000000}"/>
    <hyperlink ref="F21" location="'1.2. System grzewczy'!P2" display="1.2. System grzewczy" xr:uid="{00000000-0004-0000-0100-000010000000}"/>
    <hyperlink ref="F24" location="'0.5. Energia i koszty'!AN3" display="0.5. Energia i koszty" xr:uid="{00000000-0004-0000-0100-000011000000}"/>
    <hyperlink ref="F23" location="'1.2. System grzewczy'!X2" display="1.2. System grzewczy" xr:uid="{00000000-0004-0000-0100-000012000000}"/>
    <hyperlink ref="F26" location="'0.5. Energia i koszty'!AZ3" display="0.5. Energia i koszty" xr:uid="{00000000-0004-0000-0100-000013000000}"/>
    <hyperlink ref="F25" location="'1.2. System grzewczy'!AE2" display="1.2. System grzewczy" xr:uid="{00000000-0004-0000-0100-000014000000}"/>
    <hyperlink ref="F28" location="'0.5. Energia i koszty'!BL3" display="0.5. Energia i koszty" xr:uid="{00000000-0004-0000-0100-000015000000}"/>
    <hyperlink ref="F27" location="'1.2. System grzewczy'!AL2" display="1.2. System grzewczy" xr:uid="{00000000-0004-0000-0100-000016000000}"/>
    <hyperlink ref="F30" location="'0.5. Energia i koszty'!BX3" display="0.5. Energia i koszty" xr:uid="{00000000-0004-0000-0100-000017000000}"/>
    <hyperlink ref="F29" location="'1.2. System grzewczy'!AS2" display="1.2. System grzewczy" xr:uid="{00000000-0004-0000-0100-000018000000}"/>
    <hyperlink ref="F32" location="'0.5. Energia i koszty'!CJ3" display="0.5. Energia i koszty" xr:uid="{00000000-0004-0000-0100-000019000000}"/>
    <hyperlink ref="F31" location="'1.2. System grzewczy'!AZ2" display="1.2. System grzewczy" xr:uid="{00000000-0004-0000-0100-00001A000000}"/>
    <hyperlink ref="F33" location="'0.5. Energia i koszty'!CJ3" display="0.5. Energia i koszty" xr:uid="{00000000-0004-0000-0100-00001B000000}"/>
    <hyperlink ref="F35" location="'1.4. Źródło c.w.u.'!L3" display="1.4. Źródło c.w.u." xr:uid="{00000000-0004-0000-0100-00001C000000}"/>
    <hyperlink ref="F34" location="'1.2. System grzewczy'!BG2" display="1.2. System grzewczy" xr:uid="{00000000-0004-0000-0100-00001D000000}"/>
    <hyperlink ref="F36" location="'0.5. Energia i koszty'!CV3" display="0.5. Energia i koszty" xr:uid="{00000000-0004-0000-0100-00001E000000}"/>
    <hyperlink ref="F37" location="'1.9. Sieć'!P2" display="1.9. sieć cieplna" xr:uid="{00000000-0004-0000-0100-00001F000000}"/>
    <hyperlink ref="F38" location="'0.5. Energia i koszty'!DH3" display="0.5. Energia i koszty" xr:uid="{00000000-0004-0000-0100-000020000000}"/>
    <hyperlink ref="F39" location="'1.10. OZE'!M5" display="1.10. OZE" xr:uid="{00000000-0004-0000-0100-000021000000}"/>
    <hyperlink ref="F40" location="'0.5. Energia i koszty'!DT3" display="0.5. Energia i koszty" xr:uid="{00000000-0004-0000-0100-000022000000}"/>
    <hyperlink ref="F41" location="'1.8. Oświet.'!R3" display="1.8. Oświetlenie" xr:uid="{00000000-0004-0000-0100-000023000000}"/>
    <hyperlink ref="F42" location="'0.5. Energia i koszty'!EF3" display="0.5. Energia i koszty" xr:uid="{00000000-0004-0000-0100-000024000000}"/>
    <hyperlink ref="F43" location="'1.10. OZE'!M39" display="1.10. OZE" xr:uid="{00000000-0004-0000-0100-000025000000}"/>
    <hyperlink ref="F44" location="'0.5. Energia i koszty'!ER3" display="0.5. Energia i koszty" xr:uid="{00000000-0004-0000-0100-000026000000}"/>
    <hyperlink ref="F45" location="'1.10. OZE'!M93" display="1.10. OZE" xr:uid="{00000000-0004-0000-0100-000027000000}"/>
    <hyperlink ref="F46" location="'0.5. Energia i koszty'!FD3" display="0.5. Energia i koszty" xr:uid="{00000000-0004-0000-0100-000028000000}"/>
    <hyperlink ref="F47" location="'1.10. OZE'!M134" display="1.10. OZE" xr:uid="{00000000-0004-0000-0100-000029000000}"/>
    <hyperlink ref="F48" location="'0.5. Energia i koszty'!FP3" display="0.5. Energia i koszty" xr:uid="{00000000-0004-0000-0100-00002A000000}"/>
    <hyperlink ref="F49" location="'1.2. System grzewczy'!BN2" display="1.2. System grzewczy" xr:uid="{00000000-0004-0000-0100-00002B000000}"/>
    <hyperlink ref="F50" location="'0.5. Energia i koszty'!GB3" display="0.5. Energia i koszty" xr:uid="{00000000-0004-0000-0100-00002C000000}"/>
    <hyperlink ref="F51" location="'1.11. Warianty'!A1" display="1.11. Warianty" xr:uid="{00000000-0004-0000-0100-00002D000000}"/>
    <hyperlink ref="F52" location="'0.5. Energia i koszty'!GN3" display="0.5. Energia i koszty" xr:uid="{00000000-0004-0000-0100-00002E000000}"/>
    <hyperlink ref="F53" location="'0.6. Efekt eko'!A1" display="0.6. Efekt eko" xr:uid="{00000000-0004-0000-0100-00002F000000}"/>
    <hyperlink ref="F54" location="'0.7. Wskaźniki'!A1" display="0.7. Wskaźniki" xr:uid="{00000000-0004-0000-0100-000030000000}"/>
  </hyperlinks>
  <pageMargins left="0.70866141732283472" right="0.70866141732283472" top="0.74803149606299213" bottom="0.74803149606299213" header="0.31496062992125984" footer="0.31496062992125984"/>
  <pageSetup paperSize="9" orientation="portrait"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C2:T107"/>
  <sheetViews>
    <sheetView showGridLines="0" view="pageBreakPreview" zoomScaleNormal="100" zoomScaleSheetLayoutView="100" workbookViewId="0">
      <selection activeCell="D75" sqref="D75:K75"/>
    </sheetView>
  </sheetViews>
  <sheetFormatPr defaultColWidth="8.85546875" defaultRowHeight="15" customHeight="1"/>
  <cols>
    <col min="1" max="1" width="4.140625" style="58" customWidth="1"/>
    <col min="2" max="2" width="3.7109375" style="58" customWidth="1"/>
    <col min="3" max="3" width="3.28515625" style="58" customWidth="1"/>
    <col min="4" max="5" width="8.85546875" style="58"/>
    <col min="6" max="7" width="6.42578125" style="58" customWidth="1"/>
    <col min="8" max="8" width="8.85546875" style="58"/>
    <col min="9" max="9" width="14.42578125" style="58" customWidth="1"/>
    <col min="10" max="10" width="16.5703125" style="58" customWidth="1"/>
    <col min="11" max="11" width="9.5703125" style="58" customWidth="1"/>
    <col min="12" max="16384" width="8.85546875" style="58"/>
  </cols>
  <sheetData>
    <row r="2" spans="3:15" ht="17.25" thickBot="1">
      <c r="C2" s="1631" t="s">
        <v>18</v>
      </c>
      <c r="D2" s="57"/>
    </row>
    <row r="3" spans="3:15" ht="15" customHeight="1" thickBot="1">
      <c r="C3" s="59" t="s">
        <v>79</v>
      </c>
      <c r="D3" s="2966" t="s">
        <v>80</v>
      </c>
      <c r="E3" s="2967"/>
      <c r="F3" s="2967"/>
      <c r="G3" s="2967"/>
      <c r="H3" s="2967"/>
      <c r="I3" s="2967"/>
      <c r="J3" s="2967"/>
      <c r="K3" s="2968"/>
    </row>
    <row r="4" spans="3:15" ht="24.75" customHeight="1">
      <c r="C4" s="60">
        <v>1</v>
      </c>
      <c r="D4" s="2972" t="s">
        <v>3063</v>
      </c>
      <c r="E4" s="2973"/>
      <c r="F4" s="2973"/>
      <c r="G4" s="2973"/>
      <c r="H4" s="2973"/>
      <c r="I4" s="2973"/>
      <c r="J4" s="2973"/>
      <c r="K4" s="2974"/>
    </row>
    <row r="5" spans="3:15" ht="13.5" customHeight="1">
      <c r="C5" s="61">
        <v>2</v>
      </c>
      <c r="D5" s="2975" t="s">
        <v>3064</v>
      </c>
      <c r="E5" s="2976"/>
      <c r="F5" s="2976"/>
      <c r="G5" s="2976"/>
      <c r="H5" s="2976"/>
      <c r="I5" s="2976"/>
      <c r="J5" s="2976"/>
      <c r="K5" s="2977"/>
      <c r="L5" s="62"/>
      <c r="M5" s="62"/>
      <c r="N5" s="62"/>
      <c r="O5" s="62"/>
    </row>
    <row r="6" spans="3:15" ht="33" customHeight="1">
      <c r="C6" s="61">
        <v>3</v>
      </c>
      <c r="D6" s="2975" t="s">
        <v>3065</v>
      </c>
      <c r="E6" s="2976"/>
      <c r="F6" s="2976"/>
      <c r="G6" s="2976"/>
      <c r="H6" s="2976"/>
      <c r="I6" s="2976"/>
      <c r="J6" s="2976"/>
      <c r="K6" s="2977"/>
    </row>
    <row r="7" spans="3:15" ht="27.75" customHeight="1">
      <c r="C7" s="61">
        <v>4</v>
      </c>
      <c r="D7" s="2976" t="s">
        <v>3066</v>
      </c>
      <c r="E7" s="2976"/>
      <c r="F7" s="2976"/>
      <c r="G7" s="2976"/>
      <c r="H7" s="2976"/>
      <c r="I7" s="2976"/>
      <c r="J7" s="2976"/>
      <c r="K7" s="2977"/>
    </row>
    <row r="8" spans="3:15" ht="38.25" customHeight="1" thickBot="1">
      <c r="C8" s="63">
        <v>5</v>
      </c>
      <c r="D8" s="2978" t="s">
        <v>3067</v>
      </c>
      <c r="E8" s="2979"/>
      <c r="F8" s="2979"/>
      <c r="G8" s="2979"/>
      <c r="H8" s="2979"/>
      <c r="I8" s="2979"/>
      <c r="J8" s="2979"/>
      <c r="K8" s="2980"/>
    </row>
    <row r="9" spans="3:15" ht="15" customHeight="1" thickBot="1">
      <c r="C9" s="64"/>
    </row>
    <row r="10" spans="3:15" ht="15" customHeight="1" thickBot="1">
      <c r="C10" s="65" t="s">
        <v>81</v>
      </c>
      <c r="D10" s="2967" t="s">
        <v>82</v>
      </c>
      <c r="E10" s="2967"/>
      <c r="F10" s="2967"/>
      <c r="G10" s="2967"/>
      <c r="H10" s="2967"/>
      <c r="I10" s="2967"/>
      <c r="J10" s="2967"/>
      <c r="K10" s="2968"/>
    </row>
    <row r="11" spans="3:15" ht="12.75">
      <c r="C11" s="60">
        <v>1</v>
      </c>
      <c r="D11" s="2981" t="s">
        <v>83</v>
      </c>
      <c r="E11" s="2982"/>
      <c r="F11" s="2982"/>
      <c r="G11" s="2982"/>
      <c r="H11" s="2982"/>
      <c r="I11" s="2982"/>
      <c r="J11" s="2982"/>
      <c r="K11" s="2983"/>
    </row>
    <row r="12" spans="3:15" ht="12.75">
      <c r="C12" s="61">
        <v>2</v>
      </c>
      <c r="D12" s="2969" t="s">
        <v>84</v>
      </c>
      <c r="E12" s="2969"/>
      <c r="F12" s="2969"/>
      <c r="G12" s="2969"/>
      <c r="H12" s="2969"/>
      <c r="I12" s="2969"/>
      <c r="J12" s="2969"/>
      <c r="K12" s="2970"/>
    </row>
    <row r="13" spans="3:15" ht="12.75">
      <c r="C13" s="61">
        <v>3</v>
      </c>
      <c r="D13" s="2971" t="s">
        <v>85</v>
      </c>
      <c r="E13" s="2969"/>
      <c r="F13" s="2969"/>
      <c r="G13" s="2969"/>
      <c r="H13" s="2969"/>
      <c r="I13" s="2969"/>
      <c r="J13" s="2969"/>
      <c r="K13" s="2970"/>
    </row>
    <row r="14" spans="3:15" ht="12.75">
      <c r="C14" s="61">
        <v>4</v>
      </c>
      <c r="D14" s="2971" t="s">
        <v>86</v>
      </c>
      <c r="E14" s="2969"/>
      <c r="F14" s="2969"/>
      <c r="G14" s="2969"/>
      <c r="H14" s="2969"/>
      <c r="I14" s="2969"/>
      <c r="J14" s="2969"/>
      <c r="K14" s="2970"/>
    </row>
    <row r="15" spans="3:15" ht="13.5" thickBot="1">
      <c r="C15" s="63">
        <v>5</v>
      </c>
      <c r="D15" s="2958" t="s">
        <v>87</v>
      </c>
      <c r="E15" s="2959"/>
      <c r="F15" s="2959"/>
      <c r="G15" s="2959"/>
      <c r="H15" s="2959"/>
      <c r="I15" s="2959"/>
      <c r="J15" s="2959"/>
      <c r="K15" s="2960"/>
    </row>
    <row r="16" spans="3:15" ht="15" customHeight="1" thickBot="1">
      <c r="C16" s="64"/>
      <c r="D16" s="70"/>
    </row>
    <row r="17" spans="3:11" ht="14.25" customHeight="1" thickBot="1">
      <c r="C17" s="71" t="s">
        <v>88</v>
      </c>
      <c r="D17" s="2961" t="s">
        <v>1720</v>
      </c>
      <c r="E17" s="2961"/>
      <c r="F17" s="2961"/>
      <c r="G17" s="2961"/>
      <c r="H17" s="2961"/>
      <c r="I17" s="2961"/>
      <c r="J17" s="2961"/>
      <c r="K17" s="2962"/>
    </row>
    <row r="18" spans="3:11" ht="12.75">
      <c r="C18" s="60">
        <v>1</v>
      </c>
      <c r="D18" s="2963"/>
      <c r="E18" s="2964"/>
      <c r="F18" s="2964"/>
      <c r="G18" s="2964"/>
      <c r="H18" s="2964"/>
      <c r="I18" s="2964"/>
      <c r="J18" s="2964"/>
      <c r="K18" s="2965"/>
    </row>
    <row r="19" spans="3:11" ht="12.75">
      <c r="C19" s="61">
        <v>2</v>
      </c>
      <c r="D19" s="2946"/>
      <c r="E19" s="2947"/>
      <c r="F19" s="2947"/>
      <c r="G19" s="2947"/>
      <c r="H19" s="2947"/>
      <c r="I19" s="2947"/>
      <c r="J19" s="2947"/>
      <c r="K19" s="2948"/>
    </row>
    <row r="20" spans="3:11" ht="13.5" thickBot="1">
      <c r="C20" s="63">
        <v>3</v>
      </c>
      <c r="D20" s="2949"/>
      <c r="E20" s="2950"/>
      <c r="F20" s="2950"/>
      <c r="G20" s="2950"/>
      <c r="H20" s="2950"/>
      <c r="I20" s="2950"/>
      <c r="J20" s="2950"/>
      <c r="K20" s="2951"/>
    </row>
    <row r="21" spans="3:11" ht="15" customHeight="1" thickBot="1"/>
    <row r="22" spans="3:11" ht="18" customHeight="1" thickBot="1">
      <c r="C22" s="65" t="s">
        <v>89</v>
      </c>
      <c r="D22" s="2952" t="s">
        <v>3198</v>
      </c>
      <c r="E22" s="2953"/>
      <c r="F22" s="2953"/>
      <c r="G22" s="2953"/>
      <c r="H22" s="2953"/>
      <c r="I22" s="2953"/>
      <c r="J22" s="2953"/>
      <c r="K22" s="2954"/>
    </row>
    <row r="23" spans="3:11" ht="15.95" customHeight="1" thickBot="1">
      <c r="C23" s="65" t="s">
        <v>90</v>
      </c>
      <c r="D23" s="2955" t="s">
        <v>3091</v>
      </c>
      <c r="E23" s="2956"/>
      <c r="F23" s="2956"/>
      <c r="G23" s="2956"/>
      <c r="H23" s="2956"/>
      <c r="I23" s="2956"/>
      <c r="J23" s="2956"/>
      <c r="K23" s="2957"/>
    </row>
    <row r="24" spans="3:11" ht="15" customHeight="1" thickBot="1">
      <c r="C24" s="64"/>
    </row>
    <row r="25" spans="3:11" ht="15" customHeight="1" thickBot="1">
      <c r="C25" s="71" t="s">
        <v>91</v>
      </c>
      <c r="D25" s="2991" t="s">
        <v>92</v>
      </c>
      <c r="E25" s="2991"/>
      <c r="F25" s="2991"/>
      <c r="G25" s="2991"/>
      <c r="H25" s="2991"/>
      <c r="I25" s="2991"/>
      <c r="J25" s="2991"/>
      <c r="K25" s="2992"/>
    </row>
    <row r="26" spans="3:11" ht="14.25" customHeight="1">
      <c r="C26" s="3013">
        <v>1</v>
      </c>
      <c r="D26" s="2985" t="s">
        <v>93</v>
      </c>
      <c r="E26" s="2985"/>
      <c r="F26" s="2985"/>
      <c r="G26" s="2985"/>
      <c r="H26" s="2985"/>
      <c r="I26" s="2985"/>
      <c r="J26" s="2985"/>
      <c r="K26" s="2986"/>
    </row>
    <row r="27" spans="3:11" ht="13.5" thickBot="1">
      <c r="C27" s="3014"/>
      <c r="D27" s="2950" t="s">
        <v>94</v>
      </c>
      <c r="E27" s="2950"/>
      <c r="F27" s="2950"/>
      <c r="G27" s="2950"/>
      <c r="H27" s="2950"/>
      <c r="I27" s="2950"/>
      <c r="J27" s="2950"/>
      <c r="K27" s="2951"/>
    </row>
    <row r="28" spans="3:11" ht="14.25" customHeight="1">
      <c r="C28" s="3015">
        <v>2</v>
      </c>
      <c r="D28" s="2984" t="s">
        <v>95</v>
      </c>
      <c r="E28" s="2985"/>
      <c r="F28" s="2985"/>
      <c r="G28" s="2985"/>
      <c r="H28" s="2985"/>
      <c r="I28" s="2985"/>
      <c r="J28" s="2985"/>
      <c r="K28" s="2986"/>
    </row>
    <row r="29" spans="3:11" ht="12.75">
      <c r="C29" s="3016"/>
      <c r="D29" s="2987" t="s">
        <v>96</v>
      </c>
      <c r="E29" s="2969"/>
      <c r="F29" s="2969"/>
      <c r="G29" s="2969"/>
      <c r="H29" s="2969"/>
      <c r="I29" s="2969"/>
      <c r="J29" s="2969"/>
      <c r="K29" s="2970"/>
    </row>
    <row r="30" spans="3:11" ht="12.75">
      <c r="C30" s="3016"/>
      <c r="D30" s="2987" t="s">
        <v>97</v>
      </c>
      <c r="E30" s="2969"/>
      <c r="F30" s="2969"/>
      <c r="G30" s="2969"/>
      <c r="H30" s="2969"/>
      <c r="I30" s="2969"/>
      <c r="J30" s="2969"/>
      <c r="K30" s="2970"/>
    </row>
    <row r="31" spans="3:11" ht="13.5" thickBot="1">
      <c r="C31" s="3017"/>
      <c r="D31" s="3027" t="s">
        <v>98</v>
      </c>
      <c r="E31" s="2959"/>
      <c r="F31" s="2959"/>
      <c r="G31" s="2959"/>
      <c r="H31" s="2959"/>
      <c r="I31" s="2959"/>
      <c r="J31" s="2959"/>
      <c r="K31" s="2960"/>
    </row>
    <row r="32" spans="3:11" ht="14.25" customHeight="1">
      <c r="C32" s="3016">
        <v>3</v>
      </c>
      <c r="D32" s="3028" t="s">
        <v>99</v>
      </c>
      <c r="E32" s="3029"/>
      <c r="F32" s="3029"/>
      <c r="G32" s="3029"/>
      <c r="H32" s="3029"/>
      <c r="I32" s="3029"/>
      <c r="J32" s="3029"/>
      <c r="K32" s="3030"/>
    </row>
    <row r="33" spans="3:12" ht="26.1" customHeight="1" thickBot="1">
      <c r="C33" s="3017"/>
      <c r="D33" s="2988" t="s">
        <v>100</v>
      </c>
      <c r="E33" s="2950"/>
      <c r="F33" s="2950"/>
      <c r="G33" s="2950"/>
      <c r="H33" s="2950"/>
      <c r="I33" s="2950"/>
      <c r="J33" s="2950"/>
      <c r="K33" s="2951"/>
      <c r="L33" s="74"/>
    </row>
    <row r="34" spans="3:12" ht="15" customHeight="1" thickBot="1"/>
    <row r="35" spans="3:12" ht="15" customHeight="1" thickBot="1">
      <c r="C35" s="59" t="s">
        <v>101</v>
      </c>
      <c r="D35" s="2967" t="s">
        <v>102</v>
      </c>
      <c r="E35" s="2967"/>
      <c r="F35" s="2967"/>
      <c r="G35" s="2967"/>
      <c r="H35" s="2967"/>
      <c r="I35" s="2967"/>
      <c r="J35" s="2967"/>
      <c r="K35" s="2968"/>
    </row>
    <row r="36" spans="3:12" ht="26.25" customHeight="1">
      <c r="C36" s="75">
        <v>1</v>
      </c>
      <c r="D36" s="3005" t="s">
        <v>103</v>
      </c>
      <c r="E36" s="3005"/>
      <c r="F36" s="3005"/>
      <c r="G36" s="3005"/>
      <c r="H36" s="3005"/>
      <c r="I36" s="3005"/>
      <c r="J36" s="3005"/>
      <c r="K36" s="3006"/>
    </row>
    <row r="37" spans="3:12" ht="12.75">
      <c r="C37" s="61">
        <v>2</v>
      </c>
      <c r="D37" s="2947" t="s">
        <v>104</v>
      </c>
      <c r="E37" s="2947"/>
      <c r="F37" s="2947"/>
      <c r="G37" s="2947"/>
      <c r="H37" s="2947"/>
      <c r="I37" s="2947"/>
      <c r="J37" s="2947"/>
      <c r="K37" s="2948"/>
    </row>
    <row r="38" spans="3:12" ht="12.75">
      <c r="C38" s="3018">
        <v>3</v>
      </c>
      <c r="D38" s="2969" t="s">
        <v>3129</v>
      </c>
      <c r="E38" s="2969"/>
      <c r="F38" s="2969"/>
      <c r="G38" s="2969"/>
      <c r="H38" s="2969"/>
      <c r="I38" s="2969"/>
      <c r="J38" s="2969"/>
      <c r="K38" s="2970"/>
    </row>
    <row r="39" spans="3:12" ht="26.25" customHeight="1">
      <c r="C39" s="3019"/>
      <c r="D39" s="2946" t="s">
        <v>3334</v>
      </c>
      <c r="E39" s="2947"/>
      <c r="F39" s="2947"/>
      <c r="G39" s="2947"/>
      <c r="H39" s="2947"/>
      <c r="I39" s="2947"/>
      <c r="J39" s="2947"/>
      <c r="K39" s="2948"/>
    </row>
    <row r="40" spans="3:12" ht="12.75">
      <c r="C40" s="3018">
        <v>4</v>
      </c>
      <c r="D40" s="2969" t="s">
        <v>3129</v>
      </c>
      <c r="E40" s="2969"/>
      <c r="F40" s="2969"/>
      <c r="G40" s="2969"/>
      <c r="H40" s="2969"/>
      <c r="I40" s="2969"/>
      <c r="J40" s="2969"/>
      <c r="K40" s="2970"/>
    </row>
    <row r="41" spans="3:12" ht="12.75">
      <c r="C41" s="3016"/>
      <c r="D41" s="2946" t="s">
        <v>3336</v>
      </c>
      <c r="E41" s="2947"/>
      <c r="F41" s="2947"/>
      <c r="G41" s="2947"/>
      <c r="H41" s="2947"/>
      <c r="I41" s="2947"/>
      <c r="J41" s="2947"/>
      <c r="K41" s="2948"/>
    </row>
    <row r="42" spans="3:12" ht="12.75">
      <c r="C42" s="3016"/>
      <c r="D42" s="2946" t="s">
        <v>3337</v>
      </c>
      <c r="E42" s="2947"/>
      <c r="F42" s="2947"/>
      <c r="G42" s="2947"/>
      <c r="H42" s="2947"/>
      <c r="I42" s="2947"/>
      <c r="J42" s="2947"/>
      <c r="K42" s="2948"/>
    </row>
    <row r="43" spans="3:12" ht="12.75">
      <c r="C43" s="3019"/>
      <c r="D43" s="2946" t="s">
        <v>3338</v>
      </c>
      <c r="E43" s="2947"/>
      <c r="F43" s="2947"/>
      <c r="G43" s="2947"/>
      <c r="H43" s="2947"/>
      <c r="I43" s="2947"/>
      <c r="J43" s="2947"/>
      <c r="K43" s="2948"/>
    </row>
    <row r="44" spans="3:12" ht="12.75">
      <c r="C44" s="3018">
        <v>5</v>
      </c>
      <c r="D44" s="2969" t="s">
        <v>105</v>
      </c>
      <c r="E44" s="2969"/>
      <c r="F44" s="2969"/>
      <c r="G44" s="2969"/>
      <c r="H44" s="2969"/>
      <c r="I44" s="2969"/>
      <c r="J44" s="2969"/>
      <c r="K44" s="2970"/>
    </row>
    <row r="45" spans="3:12" ht="13.5" thickBot="1">
      <c r="C45" s="3017"/>
      <c r="D45" s="2949" t="s">
        <v>3335</v>
      </c>
      <c r="E45" s="2950"/>
      <c r="F45" s="2950"/>
      <c r="G45" s="2950"/>
      <c r="H45" s="2950"/>
      <c r="I45" s="2950"/>
      <c r="J45" s="2950"/>
      <c r="K45" s="2951"/>
    </row>
    <row r="46" spans="3:12" ht="15" customHeight="1" thickBot="1">
      <c r="C46" s="64"/>
    </row>
    <row r="47" spans="3:12" ht="15" customHeight="1" thickBot="1">
      <c r="C47" s="71" t="s">
        <v>106</v>
      </c>
      <c r="D47" s="2991" t="s">
        <v>107</v>
      </c>
      <c r="E47" s="2991"/>
      <c r="F47" s="2991"/>
      <c r="G47" s="2991"/>
      <c r="H47" s="2991"/>
      <c r="I47" s="2991"/>
      <c r="J47" s="2991"/>
      <c r="K47" s="2992"/>
    </row>
    <row r="48" spans="3:12" ht="12.75">
      <c r="C48" s="60">
        <v>1</v>
      </c>
      <c r="D48" s="2982" t="s">
        <v>108</v>
      </c>
      <c r="E48" s="2982"/>
      <c r="F48" s="2982"/>
      <c r="G48" s="2982"/>
      <c r="H48" s="2982"/>
      <c r="I48" s="2982"/>
      <c r="J48" s="66">
        <v>23</v>
      </c>
      <c r="K48" s="77" t="s">
        <v>109</v>
      </c>
    </row>
    <row r="49" spans="3:12" ht="12.75">
      <c r="C49" s="61">
        <v>2</v>
      </c>
      <c r="D49" s="2969" t="s">
        <v>110</v>
      </c>
      <c r="E49" s="2969"/>
      <c r="F49" s="2969"/>
      <c r="G49" s="2969"/>
      <c r="H49" s="2969"/>
      <c r="I49" s="2969"/>
      <c r="J49" s="68">
        <v>23</v>
      </c>
      <c r="K49" s="78" t="s">
        <v>109</v>
      </c>
    </row>
    <row r="50" spans="3:12" ht="12.75">
      <c r="C50" s="61">
        <v>3</v>
      </c>
      <c r="D50" s="2969" t="s">
        <v>111</v>
      </c>
      <c r="E50" s="2969"/>
      <c r="F50" s="2969"/>
      <c r="G50" s="2969"/>
      <c r="H50" s="2969"/>
      <c r="I50" s="2969"/>
      <c r="J50" s="68">
        <v>23</v>
      </c>
      <c r="K50" s="78" t="s">
        <v>109</v>
      </c>
    </row>
    <row r="51" spans="3:12" ht="12.75">
      <c r="C51" s="61">
        <v>4</v>
      </c>
      <c r="D51" s="2969" t="s">
        <v>112</v>
      </c>
      <c r="E51" s="2969"/>
      <c r="F51" s="2969"/>
      <c r="G51" s="2969"/>
      <c r="H51" s="2969"/>
      <c r="I51" s="2969"/>
      <c r="J51" s="68">
        <v>23</v>
      </c>
      <c r="K51" s="78" t="s">
        <v>109</v>
      </c>
    </row>
    <row r="52" spans="3:12" ht="13.5" thickBot="1">
      <c r="C52" s="63">
        <v>5</v>
      </c>
      <c r="D52" s="2959" t="s">
        <v>113</v>
      </c>
      <c r="E52" s="2959"/>
      <c r="F52" s="2959"/>
      <c r="G52" s="2959"/>
      <c r="H52" s="2959"/>
      <c r="I52" s="2959"/>
      <c r="J52" s="69">
        <v>23</v>
      </c>
      <c r="K52" s="79" t="s">
        <v>109</v>
      </c>
    </row>
    <row r="53" spans="3:12" ht="15" customHeight="1" thickBot="1"/>
    <row r="54" spans="3:12" ht="15" customHeight="1" thickBot="1">
      <c r="C54" s="65" t="s">
        <v>114</v>
      </c>
      <c r="D54" s="2967" t="s">
        <v>115</v>
      </c>
      <c r="E54" s="2967"/>
      <c r="F54" s="2967"/>
      <c r="G54" s="2967"/>
      <c r="H54" s="2967"/>
      <c r="I54" s="2967"/>
      <c r="J54" s="2967"/>
      <c r="K54" s="80"/>
    </row>
    <row r="55" spans="3:12" ht="15" customHeight="1" thickBot="1"/>
    <row r="56" spans="3:12" ht="13.5" thickBot="1">
      <c r="C56" s="81" t="s">
        <v>116</v>
      </c>
      <c r="D56" s="2991" t="s">
        <v>117</v>
      </c>
      <c r="E56" s="2991"/>
      <c r="F56" s="2991"/>
      <c r="G56" s="2991"/>
      <c r="H56" s="2991"/>
      <c r="I56" s="2991"/>
      <c r="J56" s="2991"/>
      <c r="K56" s="2992"/>
    </row>
    <row r="57" spans="3:12" ht="26.25" customHeight="1" thickBot="1">
      <c r="C57" s="82">
        <v>1</v>
      </c>
      <c r="D57" s="2989" t="s">
        <v>118</v>
      </c>
      <c r="E57" s="2989"/>
      <c r="F57" s="2989"/>
      <c r="G57" s="2989"/>
      <c r="H57" s="2989"/>
      <c r="I57" s="2989"/>
      <c r="J57" s="2989"/>
      <c r="K57" s="2990"/>
      <c r="L57" s="83"/>
    </row>
    <row r="58" spans="3:12" ht="15" customHeight="1" thickBot="1"/>
    <row r="59" spans="3:12" ht="15" customHeight="1" thickBot="1">
      <c r="C59" s="81" t="s">
        <v>119</v>
      </c>
      <c r="D59" s="2991" t="s">
        <v>120</v>
      </c>
      <c r="E59" s="2991"/>
      <c r="F59" s="2991"/>
      <c r="G59" s="2991"/>
      <c r="H59" s="2991"/>
      <c r="I59" s="2991"/>
      <c r="J59" s="2991"/>
      <c r="K59" s="2992"/>
    </row>
    <row r="60" spans="3:12" ht="12.75">
      <c r="C60" s="60">
        <v>1</v>
      </c>
      <c r="D60" s="2982" t="s">
        <v>121</v>
      </c>
      <c r="E60" s="2982"/>
      <c r="F60" s="2982" t="s">
        <v>122</v>
      </c>
      <c r="G60" s="2982"/>
      <c r="H60" s="2982"/>
      <c r="I60" s="2982"/>
      <c r="J60" s="2982"/>
      <c r="K60" s="2983"/>
    </row>
    <row r="61" spans="3:12" ht="27.75" customHeight="1">
      <c r="C61" s="61">
        <v>2</v>
      </c>
      <c r="D61" s="2969" t="s">
        <v>123</v>
      </c>
      <c r="E61" s="2969"/>
      <c r="F61" s="2947" t="s">
        <v>124</v>
      </c>
      <c r="G61" s="2947"/>
      <c r="H61" s="2947"/>
      <c r="I61" s="2947"/>
      <c r="J61" s="2947"/>
      <c r="K61" s="2948"/>
      <c r="L61" s="83"/>
    </row>
    <row r="62" spans="3:12" ht="13.5" thickBot="1">
      <c r="C62" s="63">
        <v>3</v>
      </c>
      <c r="D62" s="69" t="s">
        <v>125</v>
      </c>
      <c r="E62" s="69"/>
      <c r="F62" s="2959" t="s">
        <v>126</v>
      </c>
      <c r="G62" s="2959"/>
      <c r="H62" s="2959"/>
      <c r="I62" s="2959"/>
      <c r="J62" s="2959"/>
      <c r="K62" s="2960"/>
    </row>
    <row r="63" spans="3:12" ht="15" customHeight="1" thickBot="1"/>
    <row r="64" spans="3:12" ht="25.9" customHeight="1">
      <c r="C64" s="3031" t="s">
        <v>127</v>
      </c>
      <c r="D64" s="2961" t="s">
        <v>128</v>
      </c>
      <c r="E64" s="2961"/>
      <c r="F64" s="2961"/>
      <c r="G64" s="2961"/>
      <c r="H64" s="2961"/>
      <c r="I64" s="2961"/>
      <c r="J64" s="2961"/>
      <c r="K64" s="2962"/>
    </row>
    <row r="65" spans="3:20" ht="13.5" thickBot="1">
      <c r="C65" s="3032"/>
      <c r="D65" s="3052" t="s">
        <v>129</v>
      </c>
      <c r="E65" s="3053"/>
      <c r="F65" s="3053"/>
      <c r="G65" s="3053"/>
      <c r="H65" s="3053"/>
      <c r="I65" s="3053"/>
      <c r="J65" s="3053"/>
      <c r="K65" s="3054"/>
    </row>
    <row r="66" spans="3:20" ht="12.75">
      <c r="C66" s="60">
        <v>1</v>
      </c>
      <c r="D66" s="3007" t="s">
        <v>130</v>
      </c>
      <c r="E66" s="3008"/>
      <c r="F66" s="3008"/>
      <c r="G66" s="3008"/>
      <c r="H66" s="3008"/>
      <c r="I66" s="3008"/>
      <c r="J66" s="3008"/>
      <c r="K66" s="3009"/>
    </row>
    <row r="67" spans="3:20" ht="12.75">
      <c r="C67" s="61">
        <v>2</v>
      </c>
      <c r="D67" s="3046" t="s">
        <v>131</v>
      </c>
      <c r="E67" s="3047"/>
      <c r="F67" s="3047"/>
      <c r="G67" s="3047"/>
      <c r="H67" s="3047"/>
      <c r="I67" s="3047"/>
      <c r="J67" s="3047"/>
      <c r="K67" s="3048"/>
    </row>
    <row r="68" spans="3:20" ht="26.25" customHeight="1">
      <c r="C68" s="61">
        <v>3</v>
      </c>
      <c r="D68" s="3049" t="s">
        <v>132</v>
      </c>
      <c r="E68" s="3050"/>
      <c r="F68" s="3050"/>
      <c r="G68" s="3050"/>
      <c r="H68" s="3050"/>
      <c r="I68" s="3050"/>
      <c r="J68" s="3050"/>
      <c r="K68" s="3051"/>
    </row>
    <row r="69" spans="3:20" ht="15" customHeight="1" thickBot="1"/>
    <row r="70" spans="3:20" ht="27" customHeight="1">
      <c r="C70" s="3031" t="s">
        <v>133</v>
      </c>
      <c r="D70" s="3041" t="s">
        <v>1723</v>
      </c>
      <c r="E70" s="3042"/>
      <c r="F70" s="3042"/>
      <c r="G70" s="3042"/>
      <c r="H70" s="3042"/>
      <c r="I70" s="3042"/>
      <c r="J70" s="3042"/>
      <c r="K70" s="3043"/>
    </row>
    <row r="71" spans="3:20" ht="13.5" thickBot="1">
      <c r="C71" s="3032"/>
      <c r="D71" s="3000" t="s">
        <v>134</v>
      </c>
      <c r="E71" s="3001"/>
      <c r="F71" s="3001"/>
      <c r="G71" s="3001"/>
      <c r="H71" s="3001"/>
      <c r="I71" s="3001"/>
      <c r="J71" s="3001"/>
      <c r="K71" s="3002"/>
    </row>
    <row r="72" spans="3:20" ht="12.75">
      <c r="C72" s="3015">
        <v>1</v>
      </c>
      <c r="D72" s="3020" t="s">
        <v>135</v>
      </c>
      <c r="E72" s="3021"/>
      <c r="F72" s="3022"/>
      <c r="G72" s="3026" t="s">
        <v>136</v>
      </c>
      <c r="H72" s="2982"/>
      <c r="I72" s="2982"/>
      <c r="J72" s="84" t="s">
        <v>137</v>
      </c>
      <c r="K72" s="85">
        <v>0.5</v>
      </c>
      <c r="P72" s="62"/>
      <c r="Q72" s="62"/>
      <c r="R72" s="62"/>
      <c r="S72" s="62"/>
      <c r="T72" s="62"/>
    </row>
    <row r="73" spans="3:20" ht="13.5" thickBot="1">
      <c r="C73" s="3017"/>
      <c r="D73" s="3023"/>
      <c r="E73" s="3024"/>
      <c r="F73" s="3025"/>
      <c r="G73" s="3027" t="s">
        <v>138</v>
      </c>
      <c r="H73" s="2959"/>
      <c r="I73" s="2959"/>
      <c r="J73" s="86" t="s">
        <v>137</v>
      </c>
      <c r="K73" s="87">
        <v>0.1</v>
      </c>
      <c r="L73" s="83"/>
      <c r="P73" s="62"/>
      <c r="Q73" s="62"/>
      <c r="R73" s="62"/>
      <c r="S73" s="62"/>
      <c r="T73" s="62"/>
    </row>
    <row r="74" spans="3:20" ht="15" customHeight="1" thickBot="1">
      <c r="C74" s="64"/>
      <c r="J74" s="64"/>
      <c r="K74" s="88"/>
      <c r="P74" s="62"/>
      <c r="Q74" s="62"/>
      <c r="R74" s="62"/>
      <c r="S74" s="62"/>
      <c r="T74" s="62"/>
    </row>
    <row r="75" spans="3:20" ht="38.25" customHeight="1">
      <c r="C75" s="3031" t="s">
        <v>139</v>
      </c>
      <c r="D75" s="2961" t="s">
        <v>1721</v>
      </c>
      <c r="E75" s="2961"/>
      <c r="F75" s="2961"/>
      <c r="G75" s="2961"/>
      <c r="H75" s="2961"/>
      <c r="I75" s="2961"/>
      <c r="J75" s="2961"/>
      <c r="K75" s="2962"/>
      <c r="L75" s="83"/>
    </row>
    <row r="76" spans="3:20" ht="13.5" thickBot="1">
      <c r="C76" s="3032"/>
      <c r="D76" s="3000" t="s">
        <v>134</v>
      </c>
      <c r="E76" s="3001"/>
      <c r="F76" s="3001"/>
      <c r="G76" s="3001"/>
      <c r="H76" s="3001"/>
      <c r="I76" s="3001"/>
      <c r="J76" s="3001"/>
      <c r="K76" s="3002"/>
      <c r="L76" s="83"/>
    </row>
    <row r="77" spans="3:20" ht="12.75">
      <c r="C77" s="3015">
        <v>1</v>
      </c>
      <c r="D77" s="3021" t="s">
        <v>135</v>
      </c>
      <c r="E77" s="3021"/>
      <c r="F77" s="3022"/>
      <c r="G77" s="3026" t="s">
        <v>136</v>
      </c>
      <c r="H77" s="2982"/>
      <c r="I77" s="2982"/>
      <c r="J77" s="84" t="s">
        <v>137</v>
      </c>
      <c r="K77" s="85">
        <v>0.1</v>
      </c>
    </row>
    <row r="78" spans="3:20" ht="13.5" thickBot="1">
      <c r="C78" s="3017"/>
      <c r="D78" s="3024"/>
      <c r="E78" s="3024"/>
      <c r="F78" s="3025"/>
      <c r="G78" s="3027" t="s">
        <v>138</v>
      </c>
      <c r="H78" s="2959"/>
      <c r="I78" s="2959"/>
      <c r="J78" s="86" t="s">
        <v>137</v>
      </c>
      <c r="K78" s="87">
        <v>0.1</v>
      </c>
    </row>
    <row r="79" spans="3:20" ht="15" customHeight="1">
      <c r="C79" s="76">
        <v>2</v>
      </c>
      <c r="D79" s="3039" t="s">
        <v>140</v>
      </c>
      <c r="E79" s="3039"/>
      <c r="F79" s="3039"/>
      <c r="G79" s="3039"/>
      <c r="H79" s="3039"/>
      <c r="I79" s="3039"/>
      <c r="J79" s="3039"/>
      <c r="K79" s="3040"/>
    </row>
    <row r="80" spans="3:20" ht="13.5" customHeight="1">
      <c r="C80" s="76" t="s">
        <v>141</v>
      </c>
      <c r="D80" s="2999" t="s">
        <v>142</v>
      </c>
      <c r="E80" s="2999"/>
      <c r="F80" s="2999"/>
      <c r="G80" s="2999"/>
      <c r="H80" s="2999"/>
      <c r="I80" s="2999"/>
      <c r="J80" s="2993" t="s">
        <v>143</v>
      </c>
      <c r="K80" s="2994"/>
    </row>
    <row r="81" spans="3:13" ht="13.5" customHeight="1">
      <c r="C81" s="61" t="s">
        <v>144</v>
      </c>
      <c r="D81" s="2969" t="s">
        <v>145</v>
      </c>
      <c r="E81" s="2969"/>
      <c r="F81" s="2969"/>
      <c r="G81" s="2969"/>
      <c r="H81" s="2969"/>
      <c r="I81" s="2969"/>
      <c r="J81" s="2997" t="s">
        <v>146</v>
      </c>
      <c r="K81" s="2998"/>
      <c r="M81" s="90"/>
    </row>
    <row r="82" spans="3:13" ht="13.5" customHeight="1" thickBot="1">
      <c r="C82" s="63" t="s">
        <v>147</v>
      </c>
      <c r="D82" s="2959" t="s">
        <v>148</v>
      </c>
      <c r="E82" s="2959"/>
      <c r="F82" s="2959"/>
      <c r="G82" s="2959"/>
      <c r="H82" s="2959"/>
      <c r="I82" s="2959"/>
      <c r="J82" s="3044" t="s">
        <v>149</v>
      </c>
      <c r="K82" s="3045"/>
      <c r="M82" s="90"/>
    </row>
    <row r="83" spans="3:13" ht="15" customHeight="1" thickBot="1">
      <c r="C83" s="64"/>
      <c r="J83" s="64"/>
      <c r="K83" s="88"/>
    </row>
    <row r="84" spans="3:13" ht="24.75" customHeight="1">
      <c r="C84" s="3031" t="s">
        <v>150</v>
      </c>
      <c r="D84" s="2961" t="s">
        <v>1722</v>
      </c>
      <c r="E84" s="2961"/>
      <c r="F84" s="2961"/>
      <c r="G84" s="2961"/>
      <c r="H84" s="2961"/>
      <c r="I84" s="2961"/>
      <c r="J84" s="2961"/>
      <c r="K84" s="2962"/>
      <c r="L84" s="83"/>
    </row>
    <row r="85" spans="3:13" ht="13.5" thickBot="1">
      <c r="C85" s="3032"/>
      <c r="D85" s="3000" t="s">
        <v>151</v>
      </c>
      <c r="E85" s="3001"/>
      <c r="F85" s="3001"/>
      <c r="G85" s="3001"/>
      <c r="H85" s="3001"/>
      <c r="I85" s="3001"/>
      <c r="J85" s="3001"/>
      <c r="K85" s="3002"/>
      <c r="L85" s="83"/>
    </row>
    <row r="86" spans="3:13" ht="12.75">
      <c r="C86" s="3015">
        <v>1</v>
      </c>
      <c r="D86" s="3033" t="s">
        <v>152</v>
      </c>
      <c r="E86" s="3034"/>
      <c r="F86" s="3035"/>
      <c r="G86" s="3026" t="s">
        <v>153</v>
      </c>
      <c r="H86" s="2982"/>
      <c r="I86" s="2982"/>
      <c r="J86" s="84" t="s">
        <v>137</v>
      </c>
      <c r="K86" s="85">
        <v>0.1</v>
      </c>
      <c r="L86" s="83"/>
    </row>
    <row r="87" spans="3:13" ht="13.5" thickBot="1">
      <c r="C87" s="3017"/>
      <c r="D87" s="3036"/>
      <c r="E87" s="3037"/>
      <c r="F87" s="3038"/>
      <c r="G87" s="3027" t="s">
        <v>154</v>
      </c>
      <c r="H87" s="2959"/>
      <c r="I87" s="2959"/>
      <c r="J87" s="86" t="s">
        <v>137</v>
      </c>
      <c r="K87" s="87">
        <v>0.1</v>
      </c>
    </row>
    <row r="88" spans="3:13" ht="12.75">
      <c r="C88" s="76">
        <v>2</v>
      </c>
      <c r="D88" s="3003" t="s">
        <v>140</v>
      </c>
      <c r="E88" s="3003"/>
      <c r="F88" s="3003"/>
      <c r="G88" s="3003"/>
      <c r="H88" s="3003"/>
      <c r="I88" s="3003"/>
      <c r="J88" s="3003"/>
      <c r="K88" s="3004"/>
    </row>
    <row r="89" spans="3:13" ht="12.75">
      <c r="C89" s="76" t="s">
        <v>141</v>
      </c>
      <c r="D89" s="2999" t="s">
        <v>142</v>
      </c>
      <c r="E89" s="2999"/>
      <c r="F89" s="2999"/>
      <c r="G89" s="2999"/>
      <c r="H89" s="2999"/>
      <c r="I89" s="2999"/>
      <c r="J89" s="2993" t="s">
        <v>143</v>
      </c>
      <c r="K89" s="2994"/>
    </row>
    <row r="90" spans="3:13" ht="12.75">
      <c r="C90" s="61" t="s">
        <v>144</v>
      </c>
      <c r="D90" s="2969" t="s">
        <v>155</v>
      </c>
      <c r="E90" s="2969"/>
      <c r="F90" s="2969"/>
      <c r="G90" s="2969"/>
      <c r="H90" s="2969"/>
      <c r="I90" s="2969"/>
      <c r="J90" s="2997" t="s">
        <v>146</v>
      </c>
      <c r="K90" s="2998"/>
    </row>
    <row r="91" spans="3:13" ht="13.5" thickBot="1">
      <c r="C91" s="63" t="s">
        <v>147</v>
      </c>
      <c r="D91" s="2959" t="s">
        <v>156</v>
      </c>
      <c r="E91" s="2959"/>
      <c r="F91" s="2959"/>
      <c r="G91" s="2959"/>
      <c r="H91" s="2959"/>
      <c r="I91" s="2959"/>
      <c r="J91" s="2995" t="s">
        <v>157</v>
      </c>
      <c r="K91" s="2996"/>
    </row>
    <row r="92" spans="3:13" ht="15" customHeight="1" thickBot="1">
      <c r="C92" s="64"/>
      <c r="J92" s="64"/>
      <c r="K92" s="88"/>
    </row>
    <row r="93" spans="3:13" ht="15" customHeight="1" thickBot="1">
      <c r="C93" s="81" t="s">
        <v>158</v>
      </c>
      <c r="D93" s="2961" t="s">
        <v>159</v>
      </c>
      <c r="E93" s="2961"/>
      <c r="F93" s="2961"/>
      <c r="G93" s="2961"/>
      <c r="H93" s="2961"/>
      <c r="I93" s="2961"/>
      <c r="J93" s="2961"/>
      <c r="K93" s="2962"/>
    </row>
    <row r="94" spans="3:13" ht="12.75">
      <c r="C94" s="60">
        <v>1</v>
      </c>
      <c r="D94" s="2982" t="s">
        <v>160</v>
      </c>
      <c r="E94" s="2982"/>
      <c r="F94" s="2982"/>
      <c r="G94" s="2982"/>
      <c r="H94" s="2982"/>
      <c r="I94" s="2982"/>
      <c r="J94" s="84" t="s">
        <v>161</v>
      </c>
      <c r="K94" s="85">
        <v>0.3</v>
      </c>
    </row>
    <row r="95" spans="3:13" ht="13.5" thickBot="1">
      <c r="C95" s="63">
        <v>2</v>
      </c>
      <c r="D95" s="2959" t="s">
        <v>162</v>
      </c>
      <c r="E95" s="2959"/>
      <c r="F95" s="2959"/>
      <c r="G95" s="2959"/>
      <c r="H95" s="2959"/>
      <c r="I95" s="2959"/>
      <c r="J95" s="86" t="s">
        <v>161</v>
      </c>
      <c r="K95" s="91" t="s">
        <v>163</v>
      </c>
    </row>
    <row r="96" spans="3:13" ht="15" customHeight="1" thickBot="1">
      <c r="C96" s="64"/>
      <c r="J96" s="64"/>
      <c r="K96" s="88"/>
    </row>
    <row r="97" spans="3:11" ht="15" customHeight="1" thickBot="1">
      <c r="C97" s="81" t="s">
        <v>164</v>
      </c>
      <c r="D97" s="2991" t="s">
        <v>165</v>
      </c>
      <c r="E97" s="2991"/>
      <c r="F97" s="2991"/>
      <c r="G97" s="2991"/>
      <c r="H97" s="2991"/>
      <c r="I97" s="2991"/>
      <c r="J97" s="2991"/>
      <c r="K97" s="2992"/>
    </row>
    <row r="98" spans="3:11" ht="14.25" customHeight="1">
      <c r="C98" s="60">
        <v>1</v>
      </c>
      <c r="D98" s="2964" t="s">
        <v>166</v>
      </c>
      <c r="E98" s="2964"/>
      <c r="F98" s="2964"/>
      <c r="G98" s="2964"/>
      <c r="H98" s="2964"/>
      <c r="I98" s="2964"/>
      <c r="J98" s="2964"/>
      <c r="K98" s="2965"/>
    </row>
    <row r="99" spans="3:11" ht="15" customHeight="1" thickBot="1"/>
    <row r="100" spans="3:11" ht="13.5" thickBot="1">
      <c r="C100" s="81" t="s">
        <v>168</v>
      </c>
      <c r="D100" s="2991" t="s">
        <v>169</v>
      </c>
      <c r="E100" s="2991"/>
      <c r="F100" s="2991"/>
      <c r="G100" s="2991"/>
      <c r="H100" s="2991"/>
      <c r="I100" s="2991"/>
      <c r="J100" s="2991"/>
      <c r="K100" s="2992"/>
    </row>
    <row r="101" spans="3:11" ht="25.5" customHeight="1">
      <c r="C101" s="60">
        <v>1</v>
      </c>
      <c r="D101" s="2982" t="s">
        <v>170</v>
      </c>
      <c r="E101" s="2982"/>
      <c r="F101" s="2982" t="s">
        <v>171</v>
      </c>
      <c r="G101" s="2982"/>
      <c r="H101" s="2964" t="s">
        <v>172</v>
      </c>
      <c r="I101" s="2964"/>
      <c r="J101" s="2964"/>
      <c r="K101" s="2965"/>
    </row>
    <row r="102" spans="3:11" ht="25.5" customHeight="1" thickBot="1">
      <c r="C102" s="63">
        <v>2</v>
      </c>
      <c r="D102" s="2959" t="s">
        <v>173</v>
      </c>
      <c r="E102" s="2959"/>
      <c r="F102" s="2959" t="s">
        <v>174</v>
      </c>
      <c r="G102" s="2959"/>
      <c r="H102" s="2950" t="s">
        <v>175</v>
      </c>
      <c r="I102" s="2950"/>
      <c r="J102" s="2950"/>
      <c r="K102" s="2951"/>
    </row>
    <row r="103" spans="3:11" ht="15" customHeight="1" thickBot="1"/>
    <row r="104" spans="3:11" ht="15" customHeight="1" thickBot="1">
      <c r="C104" s="81" t="s">
        <v>176</v>
      </c>
      <c r="D104" s="2991" t="s">
        <v>177</v>
      </c>
      <c r="E104" s="2991"/>
      <c r="F104" s="2991"/>
      <c r="G104" s="2991"/>
      <c r="H104" s="2991"/>
      <c r="I104" s="2991"/>
      <c r="J104" s="2991"/>
      <c r="K104" s="2992"/>
    </row>
    <row r="105" spans="3:11" ht="12.75">
      <c r="C105" s="60">
        <v>1</v>
      </c>
      <c r="D105" s="3012" t="s">
        <v>178</v>
      </c>
      <c r="E105" s="3012"/>
      <c r="F105" s="2982"/>
      <c r="G105" s="2982"/>
      <c r="H105" s="2982"/>
      <c r="I105" s="2982"/>
      <c r="J105" s="2982"/>
      <c r="K105" s="67"/>
    </row>
    <row r="106" spans="3:11" ht="12.75">
      <c r="C106" s="61">
        <v>2</v>
      </c>
      <c r="D106" s="3010" t="s">
        <v>179</v>
      </c>
      <c r="E106" s="3010"/>
      <c r="F106" s="2969"/>
      <c r="G106" s="2969"/>
      <c r="H106" s="2969"/>
      <c r="I106" s="2969"/>
      <c r="J106" s="2969"/>
      <c r="K106" s="92"/>
    </row>
    <row r="107" spans="3:11" ht="13.5" thickBot="1">
      <c r="C107" s="63">
        <v>3</v>
      </c>
      <c r="D107" s="3011" t="s">
        <v>180</v>
      </c>
      <c r="E107" s="3011"/>
      <c r="F107" s="2959"/>
      <c r="G107" s="2959"/>
      <c r="H107" s="2959"/>
      <c r="I107" s="2959"/>
      <c r="J107" s="2959"/>
      <c r="K107" s="93"/>
    </row>
  </sheetData>
  <mergeCells count="116">
    <mergeCell ref="C84:C85"/>
    <mergeCell ref="C86:C87"/>
    <mergeCell ref="D71:K71"/>
    <mergeCell ref="D31:K31"/>
    <mergeCell ref="D86:F87"/>
    <mergeCell ref="D79:K79"/>
    <mergeCell ref="D70:K70"/>
    <mergeCell ref="D64:K64"/>
    <mergeCell ref="C70:C71"/>
    <mergeCell ref="J81:K81"/>
    <mergeCell ref="D82:I82"/>
    <mergeCell ref="J82:K82"/>
    <mergeCell ref="D67:K67"/>
    <mergeCell ref="D68:K68"/>
    <mergeCell ref="D65:K65"/>
    <mergeCell ref="C64:C65"/>
    <mergeCell ref="G77:I77"/>
    <mergeCell ref="G78:I78"/>
    <mergeCell ref="D76:K76"/>
    <mergeCell ref="C75:C76"/>
    <mergeCell ref="D84:K84"/>
    <mergeCell ref="G86:I86"/>
    <mergeCell ref="G87:I87"/>
    <mergeCell ref="D39:K39"/>
    <mergeCell ref="C26:C27"/>
    <mergeCell ref="C28:C31"/>
    <mergeCell ref="C32:C33"/>
    <mergeCell ref="C38:C39"/>
    <mergeCell ref="C40:C43"/>
    <mergeCell ref="C44:C45"/>
    <mergeCell ref="C77:C78"/>
    <mergeCell ref="D72:F73"/>
    <mergeCell ref="C72:C73"/>
    <mergeCell ref="D77:F78"/>
    <mergeCell ref="D37:K37"/>
    <mergeCell ref="D59:K59"/>
    <mergeCell ref="F60:K60"/>
    <mergeCell ref="F61:K61"/>
    <mergeCell ref="F62:K62"/>
    <mergeCell ref="D61:E61"/>
    <mergeCell ref="D60:E60"/>
    <mergeCell ref="D75:K75"/>
    <mergeCell ref="G72:I72"/>
    <mergeCell ref="G73:I73"/>
    <mergeCell ref="D32:K32"/>
    <mergeCell ref="D27:K27"/>
    <mergeCell ref="D40:K40"/>
    <mergeCell ref="D44:K44"/>
    <mergeCell ref="D102:E102"/>
    <mergeCell ref="F102:G102"/>
    <mergeCell ref="D106:J106"/>
    <mergeCell ref="D107:J107"/>
    <mergeCell ref="D93:K93"/>
    <mergeCell ref="H102:K102"/>
    <mergeCell ref="D100:K100"/>
    <mergeCell ref="D101:E101"/>
    <mergeCell ref="D104:K104"/>
    <mergeCell ref="D105:J105"/>
    <mergeCell ref="F101:G101"/>
    <mergeCell ref="H101:K101"/>
    <mergeCell ref="D98:K98"/>
    <mergeCell ref="D94:I94"/>
    <mergeCell ref="D95:I95"/>
    <mergeCell ref="D97:K97"/>
    <mergeCell ref="D57:K57"/>
    <mergeCell ref="D25:K25"/>
    <mergeCell ref="D26:K26"/>
    <mergeCell ref="J89:K89"/>
    <mergeCell ref="D91:I91"/>
    <mergeCell ref="J91:K91"/>
    <mergeCell ref="D90:I90"/>
    <mergeCell ref="J90:K90"/>
    <mergeCell ref="J80:K80"/>
    <mergeCell ref="D80:I80"/>
    <mergeCell ref="D81:I81"/>
    <mergeCell ref="D85:K85"/>
    <mergeCell ref="D88:K88"/>
    <mergeCell ref="D89:I89"/>
    <mergeCell ref="D36:K36"/>
    <mergeCell ref="D66:K66"/>
    <mergeCell ref="D47:K47"/>
    <mergeCell ref="D48:I48"/>
    <mergeCell ref="D49:I49"/>
    <mergeCell ref="D50:I50"/>
    <mergeCell ref="D51:I51"/>
    <mergeCell ref="D43:K43"/>
    <mergeCell ref="D45:K45"/>
    <mergeCell ref="D56:K56"/>
    <mergeCell ref="D52:I52"/>
    <mergeCell ref="D54:J54"/>
    <mergeCell ref="D42:K42"/>
    <mergeCell ref="D41:K41"/>
    <mergeCell ref="D38:K38"/>
    <mergeCell ref="D28:K28"/>
    <mergeCell ref="D29:K29"/>
    <mergeCell ref="D30:K30"/>
    <mergeCell ref="D33:K33"/>
    <mergeCell ref="D35:K35"/>
    <mergeCell ref="D19:K19"/>
    <mergeCell ref="D20:K20"/>
    <mergeCell ref="D22:K22"/>
    <mergeCell ref="D23:K23"/>
    <mergeCell ref="D15:K15"/>
    <mergeCell ref="D17:K17"/>
    <mergeCell ref="D18:K18"/>
    <mergeCell ref="D3:K3"/>
    <mergeCell ref="D10:K10"/>
    <mergeCell ref="D12:K12"/>
    <mergeCell ref="D13:K13"/>
    <mergeCell ref="D14:K14"/>
    <mergeCell ref="D4:K4"/>
    <mergeCell ref="D5:K5"/>
    <mergeCell ref="D6:K6"/>
    <mergeCell ref="D7:K7"/>
    <mergeCell ref="D8:K8"/>
    <mergeCell ref="D11:K11"/>
  </mergeCells>
  <conditionalFormatting sqref="D18:K20">
    <cfRule type="containsBlanks" dxfId="537" priority="10">
      <formula>LEN(TRIM(D18))=0</formula>
    </cfRule>
  </conditionalFormatting>
  <conditionalFormatting sqref="D39:K39">
    <cfRule type="containsBlanks" dxfId="536" priority="9">
      <formula>LEN(TRIM(D39))=0</formula>
    </cfRule>
  </conditionalFormatting>
  <conditionalFormatting sqref="D41:K43">
    <cfRule type="containsBlanks" dxfId="535" priority="1">
      <formula>LEN(TRIM(D41))=0</formula>
    </cfRule>
  </conditionalFormatting>
  <conditionalFormatting sqref="D45:K45">
    <cfRule type="containsBlanks" dxfId="534" priority="7">
      <formula>LEN(TRIM(D45))=0</formula>
    </cfRule>
  </conditionalFormatting>
  <conditionalFormatting sqref="J48:J52">
    <cfRule type="containsBlanks" dxfId="533" priority="5">
      <formula>LEN(TRIM(J48))=0</formula>
    </cfRule>
  </conditionalFormatting>
  <conditionalFormatting sqref="K54">
    <cfRule type="containsBlanks" dxfId="532" priority="4">
      <formula>LEN(TRIM(K54))=0</formula>
    </cfRule>
  </conditionalFormatting>
  <hyperlinks>
    <hyperlink ref="D71:K71" location="'1.3. Źródło c.o.'!F126" display="Odwołanie do tabeli, gdzie powinno znaleźć się wyjaśnienie do ewentualnej akceptacji." xr:uid="{00000000-0004-0000-0200-000000000000}"/>
    <hyperlink ref="D65:K65" location="'1.3. Źródło c.o.'!T124" display="Odwołanie do tabeli, gdzie powinno znaleźć się uzasadnienie." xr:uid="{00000000-0004-0000-0200-000001000000}"/>
    <hyperlink ref="D76:K76" location="'1.3. Źródło c.o.'!AD119" display="Odwołanie do tabeli, gdzie powinno znaleźć się wyjaśnienie do ewentualnej akceptacji." xr:uid="{00000000-0004-0000-0200-000002000000}"/>
    <hyperlink ref="D85:K85" location="'1.10. OZE'!V2" display="Odwołanie do kolumny, gdzie powinno znaleźć się wyjaśnienie do ewentualnej akceptacji." xr:uid="{00000000-0004-0000-0200-000003000000}"/>
  </hyperlinks>
  <pageMargins left="0.9055118110236221" right="0.70866141732283472" top="0.74803149606299213" bottom="0.74803149606299213" header="0.31496062992125984" footer="0.31496062992125984"/>
  <pageSetup paperSize="9" scale="96" orientation="portrait" verticalDpi="1200" r:id="rId1"/>
  <rowBreaks count="2" manualBreakCount="2">
    <brk id="46" min="1" max="10" man="1"/>
    <brk id="92" min="1" max="10"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sheetPr>
  <dimension ref="C1:Y297"/>
  <sheetViews>
    <sheetView showGridLines="0" view="pageBreakPreview" zoomScaleNormal="115" zoomScaleSheetLayoutView="100" workbookViewId="0">
      <selection activeCell="J273" sqref="J273"/>
    </sheetView>
  </sheetViews>
  <sheetFormatPr defaultColWidth="8.85546875" defaultRowHeight="16.5"/>
  <cols>
    <col min="1" max="2" width="4" style="52" customWidth="1"/>
    <col min="3" max="3" width="4.42578125" style="52" customWidth="1"/>
    <col min="4" max="4" width="49.5703125" style="52" customWidth="1"/>
    <col min="5" max="5" width="8.42578125" style="52" bestFit="1" customWidth="1"/>
    <col min="6" max="8" width="12.7109375" style="47" customWidth="1"/>
    <col min="9" max="9" width="8.85546875" style="52"/>
    <col min="10" max="10" width="9.85546875" style="52" bestFit="1" customWidth="1"/>
    <col min="11" max="11" width="10.42578125" style="52" bestFit="1" customWidth="1"/>
    <col min="12" max="12" width="8.85546875" style="52"/>
    <col min="13" max="13" width="7.42578125" style="52" customWidth="1"/>
    <col min="14" max="14" width="8" style="52" customWidth="1"/>
    <col min="15" max="15" width="11.7109375" style="52" customWidth="1"/>
    <col min="16" max="16" width="7.42578125" style="52" customWidth="1"/>
    <col min="17" max="16384" width="8.85546875" style="52"/>
  </cols>
  <sheetData>
    <row r="1" spans="3:13" ht="20.45" customHeight="1"/>
    <row r="2" spans="3:13" ht="24.6" customHeight="1">
      <c r="C2" s="1632" t="s">
        <v>181</v>
      </c>
      <c r="D2" s="94"/>
      <c r="E2" s="94"/>
      <c r="F2" s="95"/>
      <c r="G2" s="95"/>
      <c r="H2" s="95"/>
    </row>
    <row r="3" spans="3:13" ht="14.25" customHeight="1">
      <c r="C3" s="94"/>
      <c r="D3" s="94"/>
      <c r="E3" s="3124" t="s">
        <v>182</v>
      </c>
      <c r="F3" s="3125"/>
      <c r="G3" s="120" t="s">
        <v>183</v>
      </c>
      <c r="H3" s="109"/>
    </row>
    <row r="4" spans="3:13" ht="14.25" customHeight="1">
      <c r="C4" s="94"/>
      <c r="D4" s="94"/>
      <c r="E4" s="3124" t="str">
        <f>'0.1. TYT'!B27</f>
        <v>Katowice</v>
      </c>
      <c r="F4" s="3124"/>
      <c r="G4" s="484" t="str">
        <f>'0.1. TYT'!G27</f>
        <v>23.05.2024 r.</v>
      </c>
      <c r="H4" s="2869"/>
    </row>
    <row r="5" spans="3:13" ht="15" customHeight="1">
      <c r="C5" s="94"/>
      <c r="D5" s="94"/>
      <c r="E5" s="94"/>
      <c r="F5" s="95"/>
      <c r="G5" s="95"/>
      <c r="H5" s="95"/>
    </row>
    <row r="6" spans="3:13" ht="15" customHeight="1">
      <c r="C6" s="485" t="s">
        <v>184</v>
      </c>
      <c r="D6" s="486" t="s">
        <v>185</v>
      </c>
      <c r="E6" s="3117" t="s">
        <v>186</v>
      </c>
      <c r="F6" s="2969"/>
      <c r="G6" s="2969"/>
      <c r="H6" s="58"/>
    </row>
    <row r="7" spans="3:13" ht="18.75" customHeight="1">
      <c r="C7" s="3124" t="s">
        <v>187</v>
      </c>
      <c r="D7" s="3106" t="str">
        <f>'0.1. TYT'!C20:C20</f>
        <v>Daniel Wolny</v>
      </c>
      <c r="E7" s="3119" t="s">
        <v>2412</v>
      </c>
      <c r="F7" s="3106"/>
      <c r="G7" s="3106"/>
      <c r="H7" s="103"/>
    </row>
    <row r="8" spans="3:13" ht="14.1" customHeight="1">
      <c r="C8" s="3124"/>
      <c r="D8" s="3106"/>
      <c r="E8" s="3106"/>
      <c r="F8" s="3106"/>
      <c r="G8" s="3106"/>
      <c r="H8" s="103"/>
    </row>
    <row r="9" spans="3:13" ht="16.5" customHeight="1">
      <c r="C9" s="3124"/>
      <c r="D9" s="3106"/>
      <c r="E9" s="3106"/>
      <c r="F9" s="3106"/>
      <c r="G9" s="3106"/>
      <c r="H9" s="103"/>
    </row>
    <row r="10" spans="3:13" ht="3.6" customHeight="1">
      <c r="C10" s="3132" t="s">
        <v>188</v>
      </c>
      <c r="D10" s="3106" t="str">
        <f>'0.1. TYT'!C21:C21</f>
        <v>Arkadiusz  Osicki</v>
      </c>
      <c r="E10" s="3119" t="s">
        <v>1719</v>
      </c>
      <c r="F10" s="3106"/>
      <c r="G10" s="3106"/>
      <c r="H10" s="103"/>
    </row>
    <row r="11" spans="3:13" ht="3.6" customHeight="1">
      <c r="C11" s="3132"/>
      <c r="D11" s="3106"/>
      <c r="E11" s="3106"/>
      <c r="F11" s="3106"/>
      <c r="G11" s="3106"/>
      <c r="H11" s="103"/>
    </row>
    <row r="12" spans="3:13" ht="54.75" customHeight="1">
      <c r="C12" s="3132"/>
      <c r="D12" s="3106"/>
      <c r="E12" s="3106"/>
      <c r="F12" s="3106"/>
      <c r="G12" s="3106"/>
      <c r="H12" s="103"/>
      <c r="K12" s="3128"/>
      <c r="L12" s="3129"/>
      <c r="M12" s="3129"/>
    </row>
    <row r="13" spans="3:13" ht="8.1" customHeight="1">
      <c r="C13" s="103"/>
      <c r="D13" s="103"/>
      <c r="E13" s="103"/>
      <c r="F13" s="109"/>
      <c r="G13" s="109"/>
      <c r="H13" s="109"/>
      <c r="K13" s="3129"/>
      <c r="L13" s="3129"/>
      <c r="M13" s="3129"/>
    </row>
    <row r="14" spans="3:13">
      <c r="C14" s="485" t="s">
        <v>190</v>
      </c>
      <c r="D14" s="3117" t="s">
        <v>191</v>
      </c>
      <c r="E14" s="3126"/>
      <c r="F14" s="3126"/>
      <c r="G14" s="3126"/>
      <c r="H14" s="2870"/>
      <c r="K14" s="3129"/>
      <c r="L14" s="3129"/>
      <c r="M14" s="3129"/>
    </row>
    <row r="15" spans="3:13" ht="26.1" customHeight="1">
      <c r="C15" s="120" t="s">
        <v>192</v>
      </c>
      <c r="D15" s="111" t="s">
        <v>193</v>
      </c>
      <c r="E15" s="3119" t="str">
        <f>'0.1. TYT'!B17</f>
        <v>NZOZ "VITAMED Sp. z o. o.
ul.Różana 7; 41-109 Gliwice</v>
      </c>
      <c r="F15" s="3119"/>
      <c r="G15" s="3119"/>
      <c r="H15" s="2810"/>
    </row>
    <row r="16" spans="3:13" ht="29.25" customHeight="1">
      <c r="C16" s="120" t="s">
        <v>194</v>
      </c>
      <c r="D16" s="111" t="s">
        <v>195</v>
      </c>
      <c r="E16" s="3119" t="str">
        <f>'0.1. TYT'!B12</f>
        <v>Niepubliczny Zakład Opieki Zdrowotnej "VITAMED Sp. z o. o.</v>
      </c>
      <c r="F16" s="3119"/>
      <c r="G16" s="3119"/>
      <c r="H16" s="2810"/>
    </row>
    <row r="17" spans="3:8" ht="17.25" customHeight="1">
      <c r="C17" s="120" t="s">
        <v>196</v>
      </c>
      <c r="D17" s="111" t="s">
        <v>197</v>
      </c>
      <c r="E17" s="3106" t="str">
        <f>'0.1. TYT'!B15</f>
        <v>ul. Różana 7;
44-109 Gliwice</v>
      </c>
      <c r="F17" s="3106"/>
      <c r="G17" s="3106"/>
      <c r="H17" s="103"/>
    </row>
    <row r="18" spans="3:8" ht="8.1" customHeight="1"/>
    <row r="19" spans="3:8" ht="26.25" customHeight="1">
      <c r="C19" s="485" t="s">
        <v>190</v>
      </c>
      <c r="D19" s="3117" t="s">
        <v>198</v>
      </c>
      <c r="E19" s="3117"/>
      <c r="F19" s="140" t="s">
        <v>199</v>
      </c>
      <c r="G19" s="140" t="s">
        <v>200</v>
      </c>
      <c r="H19" s="2871"/>
    </row>
    <row r="20" spans="3:8" ht="15" customHeight="1">
      <c r="C20" s="120" t="s">
        <v>201</v>
      </c>
      <c r="D20" s="3106" t="s">
        <v>202</v>
      </c>
      <c r="E20" s="3106"/>
      <c r="F20" s="120" t="s">
        <v>203</v>
      </c>
      <c r="G20" s="120" t="s">
        <v>203</v>
      </c>
      <c r="H20" s="109"/>
    </row>
    <row r="21" spans="3:8" ht="15" customHeight="1">
      <c r="C21" s="120" t="s">
        <v>204</v>
      </c>
      <c r="D21" s="3106" t="s">
        <v>205</v>
      </c>
      <c r="E21" s="3106"/>
      <c r="F21" s="119">
        <f>'1.1. OB'!G59</f>
        <v>3</v>
      </c>
      <c r="G21" s="119">
        <f>F21</f>
        <v>3</v>
      </c>
      <c r="H21" s="376"/>
    </row>
    <row r="22" spans="3:8" ht="15" customHeight="1">
      <c r="C22" s="120" t="s">
        <v>206</v>
      </c>
      <c r="D22" s="111" t="s">
        <v>207</v>
      </c>
      <c r="E22" s="120" t="s">
        <v>1724</v>
      </c>
      <c r="F22" s="121">
        <f>'1.1. OB'!G49</f>
        <v>0</v>
      </c>
      <c r="G22" s="121">
        <f>F22</f>
        <v>0</v>
      </c>
      <c r="H22" s="233"/>
    </row>
    <row r="23" spans="3:8" ht="24" customHeight="1">
      <c r="C23" s="120" t="s">
        <v>208</v>
      </c>
      <c r="D23" s="112" t="s">
        <v>209</v>
      </c>
      <c r="E23" s="120" t="s">
        <v>1724</v>
      </c>
      <c r="F23" s="121">
        <f>'1.1. OB'!F45</f>
        <v>604.6</v>
      </c>
      <c r="G23" s="121">
        <f>F23</f>
        <v>604.6</v>
      </c>
      <c r="H23" s="233"/>
    </row>
    <row r="24" spans="3:8" ht="14.25" customHeight="1">
      <c r="C24" s="120" t="s">
        <v>210</v>
      </c>
      <c r="D24" s="111" t="s">
        <v>211</v>
      </c>
      <c r="E24" s="120" t="s">
        <v>1724</v>
      </c>
      <c r="F24" s="121">
        <f>F22+F23</f>
        <v>604.6</v>
      </c>
      <c r="G24" s="121">
        <f>G22+G23</f>
        <v>604.6</v>
      </c>
      <c r="H24" s="233"/>
    </row>
    <row r="25" spans="3:8" ht="14.25" customHeight="1">
      <c r="C25" s="120" t="s">
        <v>206</v>
      </c>
      <c r="D25" s="111" t="s">
        <v>212</v>
      </c>
      <c r="E25" s="120" t="s">
        <v>1725</v>
      </c>
      <c r="F25" s="121">
        <f>'1.1. OB'!H45</f>
        <v>1609.1</v>
      </c>
      <c r="G25" s="121">
        <f>'10_OZC_1'!D8</f>
        <v>1609.1</v>
      </c>
      <c r="H25" s="233"/>
    </row>
    <row r="26" spans="3:8" ht="14.25" customHeight="1">
      <c r="C26" s="120" t="s">
        <v>213</v>
      </c>
      <c r="D26" s="3106" t="s">
        <v>214</v>
      </c>
      <c r="E26" s="3118"/>
      <c r="F26" s="121">
        <f>'1.1. OB'!G60</f>
        <v>0</v>
      </c>
      <c r="G26" s="121">
        <f>F26</f>
        <v>0</v>
      </c>
      <c r="H26" s="233"/>
    </row>
    <row r="27" spans="3:8" ht="14.25" customHeight="1">
      <c r="C27" s="120" t="s">
        <v>215</v>
      </c>
      <c r="D27" s="3106" t="s">
        <v>216</v>
      </c>
      <c r="E27" s="3118"/>
      <c r="F27" s="121">
        <f>'1.1. OB'!G61</f>
        <v>52</v>
      </c>
      <c r="G27" s="121">
        <f>F27</f>
        <v>52</v>
      </c>
      <c r="H27" s="233"/>
    </row>
    <row r="28" spans="3:8" ht="14.25" customHeight="1">
      <c r="C28" s="120" t="s">
        <v>217</v>
      </c>
      <c r="D28" s="111" t="s">
        <v>218</v>
      </c>
      <c r="E28" s="120" t="s">
        <v>1724</v>
      </c>
      <c r="F28" s="2564">
        <f>'1.5. OBRYS'!AB209</f>
        <v>1183.0600000000002</v>
      </c>
      <c r="G28" s="2564">
        <f>F28</f>
        <v>1183.0600000000002</v>
      </c>
      <c r="H28" s="2872"/>
    </row>
    <row r="29" spans="3:8" ht="14.25" customHeight="1">
      <c r="C29" s="120" t="s">
        <v>219</v>
      </c>
      <c r="D29" s="111" t="s">
        <v>220</v>
      </c>
      <c r="E29" s="120" t="s">
        <v>221</v>
      </c>
      <c r="F29" s="121">
        <f>F28/F25</f>
        <v>0.73523087440183965</v>
      </c>
      <c r="G29" s="121">
        <f>F29</f>
        <v>0.73523087440183965</v>
      </c>
      <c r="H29" s="233"/>
    </row>
    <row r="30" spans="3:8" ht="14.25" customHeight="1">
      <c r="C30" s="120" t="s">
        <v>222</v>
      </c>
      <c r="D30" s="111" t="s">
        <v>223</v>
      </c>
      <c r="E30" s="120"/>
      <c r="F30" s="487" t="s">
        <v>262</v>
      </c>
      <c r="G30" s="487" t="s">
        <v>262</v>
      </c>
      <c r="H30" s="149"/>
    </row>
    <row r="31" spans="3:8" ht="8.1" customHeight="1">
      <c r="C31" s="103"/>
      <c r="D31" s="103"/>
      <c r="E31" s="103"/>
      <c r="F31" s="109"/>
    </row>
    <row r="32" spans="3:8">
      <c r="C32" s="485" t="s">
        <v>224</v>
      </c>
      <c r="D32" s="3117" t="s">
        <v>225</v>
      </c>
      <c r="E32" s="3117"/>
      <c r="F32" s="3117"/>
      <c r="G32" s="3127"/>
      <c r="H32" s="2873"/>
    </row>
    <row r="33" spans="3:8">
      <c r="C33" s="3124"/>
      <c r="D33" s="3131" t="s">
        <v>226</v>
      </c>
      <c r="E33" s="120" t="s">
        <v>227</v>
      </c>
      <c r="F33" s="120" t="s">
        <v>228</v>
      </c>
      <c r="G33" s="120" t="s">
        <v>229</v>
      </c>
      <c r="H33" s="109"/>
    </row>
    <row r="34" spans="3:8">
      <c r="C34" s="3124"/>
      <c r="D34" s="3131"/>
      <c r="E34" s="120" t="s">
        <v>1724</v>
      </c>
      <c r="F34" s="120" t="s">
        <v>1726</v>
      </c>
      <c r="G34" s="120" t="s">
        <v>1726</v>
      </c>
      <c r="H34" s="109"/>
    </row>
    <row r="35" spans="3:8" hidden="1">
      <c r="C35" s="120"/>
      <c r="D35" s="2544" t="str">
        <f>'1.1. OB'!D13</f>
        <v>Ściany przy gruncie - mostek cieplny I</v>
      </c>
      <c r="E35" s="120">
        <f>'1.1. OB'!R13</f>
        <v>0</v>
      </c>
      <c r="F35" s="120">
        <f>'1.1. OB'!H13</f>
        <v>0</v>
      </c>
      <c r="G35" s="120">
        <f>'1.1. OB'!P13</f>
        <v>0</v>
      </c>
      <c r="H35" s="109"/>
    </row>
    <row r="36" spans="3:8" hidden="1">
      <c r="C36" s="120"/>
      <c r="D36" s="2544" t="str">
        <f>'1.1. OB'!D14</f>
        <v>Ściany przy gruncie - mostek cieplny II</v>
      </c>
      <c r="E36" s="120">
        <f>'1.1. OB'!R14</f>
        <v>0</v>
      </c>
      <c r="F36" s="120">
        <f>'1.1. OB'!H14</f>
        <v>0</v>
      </c>
      <c r="G36" s="120">
        <f>'1.1. OB'!P14</f>
        <v>0</v>
      </c>
      <c r="H36" s="109"/>
    </row>
    <row r="37" spans="3:8">
      <c r="C37" s="120"/>
      <c r="D37" s="2544" t="str">
        <f>'1.1. OB'!D24</f>
        <v>Podłoga na gruncie - PD_PAR</v>
      </c>
      <c r="E37" s="127">
        <f>'1.1. OB'!R24</f>
        <v>96.44</v>
      </c>
      <c r="F37" s="120">
        <f>'1.1. OB'!H24</f>
        <v>0.36299999999999999</v>
      </c>
      <c r="G37" s="120">
        <f>F37</f>
        <v>0.36299999999999999</v>
      </c>
      <c r="H37" s="109"/>
    </row>
    <row r="38" spans="3:8">
      <c r="C38" s="120"/>
      <c r="D38" s="2544" t="str">
        <f>'1.1. OB'!D16</f>
        <v>Podłoga na gruncie - PD_PIW</v>
      </c>
      <c r="E38" s="120">
        <f>'1.1. OB'!R16</f>
        <v>159.44</v>
      </c>
      <c r="F38" s="120">
        <f>'1.1. OB'!H16</f>
        <v>0.35299999999999998</v>
      </c>
      <c r="G38" s="120">
        <f>'1.1. OB'!P16</f>
        <v>0.35299999999999998</v>
      </c>
      <c r="H38" s="109"/>
    </row>
    <row r="39" spans="3:8">
      <c r="C39" s="120"/>
      <c r="D39" s="2544" t="str">
        <f>'1.1. OB'!D17</f>
        <v>Ściany piwnic przy gruncie - SG_1</v>
      </c>
      <c r="E39" s="120">
        <f>'1.1. OB'!R17</f>
        <v>78.12</v>
      </c>
      <c r="F39" s="120">
        <f>'1.1. OB'!H17</f>
        <v>0.85499999999999998</v>
      </c>
      <c r="G39" s="128">
        <f>'1.1. OB'!P17</f>
        <v>0.19841396834337136</v>
      </c>
      <c r="H39" s="2874"/>
    </row>
    <row r="40" spans="3:8">
      <c r="C40" s="120"/>
      <c r="D40" s="2544" t="str">
        <f>'1.1. OB'!D18</f>
        <v>Ściany piwnic przy gruncie - bez ocieplenia - SG - 2</v>
      </c>
      <c r="E40" s="120">
        <f>'1.1. OB'!R18</f>
        <v>18.48</v>
      </c>
      <c r="F40" s="120">
        <f>'1.1. OB'!H18</f>
        <v>0.85499999999999998</v>
      </c>
      <c r="G40" s="120">
        <f>'1.1. OB'!P18</f>
        <v>0.85499999999999998</v>
      </c>
      <c r="H40" s="109"/>
    </row>
    <row r="41" spans="3:8" hidden="1">
      <c r="C41" s="120"/>
      <c r="D41" s="2544">
        <f>'1.1. OB'!D19</f>
        <v>0</v>
      </c>
      <c r="E41" s="120">
        <f>'1.1. OB'!R19</f>
        <v>0</v>
      </c>
      <c r="F41" s="120">
        <f>'1.1. OB'!H19</f>
        <v>0</v>
      </c>
      <c r="G41" s="120">
        <f>'1.1. OB'!P19</f>
        <v>0</v>
      </c>
      <c r="H41" s="109"/>
    </row>
    <row r="42" spans="3:8">
      <c r="C42" s="120"/>
      <c r="D42" s="2544" t="str">
        <f>'1.1. OB'!D20</f>
        <v>Ściany piwnic ponad gruntem - SZ_P</v>
      </c>
      <c r="E42" s="120">
        <f>'1.1. OB'!R20</f>
        <v>30.02</v>
      </c>
      <c r="F42" s="120">
        <f>'1.1. OB'!H20</f>
        <v>1.3380000000000001</v>
      </c>
      <c r="G42" s="120">
        <f>'1.1. OB'!P20</f>
        <v>1.3380000000000001</v>
      </c>
      <c r="H42" s="109"/>
    </row>
    <row r="43" spans="3:8" hidden="1">
      <c r="C43" s="120"/>
      <c r="D43" s="2544" t="str">
        <f>'1.1. OB'!D21</f>
        <v>Okna piwnic</v>
      </c>
      <c r="E43" s="120">
        <f>'1.1. OB'!R21</f>
        <v>0</v>
      </c>
      <c r="F43" s="120">
        <f>'1.1. OB'!H21</f>
        <v>0</v>
      </c>
      <c r="G43" s="120">
        <f>'1.1. OB'!P21</f>
        <v>0</v>
      </c>
      <c r="H43" s="109"/>
    </row>
    <row r="44" spans="3:8" hidden="1">
      <c r="C44" s="120"/>
      <c r="D44" s="2544" t="str">
        <f>'1.1. OB'!D22</f>
        <v>Drzwi piwnic</v>
      </c>
      <c r="E44" s="120">
        <f>'1.1. OB'!R22</f>
        <v>0</v>
      </c>
      <c r="F44" s="120">
        <f>'1.1. OB'!H22</f>
        <v>0</v>
      </c>
      <c r="G44" s="120">
        <f>'1.1. OB'!P22</f>
        <v>0</v>
      </c>
      <c r="H44" s="109"/>
    </row>
    <row r="45" spans="3:8" hidden="1">
      <c r="C45" s="120"/>
      <c r="D45" s="2544" t="str">
        <f>'1.1. OB'!D23</f>
        <v>Strop nad piwnicą</v>
      </c>
      <c r="E45" s="120">
        <f>'1.1. OB'!R23</f>
        <v>0</v>
      </c>
      <c r="F45" s="120">
        <f>'1.1. OB'!H23</f>
        <v>0</v>
      </c>
      <c r="G45" s="120">
        <f>'1.1. OB'!P23</f>
        <v>0</v>
      </c>
      <c r="H45" s="109"/>
    </row>
    <row r="46" spans="3:8">
      <c r="C46" s="120"/>
      <c r="D46" s="2544" t="str">
        <f>'1.1. OB'!D24</f>
        <v>Podłoga na gruncie - PD_PAR</v>
      </c>
      <c r="E46" s="120">
        <f>'1.1. OB'!R24</f>
        <v>96.44</v>
      </c>
      <c r="F46" s="120">
        <f>'1.1. OB'!H24</f>
        <v>0.36299999999999999</v>
      </c>
      <c r="G46" s="120">
        <f>'1.1. OB'!P24</f>
        <v>0.36299999999999999</v>
      </c>
      <c r="H46" s="109"/>
    </row>
    <row r="47" spans="3:8" hidden="1">
      <c r="C47" s="120"/>
      <c r="D47" s="2544" t="str">
        <f>'1.1. OB'!D25</f>
        <v>Strop zewnetrzny</v>
      </c>
      <c r="E47" s="120">
        <f>'1.1. OB'!R25</f>
        <v>0</v>
      </c>
      <c r="F47" s="120">
        <f>'1.1. OB'!H25</f>
        <v>0</v>
      </c>
      <c r="G47" s="120">
        <f>'1.1. OB'!P25</f>
        <v>0</v>
      </c>
      <c r="H47" s="109"/>
    </row>
    <row r="48" spans="3:8">
      <c r="C48" s="120"/>
      <c r="D48" s="2544" t="str">
        <f>'1.1. OB'!D26</f>
        <v>Ściany nadziemia  I  - SZ_1</v>
      </c>
      <c r="E48" s="120">
        <f>'1.1. OB'!R26</f>
        <v>154.07</v>
      </c>
      <c r="F48" s="120">
        <f>'1.1. OB'!H26</f>
        <v>1.151</v>
      </c>
      <c r="G48" s="128">
        <f>'1.1. OB'!P26</f>
        <v>0.18569657180167609</v>
      </c>
      <c r="H48" s="2874"/>
    </row>
    <row r="49" spans="3:9">
      <c r="C49" s="120"/>
      <c r="D49" s="2544" t="str">
        <f>'1.1. OB'!D27</f>
        <v>Ściany nadziemia  II - SZ_2</v>
      </c>
      <c r="E49" s="120">
        <f>'1.1. OB'!R27</f>
        <v>130.05000000000001</v>
      </c>
      <c r="F49" s="120">
        <f>'1.1. OB'!H27</f>
        <v>1.4279999999999999</v>
      </c>
      <c r="G49" s="128">
        <f>'1.1. OB'!P27</f>
        <v>0.19171304885590601</v>
      </c>
      <c r="H49" s="2874"/>
    </row>
    <row r="50" spans="3:9">
      <c r="C50" s="120"/>
      <c r="D50" s="2544" t="str">
        <f>'1.1. OB'!D28</f>
        <v>Ściany nadziemia  III - SZ_3</v>
      </c>
      <c r="E50" s="120">
        <f>'1.1. OB'!R28</f>
        <v>118.91</v>
      </c>
      <c r="F50" s="120">
        <f>'1.1. OB'!H28</f>
        <v>1.4279999999999999</v>
      </c>
      <c r="G50" s="128">
        <f>'1.1. OB'!P28</f>
        <v>1.4285714285714286</v>
      </c>
      <c r="H50" s="2874"/>
      <c r="I50" s="129"/>
    </row>
    <row r="51" spans="3:9">
      <c r="C51" s="120"/>
      <c r="D51" s="2544" t="str">
        <f>'1.1. OB'!D29</f>
        <v>Okna I - OK_1</v>
      </c>
      <c r="E51" s="127">
        <f>'1.1. OB'!R29</f>
        <v>36.369999999999997</v>
      </c>
      <c r="F51" s="128">
        <f>'1.1. OB'!H29</f>
        <v>2.6</v>
      </c>
      <c r="G51" s="128">
        <f>'1.1. OB'!P29</f>
        <v>0.9</v>
      </c>
      <c r="H51" s="2874"/>
      <c r="I51" s="129"/>
    </row>
    <row r="52" spans="3:9">
      <c r="C52" s="120"/>
      <c r="D52" s="2544" t="str">
        <f>'1.1. OB'!D30</f>
        <v>Okna II - OK_2</v>
      </c>
      <c r="E52" s="120">
        <f>'1.1. OB'!R30</f>
        <v>19.07</v>
      </c>
      <c r="F52" s="128">
        <f>'1.1. OB'!H30</f>
        <v>1.8</v>
      </c>
      <c r="G52" s="128">
        <f>'1.1. OB'!P30</f>
        <v>0.9</v>
      </c>
      <c r="H52" s="2874"/>
      <c r="I52" s="129"/>
    </row>
    <row r="53" spans="3:9">
      <c r="C53" s="120"/>
      <c r="D53" s="2544" t="str">
        <f>'1.1. OB'!D31</f>
        <v>Okna III - OK 3</v>
      </c>
      <c r="E53" s="120">
        <f>'1.1. OB'!R31</f>
        <v>15.02</v>
      </c>
      <c r="F53" s="120">
        <f>'1.1. OB'!H31</f>
        <v>2.6</v>
      </c>
      <c r="G53" s="128">
        <f>'1.1. OB'!P31</f>
        <v>2.6</v>
      </c>
      <c r="H53" s="2874"/>
      <c r="I53" s="129"/>
    </row>
    <row r="54" spans="3:9" hidden="1">
      <c r="C54" s="120"/>
      <c r="D54" s="2544" t="str">
        <f>'1.1. OB'!D32</f>
        <v xml:space="preserve">Ściany przeszklone </v>
      </c>
      <c r="E54" s="120">
        <f>'1.1. OB'!R32</f>
        <v>0</v>
      </c>
      <c r="F54" s="120">
        <f>'1.1. OB'!H32</f>
        <v>0</v>
      </c>
      <c r="G54" s="128">
        <f>'1.1. OB'!P32</f>
        <v>0</v>
      </c>
      <c r="H54" s="2874"/>
      <c r="I54" s="129"/>
    </row>
    <row r="55" spans="3:9">
      <c r="C55" s="120"/>
      <c r="D55" s="2544" t="str">
        <f>'1.1. OB'!D33</f>
        <v>Drzwi I - DZ_1</v>
      </c>
      <c r="E55" s="120">
        <f>'1.1. OB'!R33</f>
        <v>6.67</v>
      </c>
      <c r="F55" s="128">
        <f>'1.1. OB'!H33</f>
        <v>2.6</v>
      </c>
      <c r="G55" s="128">
        <f>'1.1. OB'!Q33</f>
        <v>1.3</v>
      </c>
      <c r="H55" s="2874"/>
      <c r="I55" s="129"/>
    </row>
    <row r="56" spans="3:9">
      <c r="C56" s="120"/>
      <c r="D56" s="2544" t="str">
        <f>'1.1. OB'!D34</f>
        <v>Drzwi II - DZ_2</v>
      </c>
      <c r="E56" s="120">
        <f>'1.1. OB'!R34</f>
        <v>11.11</v>
      </c>
      <c r="F56" s="128">
        <f>'1.1. OB'!H34</f>
        <v>2.6</v>
      </c>
      <c r="G56" s="128">
        <f>'1.1. OB'!P34</f>
        <v>2.6</v>
      </c>
      <c r="H56" s="2874"/>
      <c r="I56" s="129"/>
    </row>
    <row r="57" spans="3:9" hidden="1">
      <c r="C57" s="120"/>
      <c r="D57" s="2544" t="str">
        <f>'1.1. OB'!D35</f>
        <v>Drzwi III</v>
      </c>
      <c r="E57" s="120">
        <f>'1.1. OB'!R35</f>
        <v>0</v>
      </c>
      <c r="F57" s="120">
        <f>'1.1. OB'!H35</f>
        <v>0</v>
      </c>
      <c r="G57" s="120">
        <f>'1.1. OB'!P35</f>
        <v>0</v>
      </c>
      <c r="H57" s="109"/>
      <c r="I57" s="129"/>
    </row>
    <row r="58" spans="3:9">
      <c r="C58" s="120"/>
      <c r="D58" s="2544" t="str">
        <f>'1.1. OB'!D36</f>
        <v>Dach - część tylna - DACH_2</v>
      </c>
      <c r="E58" s="120">
        <f>'1.1. OB'!R36</f>
        <v>146.05000000000001</v>
      </c>
      <c r="F58" s="120">
        <f>'1.1. OB'!H36</f>
        <v>0.42899999999999999</v>
      </c>
      <c r="G58" s="128">
        <f>'1.1. OB'!P36</f>
        <v>0.42918454935622319</v>
      </c>
      <c r="H58" s="2874"/>
      <c r="I58" s="129"/>
    </row>
    <row r="59" spans="3:9">
      <c r="C59" s="120"/>
      <c r="D59" s="2544" t="str">
        <f>'1.1. OB'!D37</f>
        <v>Dach - część frontowa - DACH_1</v>
      </c>
      <c r="E59" s="120">
        <f>'1.1. OB'!R37</f>
        <v>163.24</v>
      </c>
      <c r="F59" s="120">
        <f>'1.1. OB'!H37</f>
        <v>0.42899999999999999</v>
      </c>
      <c r="G59" s="128">
        <f>'1.1. OB'!P37</f>
        <v>0.14473984916584137</v>
      </c>
      <c r="H59" s="2874"/>
      <c r="I59" s="129"/>
    </row>
    <row r="60" spans="3:9" ht="21" customHeight="1" thickBot="1">
      <c r="C60" s="103"/>
      <c r="D60" s="103"/>
      <c r="E60" s="103"/>
      <c r="F60" s="109"/>
    </row>
    <row r="61" spans="3:9">
      <c r="C61" s="173" t="s">
        <v>208</v>
      </c>
      <c r="D61" s="3086" t="s">
        <v>231</v>
      </c>
      <c r="E61" s="3112"/>
      <c r="F61" s="3112"/>
      <c r="G61" s="3112"/>
      <c r="H61" s="2890"/>
    </row>
    <row r="62" spans="3:9">
      <c r="C62" s="175" t="s">
        <v>232</v>
      </c>
      <c r="D62" s="3117" t="s">
        <v>233</v>
      </c>
      <c r="E62" s="3118"/>
      <c r="F62" s="3118"/>
      <c r="G62" s="3118"/>
      <c r="H62" s="55"/>
    </row>
    <row r="63" spans="3:9" ht="36.75" customHeight="1">
      <c r="C63" s="110" t="s">
        <v>201</v>
      </c>
      <c r="D63" s="3106" t="s">
        <v>234</v>
      </c>
      <c r="E63" s="3118"/>
      <c r="F63" s="140" t="s">
        <v>3340</v>
      </c>
      <c r="G63" s="140" t="s">
        <v>3341</v>
      </c>
      <c r="H63" s="2884" t="s">
        <v>3342</v>
      </c>
    </row>
    <row r="64" spans="3:9">
      <c r="C64" s="110" t="s">
        <v>204</v>
      </c>
      <c r="D64" s="111" t="s">
        <v>235</v>
      </c>
      <c r="E64" s="120" t="s">
        <v>236</v>
      </c>
      <c r="F64" s="121">
        <f>'0.5. EN'!J13</f>
        <v>55.7</v>
      </c>
      <c r="G64" s="121">
        <f>'0.5. EN'!GO137</f>
        <v>24.570000000000004</v>
      </c>
      <c r="H64" s="122">
        <f>'0.5. EN'!GO136</f>
        <v>10.530000000000001</v>
      </c>
    </row>
    <row r="65" spans="3:11">
      <c r="C65" s="3104" t="s">
        <v>206</v>
      </c>
      <c r="D65" s="3106" t="s">
        <v>237</v>
      </c>
      <c r="E65" s="120" t="s">
        <v>238</v>
      </c>
      <c r="F65" s="119">
        <f>'0.5. EN'!J14</f>
        <v>80340</v>
      </c>
      <c r="G65" s="119">
        <f>'0.5. EN'!GT23</f>
        <v>25044</v>
      </c>
      <c r="H65" s="119">
        <f>'0.5. EN'!GP136</f>
        <v>10733</v>
      </c>
    </row>
    <row r="66" spans="3:11">
      <c r="C66" s="3104"/>
      <c r="D66" s="3106"/>
      <c r="E66" s="120" t="s">
        <v>239</v>
      </c>
      <c r="F66" s="927">
        <f>ROUND(0.001*3.6*F65,1)</f>
        <v>289.2</v>
      </c>
      <c r="G66" s="927">
        <f>ROUND(0.001*3.6*G65,1)</f>
        <v>90.2</v>
      </c>
      <c r="H66" s="1981">
        <f>ROUND(0.001*3.6*H65,1)</f>
        <v>38.6</v>
      </c>
    </row>
    <row r="67" spans="3:11">
      <c r="C67" s="110" t="s">
        <v>208</v>
      </c>
      <c r="D67" s="111" t="s">
        <v>240</v>
      </c>
      <c r="E67" s="120" t="s">
        <v>1727</v>
      </c>
      <c r="F67" s="1956">
        <f>'1.2. SYST'!AW57</f>
        <v>0.86</v>
      </c>
      <c r="G67" s="1956">
        <f>'1.2. SYST'!BT57</f>
        <v>2.6</v>
      </c>
      <c r="H67" s="2887">
        <f>'1.2. SYST'!BU57</f>
        <v>0.91</v>
      </c>
    </row>
    <row r="68" spans="3:11">
      <c r="C68" s="110" t="s">
        <v>210</v>
      </c>
      <c r="D68" s="111" t="s">
        <v>241</v>
      </c>
      <c r="E68" s="120" t="s">
        <v>1728</v>
      </c>
      <c r="F68" s="1956">
        <f>'1.2. SYST'!G58</f>
        <v>0.93</v>
      </c>
      <c r="G68" s="1956">
        <f>'1.2. SYST'!BT58</f>
        <v>0.96</v>
      </c>
      <c r="H68" s="2887">
        <f>'1.2. SYST'!BU58</f>
        <v>0.96</v>
      </c>
    </row>
    <row r="69" spans="3:11">
      <c r="C69" s="110" t="s">
        <v>230</v>
      </c>
      <c r="D69" s="111" t="s">
        <v>242</v>
      </c>
      <c r="E69" s="120" t="s">
        <v>1729</v>
      </c>
      <c r="F69" s="1956">
        <f>'1.2. SYST'!G59</f>
        <v>0.85</v>
      </c>
      <c r="G69" s="1956">
        <f>'1.2. SYST'!BT59</f>
        <v>0.88</v>
      </c>
      <c r="H69" s="2887">
        <f>'1.2. SYST'!BU59</f>
        <v>0.88</v>
      </c>
    </row>
    <row r="70" spans="3:11">
      <c r="C70" s="110" t="s">
        <v>213</v>
      </c>
      <c r="D70" s="111" t="s">
        <v>243</v>
      </c>
      <c r="E70" s="120" t="s">
        <v>1730</v>
      </c>
      <c r="F70" s="1956">
        <f>'1.2. SYST'!G60</f>
        <v>1</v>
      </c>
      <c r="G70" s="1956">
        <f>'1.2. SYST'!BT60</f>
        <v>0.95</v>
      </c>
      <c r="H70" s="2887">
        <f>'1.2. SYST'!BU60</f>
        <v>1</v>
      </c>
    </row>
    <row r="71" spans="3:11">
      <c r="C71" s="110" t="s">
        <v>215</v>
      </c>
      <c r="D71" s="111" t="s">
        <v>244</v>
      </c>
      <c r="E71" s="120" t="s">
        <v>1731</v>
      </c>
      <c r="F71" s="1956">
        <f>'1.2. SYST'!G62</f>
        <v>1</v>
      </c>
      <c r="G71" s="1956">
        <f>'1.2. SYST'!BT62</f>
        <v>0.95</v>
      </c>
      <c r="H71" s="2887">
        <f>'1.2. SYST'!BU62</f>
        <v>0.95</v>
      </c>
      <c r="I71" s="58"/>
      <c r="J71" s="58"/>
      <c r="K71" s="58"/>
    </row>
    <row r="72" spans="3:11">
      <c r="C72" s="110" t="s">
        <v>217</v>
      </c>
      <c r="D72" s="111" t="s">
        <v>245</v>
      </c>
      <c r="E72" s="120" t="s">
        <v>1731</v>
      </c>
      <c r="F72" s="1956">
        <f>'1.2. SYST'!G63</f>
        <v>1</v>
      </c>
      <c r="G72" s="1956">
        <f>'1.2. SYST'!BT63</f>
        <v>0.85</v>
      </c>
      <c r="H72" s="2887">
        <f>'1.2. SYST'!BU63</f>
        <v>0.85</v>
      </c>
      <c r="I72" s="58"/>
      <c r="J72" s="58"/>
      <c r="K72" s="58"/>
    </row>
    <row r="73" spans="3:11">
      <c r="C73" s="3104" t="s">
        <v>219</v>
      </c>
      <c r="D73" s="3106" t="s">
        <v>246</v>
      </c>
      <c r="E73" s="120" t="s">
        <v>238</v>
      </c>
      <c r="F73" s="119">
        <f>ROUND('1.2. SYST'!G65,0)</f>
        <v>118177</v>
      </c>
      <c r="G73" s="119">
        <f>ROUND(IFERROR('1.2. SYST'!BT65,"-"),0)</f>
        <v>9692</v>
      </c>
      <c r="H73" s="1982">
        <f>ROUND(IFERROR('1.2. SYST'!BU65,"-"),0)</f>
        <v>11274</v>
      </c>
      <c r="I73" s="948">
        <f>F65/(F67*F68*F69*F70)*F71*F72</f>
        <v>118176.60297427297</v>
      </c>
      <c r="J73" s="948">
        <f>G65/(G67*G68*G69*G70)*G71*G72</f>
        <v>9691.5974650349635</v>
      </c>
      <c r="K73" s="1919">
        <f>'0.5. EN'!GR136</f>
        <v>11273.749037420912</v>
      </c>
    </row>
    <row r="74" spans="3:11">
      <c r="C74" s="3104"/>
      <c r="D74" s="3106"/>
      <c r="E74" s="120" t="s">
        <v>239</v>
      </c>
      <c r="F74" s="927">
        <f>ROUND(IFERROR(0.001*3.6*F73,"-"),1)</f>
        <v>425.4</v>
      </c>
      <c r="G74" s="927">
        <f>ROUND(IFERROR(0.001*3.6*G73,"-"),0)</f>
        <v>35</v>
      </c>
      <c r="H74" s="1981">
        <f>ROUND(IFERROR(0.001*3.6*H73,"-"),0)</f>
        <v>41</v>
      </c>
      <c r="I74" s="58"/>
      <c r="J74" s="58"/>
      <c r="K74" s="58"/>
    </row>
    <row r="75" spans="3:11">
      <c r="C75" s="3104" t="s">
        <v>222</v>
      </c>
      <c r="D75" s="3106" t="s">
        <v>247</v>
      </c>
      <c r="E75" s="120" t="s">
        <v>238</v>
      </c>
      <c r="F75" s="119">
        <f>'0.5. EN'!K136</f>
        <v>129994</v>
      </c>
      <c r="G75" s="119">
        <f>'0.5. EN'!GU137</f>
        <v>24230</v>
      </c>
      <c r="H75" s="1982">
        <f>'0.5. EN'!GU136</f>
        <v>12401</v>
      </c>
      <c r="I75" s="83"/>
      <c r="J75" s="58"/>
      <c r="K75" s="58"/>
    </row>
    <row r="76" spans="3:11">
      <c r="C76" s="3104"/>
      <c r="D76" s="3106"/>
      <c r="E76" s="120" t="s">
        <v>239</v>
      </c>
      <c r="F76" s="927">
        <f>ROUND(0.001*3.6*F75,1)</f>
        <v>468</v>
      </c>
      <c r="G76" s="927">
        <f>ROUND(IFERROR(0.001*3.6*G75,"-"),1)</f>
        <v>87.2</v>
      </c>
      <c r="H76" s="1981">
        <f>ROUND(IFERROR(0.001*3.6*H75,"-"),1)</f>
        <v>44.6</v>
      </c>
      <c r="I76" s="58"/>
      <c r="J76" s="58"/>
      <c r="K76" s="58"/>
    </row>
    <row r="77" spans="3:11">
      <c r="C77" s="3104" t="s">
        <v>222</v>
      </c>
      <c r="D77" s="3106" t="s">
        <v>248</v>
      </c>
      <c r="E77" s="120" t="s">
        <v>238</v>
      </c>
      <c r="F77" s="121">
        <f>'1.2. SYST'!G68</f>
        <v>504</v>
      </c>
      <c r="G77" s="119">
        <f>'1.2. SYST'!BT68</f>
        <v>278</v>
      </c>
      <c r="H77" s="1982">
        <f>'0.5. EN'!GT19</f>
        <v>119</v>
      </c>
    </row>
    <row r="78" spans="3:11">
      <c r="C78" s="3104"/>
      <c r="D78" s="3106"/>
      <c r="E78" s="120" t="s">
        <v>239</v>
      </c>
      <c r="F78" s="121">
        <f>0.001*3.6*F77</f>
        <v>1.8144000000000002</v>
      </c>
      <c r="G78" s="121">
        <f>0.001*3.6*G77</f>
        <v>1.0008000000000001</v>
      </c>
      <c r="H78" s="122">
        <f>0.001*3.6*H77</f>
        <v>0.42840000000000006</v>
      </c>
    </row>
    <row r="79" spans="3:11">
      <c r="C79" s="3104" t="s">
        <v>249</v>
      </c>
      <c r="D79" s="3119" t="s">
        <v>250</v>
      </c>
      <c r="E79" s="120" t="s">
        <v>251</v>
      </c>
      <c r="F79" s="121">
        <f>'1.3. CO'!F75</f>
        <v>81954.027777777781</v>
      </c>
      <c r="G79" s="2574" t="s">
        <v>262</v>
      </c>
      <c r="H79" s="2891" t="s">
        <v>262</v>
      </c>
    </row>
    <row r="80" spans="3:11" ht="17.25" thickBot="1">
      <c r="C80" s="3130"/>
      <c r="D80" s="3120"/>
      <c r="E80" s="130" t="s">
        <v>239</v>
      </c>
      <c r="F80" s="2885">
        <f>F79*'0.6. EKO'!I8</f>
        <v>0</v>
      </c>
      <c r="G80" s="2892" t="s">
        <v>262</v>
      </c>
      <c r="H80" s="2893" t="s">
        <v>262</v>
      </c>
    </row>
    <row r="81" spans="3:13" ht="8.1" customHeight="1" thickBot="1">
      <c r="C81" s="103"/>
      <c r="D81" s="103"/>
      <c r="E81" s="103"/>
      <c r="F81" s="109"/>
    </row>
    <row r="82" spans="3:13">
      <c r="C82" s="173" t="s">
        <v>252</v>
      </c>
      <c r="D82" s="3086" t="s">
        <v>253</v>
      </c>
      <c r="E82" s="3087"/>
      <c r="F82" s="3087"/>
      <c r="G82" s="3088"/>
      <c r="H82" s="52"/>
    </row>
    <row r="83" spans="3:13" ht="27.75" customHeight="1">
      <c r="C83" s="110" t="s">
        <v>201</v>
      </c>
      <c r="D83" s="3106" t="s">
        <v>254</v>
      </c>
      <c r="E83" s="3106"/>
      <c r="F83" s="140" t="s">
        <v>3081</v>
      </c>
      <c r="G83" s="2884" t="str">
        <f>F83</f>
        <v>wentylacja grawitacyjna</v>
      </c>
      <c r="H83" s="2871"/>
    </row>
    <row r="84" spans="3:13" ht="40.5" customHeight="1">
      <c r="C84" s="110" t="s">
        <v>204</v>
      </c>
      <c r="D84" s="3106" t="s">
        <v>255</v>
      </c>
      <c r="E84" s="3106"/>
      <c r="F84" s="140" t="s">
        <v>1748</v>
      </c>
      <c r="G84" s="2884" t="str">
        <f>F84</f>
        <v>nieszczelności / kanały wentylacyjne</v>
      </c>
      <c r="H84" s="2871"/>
    </row>
    <row r="85" spans="3:13">
      <c r="C85" s="110" t="s">
        <v>206</v>
      </c>
      <c r="D85" s="111" t="s">
        <v>256</v>
      </c>
      <c r="E85" s="120" t="s">
        <v>1732</v>
      </c>
      <c r="F85" s="121">
        <f>'1.2. SYST'!G36</f>
        <v>1204</v>
      </c>
      <c r="G85" s="122">
        <f>'1.2. SYST'!BT36</f>
        <v>1087.5989999999999</v>
      </c>
      <c r="H85" s="233"/>
    </row>
    <row r="86" spans="3:13" ht="17.25" thickBot="1">
      <c r="C86" s="97" t="s">
        <v>208</v>
      </c>
      <c r="D86" s="114" t="s">
        <v>257</v>
      </c>
      <c r="E86" s="98" t="s">
        <v>258</v>
      </c>
      <c r="F86" s="131">
        <f>F85/F25</f>
        <v>0.74824436020135487</v>
      </c>
      <c r="G86" s="132">
        <f>G85/(G25-G92)</f>
        <v>0.6759051643776024</v>
      </c>
      <c r="H86" s="233"/>
    </row>
    <row r="87" spans="3:13" ht="8.1" customHeight="1" thickBot="1">
      <c r="C87" s="103"/>
      <c r="D87" s="103"/>
      <c r="E87" s="103"/>
      <c r="F87" s="109"/>
    </row>
    <row r="88" spans="3:13">
      <c r="C88" s="173" t="s">
        <v>259</v>
      </c>
      <c r="D88" s="3086" t="s">
        <v>260</v>
      </c>
      <c r="E88" s="3086"/>
      <c r="F88" s="3086"/>
      <c r="G88" s="3105"/>
      <c r="H88" s="2873"/>
    </row>
    <row r="89" spans="3:13" ht="30.75" customHeight="1">
      <c r="C89" s="110" t="s">
        <v>201</v>
      </c>
      <c r="D89" s="3106" t="s">
        <v>261</v>
      </c>
      <c r="E89" s="3106"/>
      <c r="F89" s="2058" t="s">
        <v>3082</v>
      </c>
      <c r="G89" s="2884" t="s">
        <v>3082</v>
      </c>
      <c r="H89" s="2871"/>
    </row>
    <row r="90" spans="3:13">
      <c r="C90" s="110" t="s">
        <v>204</v>
      </c>
      <c r="D90" s="3106" t="s">
        <v>255</v>
      </c>
      <c r="E90" s="3106"/>
      <c r="F90" s="120" t="s">
        <v>1750</v>
      </c>
      <c r="G90" s="126" t="str">
        <f>F90</f>
        <v>kanały wentylacyjne</v>
      </c>
      <c r="H90" s="109"/>
      <c r="M90" s="52" t="s">
        <v>3082</v>
      </c>
    </row>
    <row r="91" spans="3:13">
      <c r="C91" s="110" t="s">
        <v>206</v>
      </c>
      <c r="D91" s="111" t="s">
        <v>256</v>
      </c>
      <c r="E91" s="120" t="s">
        <v>1732</v>
      </c>
      <c r="F91" s="121">
        <f>'1.2. SYST'!G39</f>
        <v>0</v>
      </c>
      <c r="G91" s="122">
        <f>'1.2. SYST'!BT39</f>
        <v>1E-3</v>
      </c>
      <c r="H91" s="233"/>
    </row>
    <row r="92" spans="3:13">
      <c r="C92" s="110" t="s">
        <v>208</v>
      </c>
      <c r="D92" s="111" t="s">
        <v>263</v>
      </c>
      <c r="E92" s="120" t="s">
        <v>1725</v>
      </c>
      <c r="F92" s="121">
        <f>'1.2. SYST'!G38</f>
        <v>0</v>
      </c>
      <c r="G92" s="122">
        <f>'1.2. SYST'!BT38</f>
        <v>0</v>
      </c>
      <c r="H92" s="233"/>
    </row>
    <row r="93" spans="3:13">
      <c r="C93" s="110" t="s">
        <v>210</v>
      </c>
      <c r="D93" s="111" t="s">
        <v>257</v>
      </c>
      <c r="E93" s="120" t="s">
        <v>258</v>
      </c>
      <c r="F93" s="121" t="str">
        <f>IFERROR(F91/F92,"-")</f>
        <v>-</v>
      </c>
      <c r="G93" s="122" t="str">
        <f>IFERROR(G91/G92,"-")</f>
        <v>-</v>
      </c>
      <c r="H93" s="233"/>
    </row>
    <row r="94" spans="3:13">
      <c r="C94" s="110" t="s">
        <v>230</v>
      </c>
      <c r="D94" s="111" t="s">
        <v>264</v>
      </c>
      <c r="E94" s="120" t="s">
        <v>236</v>
      </c>
      <c r="F94" s="927">
        <f>'1.2. SYST'!F55</f>
        <v>0</v>
      </c>
      <c r="G94" s="1981">
        <f>'1.2. SYST'!BS55</f>
        <v>0</v>
      </c>
      <c r="H94" s="2875"/>
    </row>
    <row r="95" spans="3:13">
      <c r="C95" s="3104" t="s">
        <v>213</v>
      </c>
      <c r="D95" s="3106" t="s">
        <v>237</v>
      </c>
      <c r="E95" s="120" t="s">
        <v>238</v>
      </c>
      <c r="F95" s="119">
        <f>'1.2. SYST'!G55</f>
        <v>0</v>
      </c>
      <c r="G95" s="1982">
        <f>'1.2. SYST'!BT55</f>
        <v>0</v>
      </c>
      <c r="H95" s="376"/>
    </row>
    <row r="96" spans="3:13">
      <c r="C96" s="3104"/>
      <c r="D96" s="3106"/>
      <c r="E96" s="120" t="s">
        <v>239</v>
      </c>
      <c r="F96" s="121">
        <f>0.001*3.6*F95</f>
        <v>0</v>
      </c>
      <c r="G96" s="122">
        <f>0.001*3.6*G95</f>
        <v>0</v>
      </c>
      <c r="H96" s="233"/>
    </row>
    <row r="97" spans="3:8">
      <c r="C97" s="110" t="s">
        <v>215</v>
      </c>
      <c r="D97" s="111" t="s">
        <v>240</v>
      </c>
      <c r="E97" s="120" t="s">
        <v>1727</v>
      </c>
      <c r="F97" s="1956">
        <f>'1.2. SYST'!G57</f>
        <v>0.86</v>
      </c>
      <c r="G97" s="2887">
        <f>'1.2. SYST'!BT57</f>
        <v>2.6</v>
      </c>
      <c r="H97" s="164"/>
    </row>
    <row r="98" spans="3:8">
      <c r="C98" s="110" t="s">
        <v>217</v>
      </c>
      <c r="D98" s="111" t="s">
        <v>241</v>
      </c>
      <c r="E98" s="120" t="s">
        <v>1728</v>
      </c>
      <c r="F98" s="1956">
        <f>'1.2. SYST'!G58</f>
        <v>0.93</v>
      </c>
      <c r="G98" s="2887">
        <f>'1.2. SYST'!BT58</f>
        <v>0.96</v>
      </c>
      <c r="H98" s="164"/>
    </row>
    <row r="99" spans="3:8">
      <c r="C99" s="110" t="s">
        <v>219</v>
      </c>
      <c r="D99" s="111" t="s">
        <v>242</v>
      </c>
      <c r="E99" s="120" t="s">
        <v>1729</v>
      </c>
      <c r="F99" s="1956">
        <f>'1.2. SYST'!G59</f>
        <v>0.85</v>
      </c>
      <c r="G99" s="2887">
        <f>'1.2. SYST'!BT59</f>
        <v>0.88</v>
      </c>
      <c r="H99" s="164"/>
    </row>
    <row r="100" spans="3:8">
      <c r="C100" s="110" t="s">
        <v>222</v>
      </c>
      <c r="D100" s="111" t="s">
        <v>243</v>
      </c>
      <c r="E100" s="120" t="s">
        <v>1730</v>
      </c>
      <c r="F100" s="1956">
        <f>'1.2. SYST'!G60</f>
        <v>1</v>
      </c>
      <c r="G100" s="2887">
        <f>'1.2. SYST'!BT60</f>
        <v>0.95</v>
      </c>
      <c r="H100" s="164"/>
    </row>
    <row r="101" spans="3:8">
      <c r="C101" s="110" t="s">
        <v>249</v>
      </c>
      <c r="D101" s="111" t="s">
        <v>244</v>
      </c>
      <c r="E101" s="120" t="s">
        <v>1731</v>
      </c>
      <c r="F101" s="1956">
        <f>'1.2. SYST'!G62</f>
        <v>1</v>
      </c>
      <c r="G101" s="2887">
        <f>'1.2. SYST'!BT62</f>
        <v>0.95</v>
      </c>
      <c r="H101" s="164"/>
    </row>
    <row r="102" spans="3:8">
      <c r="C102" s="110" t="s">
        <v>265</v>
      </c>
      <c r="D102" s="111" t="s">
        <v>245</v>
      </c>
      <c r="E102" s="120" t="s">
        <v>1731</v>
      </c>
      <c r="F102" s="1956">
        <f>'1.2. SYST'!G63</f>
        <v>1</v>
      </c>
      <c r="G102" s="2887">
        <f>'1.2. SYST'!BT63</f>
        <v>0.85</v>
      </c>
      <c r="H102" s="164"/>
    </row>
    <row r="103" spans="3:8">
      <c r="C103" s="3104" t="s">
        <v>266</v>
      </c>
      <c r="D103" s="3106" t="s">
        <v>246</v>
      </c>
      <c r="E103" s="120" t="s">
        <v>238</v>
      </c>
      <c r="F103" s="119">
        <f>'1.2. SYST'!G66</f>
        <v>0</v>
      </c>
      <c r="G103" s="1982">
        <f>IFERROR('1.2. SYST'!BT66,"-")</f>
        <v>0</v>
      </c>
      <c r="H103" s="376"/>
    </row>
    <row r="104" spans="3:8">
      <c r="C104" s="3104"/>
      <c r="D104" s="3106"/>
      <c r="E104" s="120" t="s">
        <v>239</v>
      </c>
      <c r="F104" s="927">
        <f>0.001*3.6*F103</f>
        <v>0</v>
      </c>
      <c r="G104" s="1981">
        <f>ROUND(IFERROR(0.001*3.6*G103,"-"),1)</f>
        <v>0</v>
      </c>
      <c r="H104" s="2875"/>
    </row>
    <row r="105" spans="3:8">
      <c r="C105" s="3104" t="s">
        <v>267</v>
      </c>
      <c r="D105" s="3106" t="s">
        <v>247</v>
      </c>
      <c r="E105" s="120" t="s">
        <v>238</v>
      </c>
      <c r="F105" s="119">
        <f>1.1*F103</f>
        <v>0</v>
      </c>
      <c r="G105" s="1982">
        <f>'0.5. EN'!GU138</f>
        <v>0</v>
      </c>
      <c r="H105" s="376"/>
    </row>
    <row r="106" spans="3:8">
      <c r="C106" s="3104"/>
      <c r="D106" s="3106"/>
      <c r="E106" s="120" t="s">
        <v>239</v>
      </c>
      <c r="F106" s="927">
        <f>0.001*3.6*F105</f>
        <v>0</v>
      </c>
      <c r="G106" s="1981">
        <f>ROUND(IFERROR(0.001*3.6*G105,"-"),1)</f>
        <v>0</v>
      </c>
      <c r="H106" s="2875"/>
    </row>
    <row r="107" spans="3:8">
      <c r="C107" s="3104" t="s">
        <v>268</v>
      </c>
      <c r="D107" s="3106" t="s">
        <v>248</v>
      </c>
      <c r="E107" s="120" t="s">
        <v>238</v>
      </c>
      <c r="F107" s="119">
        <f>'1.2. SYST'!G69</f>
        <v>0</v>
      </c>
      <c r="G107" s="1982">
        <f>'1.2. SYST'!BT69</f>
        <v>0</v>
      </c>
      <c r="H107" s="376"/>
    </row>
    <row r="108" spans="3:8" ht="17.25" thickBot="1">
      <c r="C108" s="3130"/>
      <c r="D108" s="3113"/>
      <c r="E108" s="98" t="s">
        <v>239</v>
      </c>
      <c r="F108" s="2888">
        <f>0.001*3.6*F107</f>
        <v>0</v>
      </c>
      <c r="G108" s="2889">
        <f>ROUND(0.001*3.6*G107,1)</f>
        <v>0</v>
      </c>
      <c r="H108" s="2875"/>
    </row>
    <row r="109" spans="3:8" ht="17.25" thickBot="1">
      <c r="C109" s="103"/>
      <c r="D109" s="103"/>
      <c r="E109" s="103"/>
      <c r="F109" s="109"/>
    </row>
    <row r="110" spans="3:8">
      <c r="C110" s="173" t="s">
        <v>269</v>
      </c>
      <c r="D110" s="3086" t="s">
        <v>270</v>
      </c>
      <c r="E110" s="3086"/>
      <c r="F110" s="3086"/>
      <c r="G110" s="3105"/>
      <c r="H110" s="2873"/>
    </row>
    <row r="111" spans="3:8">
      <c r="C111" s="110" t="s">
        <v>201</v>
      </c>
      <c r="D111" s="3106" t="s">
        <v>271</v>
      </c>
      <c r="E111" s="3106"/>
      <c r="F111" s="120" t="s">
        <v>1751</v>
      </c>
      <c r="G111" s="126" t="s">
        <v>1751</v>
      </c>
      <c r="H111" s="109"/>
    </row>
    <row r="112" spans="3:8">
      <c r="C112" s="110" t="s">
        <v>204</v>
      </c>
      <c r="D112" s="3106" t="s">
        <v>272</v>
      </c>
      <c r="E112" s="3106"/>
      <c r="F112" s="120" t="s">
        <v>1751</v>
      </c>
      <c r="G112" s="126" t="s">
        <v>1751</v>
      </c>
      <c r="H112" s="109"/>
    </row>
    <row r="113" spans="3:8">
      <c r="C113" s="110" t="s">
        <v>206</v>
      </c>
      <c r="D113" s="111" t="s">
        <v>273</v>
      </c>
      <c r="E113" s="120" t="s">
        <v>236</v>
      </c>
      <c r="F113" s="121">
        <f>'1.2. SYST'!F99</f>
        <v>0</v>
      </c>
      <c r="G113" s="122">
        <f>'1.2. SYST'!BS99</f>
        <v>0</v>
      </c>
      <c r="H113" s="233"/>
    </row>
    <row r="114" spans="3:8">
      <c r="C114" s="3104" t="s">
        <v>208</v>
      </c>
      <c r="D114" s="3106" t="s">
        <v>274</v>
      </c>
      <c r="E114" s="120" t="s">
        <v>275</v>
      </c>
      <c r="F114" s="121">
        <f>'1.2. SYST'!G99</f>
        <v>0</v>
      </c>
      <c r="G114" s="122">
        <f>'1.2. SYST'!BT99</f>
        <v>0</v>
      </c>
      <c r="H114" s="233"/>
    </row>
    <row r="115" spans="3:8">
      <c r="C115" s="3104"/>
      <c r="D115" s="3106"/>
      <c r="E115" s="120" t="s">
        <v>239</v>
      </c>
      <c r="F115" s="121">
        <f>0.001*3.6*F114</f>
        <v>0</v>
      </c>
      <c r="G115" s="122">
        <f>'1.2. SYST'!BV99</f>
        <v>0</v>
      </c>
      <c r="H115" s="233"/>
    </row>
    <row r="116" spans="3:8">
      <c r="C116" s="110" t="s">
        <v>210</v>
      </c>
      <c r="D116" s="112" t="s">
        <v>276</v>
      </c>
      <c r="E116" s="140" t="s">
        <v>277</v>
      </c>
      <c r="F116" s="123">
        <f>'1.2. SYST'!G100</f>
        <v>0</v>
      </c>
      <c r="G116" s="2886">
        <f>'1.2. SYST'!BT100</f>
        <v>0</v>
      </c>
      <c r="H116" s="2876"/>
    </row>
    <row r="117" spans="3:8">
      <c r="C117" s="110" t="s">
        <v>230</v>
      </c>
      <c r="D117" s="112" t="s">
        <v>278</v>
      </c>
      <c r="E117" s="140" t="s">
        <v>1733</v>
      </c>
      <c r="F117" s="123">
        <f>'1.2. SYST'!G101</f>
        <v>0</v>
      </c>
      <c r="G117" s="2886">
        <f>'1.2. SYST'!BT101</f>
        <v>0</v>
      </c>
      <c r="H117" s="2876"/>
    </row>
    <row r="118" spans="3:8">
      <c r="C118" s="110" t="s">
        <v>213</v>
      </c>
      <c r="D118" s="112" t="s">
        <v>279</v>
      </c>
      <c r="E118" s="140" t="s">
        <v>1734</v>
      </c>
      <c r="F118" s="123">
        <f>'1.2. SYST'!G102</f>
        <v>0</v>
      </c>
      <c r="G118" s="2886">
        <f>'1.2. SYST'!BT102</f>
        <v>0</v>
      </c>
      <c r="H118" s="2876"/>
    </row>
    <row r="119" spans="3:8">
      <c r="C119" s="110" t="s">
        <v>215</v>
      </c>
      <c r="D119" s="112" t="s">
        <v>280</v>
      </c>
      <c r="E119" s="140" t="s">
        <v>1735</v>
      </c>
      <c r="F119" s="123">
        <f>'1.2. SYST'!G103</f>
        <v>0</v>
      </c>
      <c r="G119" s="2886">
        <f>'1.2. SYST'!BT103</f>
        <v>0</v>
      </c>
      <c r="H119" s="2876"/>
    </row>
    <row r="120" spans="3:8">
      <c r="C120" s="3104" t="s">
        <v>217</v>
      </c>
      <c r="D120" s="3106" t="s">
        <v>281</v>
      </c>
      <c r="E120" s="120" t="s">
        <v>275</v>
      </c>
      <c r="F120" s="121">
        <f>'1.2. SYST'!G105</f>
        <v>0</v>
      </c>
      <c r="G120" s="122">
        <f>IFERROR('1.2. SYST'!BT105,"-")</f>
        <v>0</v>
      </c>
      <c r="H120" s="233"/>
    </row>
    <row r="121" spans="3:8">
      <c r="C121" s="3104"/>
      <c r="D121" s="3106"/>
      <c r="E121" s="120" t="s">
        <v>239</v>
      </c>
      <c r="F121" s="121">
        <f>IFERROR(0.001*3.6*F120,"-")</f>
        <v>0</v>
      </c>
      <c r="G121" s="145">
        <f>IFERROR('1.2. SYST'!BV105,"-")</f>
        <v>0</v>
      </c>
      <c r="H121" s="340"/>
    </row>
    <row r="122" spans="3:8">
      <c r="C122" s="3104" t="s">
        <v>219</v>
      </c>
      <c r="D122" s="3106" t="s">
        <v>247</v>
      </c>
      <c r="E122" s="120" t="s">
        <v>238</v>
      </c>
      <c r="F122" s="121">
        <f>IFERROR(3*F120,"-")</f>
        <v>0</v>
      </c>
      <c r="G122" s="122">
        <f>IFERROR('0.5. EN'!GU140,"-")</f>
        <v>0</v>
      </c>
      <c r="H122" s="233"/>
    </row>
    <row r="123" spans="3:8">
      <c r="C123" s="3104"/>
      <c r="D123" s="3106"/>
      <c r="E123" s="120" t="s">
        <v>239</v>
      </c>
      <c r="F123" s="121">
        <f>IFERROR(0.001*3.6*F122,"-")</f>
        <v>0</v>
      </c>
      <c r="G123" s="122">
        <f>IFERROR(0.001*3.6*G122,"-")</f>
        <v>0</v>
      </c>
      <c r="H123" s="233"/>
    </row>
    <row r="124" spans="3:8">
      <c r="C124" s="3104" t="s">
        <v>222</v>
      </c>
      <c r="D124" s="3106" t="s">
        <v>248</v>
      </c>
      <c r="E124" s="120" t="s">
        <v>238</v>
      </c>
      <c r="F124" s="121">
        <f>'1.2. SYST'!G106</f>
        <v>0</v>
      </c>
      <c r="G124" s="122">
        <f>'1.2. SYST'!BT106</f>
        <v>0</v>
      </c>
      <c r="H124" s="233"/>
    </row>
    <row r="125" spans="3:8" ht="17.25" thickBot="1">
      <c r="C125" s="3130"/>
      <c r="D125" s="3113"/>
      <c r="E125" s="98" t="s">
        <v>239</v>
      </c>
      <c r="F125" s="131">
        <f>0.001*3.6*F124</f>
        <v>0</v>
      </c>
      <c r="G125" s="132">
        <f>0.001*3.6*G124</f>
        <v>0</v>
      </c>
      <c r="H125" s="233"/>
    </row>
    <row r="126" spans="3:8" ht="17.25" thickBot="1"/>
    <row r="127" spans="3:8">
      <c r="C127" s="141" t="s">
        <v>282</v>
      </c>
      <c r="D127" s="3121" t="s">
        <v>283</v>
      </c>
      <c r="E127" s="3122"/>
      <c r="F127" s="3122"/>
      <c r="G127" s="3123"/>
      <c r="H127" s="2873"/>
    </row>
    <row r="128" spans="3:8" ht="40.5" customHeight="1">
      <c r="C128" s="110" t="s">
        <v>201</v>
      </c>
      <c r="D128" s="3116" t="s">
        <v>284</v>
      </c>
      <c r="E128" s="3047"/>
      <c r="F128" s="140" t="s">
        <v>3320</v>
      </c>
      <c r="G128" s="2884" t="str">
        <f>F128</f>
        <v>przepływowe podgrzewacze elektryczne</v>
      </c>
      <c r="H128" s="2871"/>
    </row>
    <row r="129" spans="3:8">
      <c r="C129" s="104" t="s">
        <v>204</v>
      </c>
      <c r="D129" s="103" t="s">
        <v>285</v>
      </c>
      <c r="E129" s="124" t="s">
        <v>236</v>
      </c>
      <c r="F129" s="927">
        <f>'1.2. SYST'!M140</f>
        <v>5</v>
      </c>
      <c r="G129" s="1981">
        <f>'1.2. SYST'!BS140</f>
        <v>5</v>
      </c>
      <c r="H129" s="2875"/>
    </row>
    <row r="130" spans="3:8">
      <c r="C130" s="3057" t="s">
        <v>206</v>
      </c>
      <c r="D130" s="3059" t="s">
        <v>274</v>
      </c>
      <c r="E130" s="136" t="s">
        <v>275</v>
      </c>
      <c r="F130" s="119">
        <f>'1.2. SYST'!N140</f>
        <v>2832</v>
      </c>
      <c r="G130" s="1982">
        <f>'1.2. SYST'!BT140</f>
        <v>2832</v>
      </c>
      <c r="H130" s="376"/>
    </row>
    <row r="131" spans="3:8">
      <c r="C131" s="3056"/>
      <c r="D131" s="3063"/>
      <c r="E131" s="142" t="s">
        <v>239</v>
      </c>
      <c r="F131" s="927">
        <f>ROUND(0.001*F130*3.6,1)</f>
        <v>10.199999999999999</v>
      </c>
      <c r="G131" s="1981">
        <f>'1.2. SYST'!BV140</f>
        <v>10.199999999999999</v>
      </c>
      <c r="H131" s="2875"/>
    </row>
    <row r="132" spans="3:8">
      <c r="C132" s="110" t="s">
        <v>208</v>
      </c>
      <c r="D132" s="112" t="s">
        <v>286</v>
      </c>
      <c r="E132" s="140" t="s">
        <v>1736</v>
      </c>
      <c r="F132" s="1983">
        <f>'1.2. SYST'!N141</f>
        <v>0.99</v>
      </c>
      <c r="G132" s="1984">
        <f>'1.2. SYST'!BT141</f>
        <v>0.99</v>
      </c>
      <c r="H132" s="2009"/>
    </row>
    <row r="133" spans="3:8">
      <c r="C133" s="110" t="s">
        <v>210</v>
      </c>
      <c r="D133" s="112" t="s">
        <v>287</v>
      </c>
      <c r="E133" s="140" t="s">
        <v>1737</v>
      </c>
      <c r="F133" s="1983">
        <f>'1.2. SYST'!N142</f>
        <v>1</v>
      </c>
      <c r="G133" s="1984">
        <f>'1.2. SYST'!BT142</f>
        <v>1</v>
      </c>
      <c r="H133" s="2009"/>
    </row>
    <row r="134" spans="3:8">
      <c r="C134" s="110" t="s">
        <v>230</v>
      </c>
      <c r="D134" s="112" t="s">
        <v>288</v>
      </c>
      <c r="E134" s="140" t="s">
        <v>1738</v>
      </c>
      <c r="F134" s="1983">
        <f>'1.2. SYST'!N143</f>
        <v>1</v>
      </c>
      <c r="G134" s="1984">
        <f>'1.2. SYST'!BT143</f>
        <v>1</v>
      </c>
      <c r="H134" s="2009"/>
    </row>
    <row r="135" spans="3:8">
      <c r="C135" s="110" t="s">
        <v>213</v>
      </c>
      <c r="D135" s="112" t="s">
        <v>289</v>
      </c>
      <c r="E135" s="140" t="s">
        <v>1739</v>
      </c>
      <c r="F135" s="1983">
        <f>'1.2. SYST'!N144</f>
        <v>1</v>
      </c>
      <c r="G135" s="1984">
        <f>'1.2. SYST'!BT144</f>
        <v>1</v>
      </c>
      <c r="H135" s="2009"/>
    </row>
    <row r="136" spans="3:8">
      <c r="C136" s="3057" t="s">
        <v>217</v>
      </c>
      <c r="D136" s="3059" t="s">
        <v>281</v>
      </c>
      <c r="E136" s="136" t="s">
        <v>275</v>
      </c>
      <c r="F136" s="119">
        <f>'1.2. SYST'!N146</f>
        <v>2860.6060606060605</v>
      </c>
      <c r="G136" s="1982">
        <f>'1.2. SYST'!BL146</f>
        <v>2860.6060606060605</v>
      </c>
      <c r="H136" s="376"/>
    </row>
    <row r="137" spans="3:8">
      <c r="C137" s="3056"/>
      <c r="D137" s="3063"/>
      <c r="E137" s="136" t="s">
        <v>239</v>
      </c>
      <c r="F137" s="927">
        <f>ROUND(0.001*F136*3.6,1)</f>
        <v>10.3</v>
      </c>
      <c r="G137" s="1981">
        <f>ROUND(0.001*G136*3.6,1)</f>
        <v>10.3</v>
      </c>
      <c r="H137" s="2875"/>
    </row>
    <row r="138" spans="3:8">
      <c r="C138" s="3057" t="s">
        <v>219</v>
      </c>
      <c r="D138" s="3059" t="s">
        <v>247</v>
      </c>
      <c r="E138" s="136" t="s">
        <v>238</v>
      </c>
      <c r="F138" s="119">
        <f>'0.5. EN'!K142</f>
        <v>7148</v>
      </c>
      <c r="G138" s="1982">
        <f>'0.5. EN'!GU142</f>
        <v>7148.4999484848486</v>
      </c>
      <c r="H138" s="376"/>
    </row>
    <row r="139" spans="3:8">
      <c r="C139" s="3056"/>
      <c r="D139" s="3063"/>
      <c r="E139" s="136" t="s">
        <v>239</v>
      </c>
      <c r="F139" s="927">
        <f>ROUND(0.001*F138*3.6,1)</f>
        <v>25.7</v>
      </c>
      <c r="G139" s="1981">
        <f>ROUND(0.001*3.6*G138,1)</f>
        <v>25.7</v>
      </c>
      <c r="H139" s="2875"/>
    </row>
    <row r="140" spans="3:8">
      <c r="C140" s="3057" t="s">
        <v>222</v>
      </c>
      <c r="D140" s="3059" t="s">
        <v>248</v>
      </c>
      <c r="E140" s="137" t="s">
        <v>238</v>
      </c>
      <c r="F140" s="119">
        <f>'1.2. SYST'!N147</f>
        <v>0</v>
      </c>
      <c r="G140" s="1982">
        <f>'1.2. SYST'!AW147</f>
        <v>0</v>
      </c>
      <c r="H140" s="376"/>
    </row>
    <row r="141" spans="3:8">
      <c r="C141" s="3056"/>
      <c r="D141" s="3063"/>
      <c r="E141" s="136" t="s">
        <v>239</v>
      </c>
      <c r="F141" s="927">
        <f>ROUND(0.001*F140*3.6,1)</f>
        <v>0</v>
      </c>
      <c r="G141" s="1981">
        <f>ROUND(0.001*3.6*G140,1)</f>
        <v>0</v>
      </c>
      <c r="H141" s="2875"/>
    </row>
    <row r="142" spans="3:8" ht="49.5" customHeight="1">
      <c r="C142" s="3057" t="s">
        <v>249</v>
      </c>
      <c r="D142" s="3114" t="s">
        <v>250</v>
      </c>
      <c r="E142" s="137" t="s">
        <v>238</v>
      </c>
      <c r="F142" s="123" t="s">
        <v>1753</v>
      </c>
      <c r="G142" s="123" t="s">
        <v>1753</v>
      </c>
      <c r="H142" s="2877"/>
    </row>
    <row r="143" spans="3:8" ht="53.25" customHeight="1" thickBot="1">
      <c r="C143" s="3058"/>
      <c r="D143" s="3115"/>
      <c r="E143" s="138" t="s">
        <v>239</v>
      </c>
      <c r="F143" s="2885" t="s">
        <v>1753</v>
      </c>
      <c r="G143" s="2885" t="s">
        <v>1753</v>
      </c>
      <c r="H143" s="2877"/>
    </row>
    <row r="144" spans="3:8" ht="17.25" thickBot="1"/>
    <row r="145" spans="3:8" ht="17.25" hidden="1" thickBot="1">
      <c r="C145" s="146" t="s">
        <v>290</v>
      </c>
      <c r="D145" s="3107" t="s">
        <v>58</v>
      </c>
      <c r="E145" s="3108"/>
      <c r="F145" s="3108"/>
      <c r="G145" s="3109"/>
      <c r="H145" s="2873"/>
    </row>
    <row r="146" spans="3:8" ht="17.25" hidden="1" thickBot="1">
      <c r="C146" s="96" t="s">
        <v>201</v>
      </c>
      <c r="D146" s="3110" t="s">
        <v>284</v>
      </c>
      <c r="E146" s="3111"/>
      <c r="F146" s="134" t="s">
        <v>1752</v>
      </c>
      <c r="G146" s="135" t="s">
        <v>1754</v>
      </c>
      <c r="H146" s="135" t="s">
        <v>1754</v>
      </c>
    </row>
    <row r="147" spans="3:8" ht="17.25" hidden="1" thickBot="1">
      <c r="C147" s="104" t="s">
        <v>204</v>
      </c>
      <c r="D147" s="103" t="s">
        <v>291</v>
      </c>
      <c r="E147" s="124" t="s">
        <v>236</v>
      </c>
      <c r="F147" s="121">
        <f>'1.10. OZE'!K19</f>
        <v>0</v>
      </c>
      <c r="G147" s="122">
        <f>'1.10. OZE'!U19</f>
        <v>0</v>
      </c>
      <c r="H147" s="122">
        <f>'1.10. OZE'!V19</f>
        <v>0</v>
      </c>
    </row>
    <row r="148" spans="3:8" ht="14.25" hidden="1" customHeight="1">
      <c r="C148" s="3057" t="s">
        <v>206</v>
      </c>
      <c r="D148" s="3059" t="s">
        <v>292</v>
      </c>
      <c r="E148" s="136" t="s">
        <v>275</v>
      </c>
      <c r="F148" s="121">
        <f>'1.10. OZE'!K21</f>
        <v>0</v>
      </c>
      <c r="G148" s="122">
        <f>'1.10. OZE'!U21</f>
        <v>0</v>
      </c>
      <c r="H148" s="122">
        <f>'1.10. OZE'!V21</f>
        <v>0</v>
      </c>
    </row>
    <row r="149" spans="3:8" ht="14.25" hidden="1" customHeight="1">
      <c r="C149" s="3056"/>
      <c r="D149" s="3063"/>
      <c r="E149" s="142" t="s">
        <v>239</v>
      </c>
      <c r="F149" s="143">
        <f>0.001*F148*3.6</f>
        <v>0</v>
      </c>
      <c r="G149" s="144">
        <f>0.001*G148*3.6</f>
        <v>0</v>
      </c>
      <c r="H149" s="144">
        <f>0.001*H148*3.6</f>
        <v>0</v>
      </c>
    </row>
    <row r="150" spans="3:8" ht="14.25" hidden="1" customHeight="1">
      <c r="C150" s="110" t="s">
        <v>208</v>
      </c>
      <c r="D150" s="112" t="s">
        <v>293</v>
      </c>
      <c r="E150" s="147" t="s">
        <v>1740</v>
      </c>
      <c r="F150" s="123">
        <f>'1.10. OZE'!K22</f>
        <v>1</v>
      </c>
      <c r="G150" s="145">
        <f>'1.10. OZE'!U22</f>
        <v>1</v>
      </c>
      <c r="H150" s="145">
        <f>'1.10. OZE'!V22</f>
        <v>0</v>
      </c>
    </row>
    <row r="151" spans="3:8" ht="14.25" hidden="1" customHeight="1">
      <c r="C151" s="3057" t="s">
        <v>210</v>
      </c>
      <c r="D151" s="3059" t="s">
        <v>294</v>
      </c>
      <c r="E151" s="136" t="s">
        <v>275</v>
      </c>
      <c r="F151" s="121">
        <f>'1.10. OZE'!K23</f>
        <v>0</v>
      </c>
      <c r="G151" s="122">
        <f>'1.10. OZE'!U23</f>
        <v>0</v>
      </c>
      <c r="H151" s="122" t="e">
        <f>'1.10. OZE'!V23</f>
        <v>#DIV/0!</v>
      </c>
    </row>
    <row r="152" spans="3:8" ht="14.25" hidden="1" customHeight="1">
      <c r="C152" s="3056"/>
      <c r="D152" s="3063"/>
      <c r="E152" s="136" t="s">
        <v>239</v>
      </c>
      <c r="F152" s="143">
        <f>0.001*F151*3.6</f>
        <v>0</v>
      </c>
      <c r="G152" s="144">
        <f>0.001*G151*3.6</f>
        <v>0</v>
      </c>
      <c r="H152" s="144" t="e">
        <f>0.001*H151*3.6</f>
        <v>#DIV/0!</v>
      </c>
    </row>
    <row r="153" spans="3:8" ht="14.25" hidden="1" customHeight="1">
      <c r="C153" s="3057" t="s">
        <v>230</v>
      </c>
      <c r="D153" s="3059" t="s">
        <v>295</v>
      </c>
      <c r="E153" s="136" t="s">
        <v>238</v>
      </c>
      <c r="F153" s="121">
        <v>0</v>
      </c>
      <c r="G153" s="122">
        <v>0</v>
      </c>
      <c r="H153" s="122">
        <v>0</v>
      </c>
    </row>
    <row r="154" spans="3:8" ht="14.25" hidden="1" customHeight="1">
      <c r="C154" s="3056"/>
      <c r="D154" s="3063"/>
      <c r="E154" s="136" t="s">
        <v>239</v>
      </c>
      <c r="F154" s="121">
        <v>0</v>
      </c>
      <c r="G154" s="122">
        <f>0.001*3.6*G153</f>
        <v>0</v>
      </c>
      <c r="H154" s="122">
        <f>0.001*3.6*H153</f>
        <v>0</v>
      </c>
    </row>
    <row r="155" spans="3:8" ht="14.25" hidden="1" customHeight="1">
      <c r="C155" s="3057" t="s">
        <v>213</v>
      </c>
      <c r="D155" s="3059" t="s">
        <v>248</v>
      </c>
      <c r="E155" s="137" t="s">
        <v>238</v>
      </c>
      <c r="F155" s="134">
        <f>'1.10. OZE'!K24</f>
        <v>0</v>
      </c>
      <c r="G155" s="135">
        <f>'1.10. OZE'!U24</f>
        <v>0</v>
      </c>
      <c r="H155" s="135">
        <f>'1.10. OZE'!V24</f>
        <v>0</v>
      </c>
    </row>
    <row r="156" spans="3:8" ht="14.25" hidden="1" customHeight="1" thickBot="1">
      <c r="C156" s="3058"/>
      <c r="D156" s="3060"/>
      <c r="E156" s="138" t="s">
        <v>239</v>
      </c>
      <c r="F156" s="148">
        <f>0.001*F155*3.6</f>
        <v>0</v>
      </c>
      <c r="G156" s="132">
        <f>0.001*3.6*G155</f>
        <v>0</v>
      </c>
      <c r="H156" s="132">
        <f>0.001*3.6*H155</f>
        <v>0</v>
      </c>
    </row>
    <row r="157" spans="3:8" ht="17.25" hidden="1" thickBot="1"/>
    <row r="158" spans="3:8" ht="17.25" hidden="1" thickBot="1">
      <c r="C158" s="146" t="s">
        <v>296</v>
      </c>
      <c r="D158" s="3107" t="s">
        <v>297</v>
      </c>
      <c r="E158" s="3108"/>
      <c r="F158" s="3108"/>
      <c r="G158" s="3109"/>
      <c r="H158" s="2873"/>
    </row>
    <row r="159" spans="3:8" ht="15" hidden="1" customHeight="1">
      <c r="C159" s="96" t="s">
        <v>201</v>
      </c>
      <c r="D159" s="3110" t="s">
        <v>298</v>
      </c>
      <c r="E159" s="3111"/>
      <c r="F159" s="124" t="s">
        <v>1751</v>
      </c>
      <c r="G159" s="125" t="s">
        <v>1751</v>
      </c>
      <c r="H159" s="125" t="s">
        <v>1751</v>
      </c>
    </row>
    <row r="160" spans="3:8" ht="15" hidden="1" customHeight="1">
      <c r="C160" s="104" t="s">
        <v>204</v>
      </c>
      <c r="D160" s="103" t="s">
        <v>299</v>
      </c>
      <c r="E160" s="124" t="s">
        <v>236</v>
      </c>
      <c r="F160" s="121">
        <f>'1.9. Sieć'!H34</f>
        <v>0</v>
      </c>
      <c r="G160" s="122">
        <f>'1.9. Sieć'!T34</f>
        <v>0</v>
      </c>
      <c r="H160" s="122">
        <f>'1.9. Sieć'!U34</f>
        <v>0</v>
      </c>
    </row>
    <row r="161" spans="3:8" ht="15" hidden="1" customHeight="1">
      <c r="C161" s="3057" t="s">
        <v>206</v>
      </c>
      <c r="D161" s="3059" t="s">
        <v>274</v>
      </c>
      <c r="E161" s="136" t="s">
        <v>275</v>
      </c>
      <c r="F161" s="121">
        <f>'1.9. Sieć'!I34</f>
        <v>0</v>
      </c>
      <c r="G161" s="122">
        <f>'1.9. Sieć'!U34</f>
        <v>0</v>
      </c>
      <c r="H161" s="122">
        <f>'1.9. Sieć'!V34</f>
        <v>0</v>
      </c>
    </row>
    <row r="162" spans="3:8" ht="15" hidden="1" customHeight="1">
      <c r="C162" s="3056"/>
      <c r="D162" s="3063"/>
      <c r="E162" s="142" t="s">
        <v>239</v>
      </c>
      <c r="F162" s="143">
        <f>0.001*F161*3.6</f>
        <v>0</v>
      </c>
      <c r="G162" s="144">
        <f>0.001*G161*3.6</f>
        <v>0</v>
      </c>
      <c r="H162" s="144">
        <f>0.001*H161*3.6</f>
        <v>0</v>
      </c>
    </row>
    <row r="163" spans="3:8" ht="15" hidden="1" customHeight="1">
      <c r="C163" s="110" t="s">
        <v>208</v>
      </c>
      <c r="D163" s="112" t="s">
        <v>300</v>
      </c>
      <c r="E163" s="140" t="s">
        <v>1736</v>
      </c>
      <c r="F163" s="123">
        <f>'1.2. SYST'!N57</f>
        <v>0.86</v>
      </c>
      <c r="G163" s="145">
        <f>'1.2. SYST'!BD57</f>
        <v>2.6</v>
      </c>
      <c r="H163" s="145">
        <f>'1.2. SYST'!BE57</f>
        <v>0.91</v>
      </c>
    </row>
    <row r="164" spans="3:8" ht="15" hidden="1" customHeight="1">
      <c r="C164" s="3057" t="s">
        <v>210</v>
      </c>
      <c r="D164" s="3059" t="s">
        <v>281</v>
      </c>
      <c r="E164" s="136" t="s">
        <v>275</v>
      </c>
      <c r="F164" s="121">
        <f>F161/F163</f>
        <v>0</v>
      </c>
      <c r="G164" s="122">
        <f>'1.9. Sieć'!W72</f>
        <v>0</v>
      </c>
      <c r="H164" s="122">
        <f>'1.9. Sieć'!X72</f>
        <v>0</v>
      </c>
    </row>
    <row r="165" spans="3:8" ht="15" hidden="1" customHeight="1">
      <c r="C165" s="3056"/>
      <c r="D165" s="3063"/>
      <c r="E165" s="136" t="s">
        <v>239</v>
      </c>
      <c r="F165" s="143">
        <f>0.001*F164*3.6</f>
        <v>0</v>
      </c>
      <c r="G165" s="144">
        <f>0.001*G164*3.6</f>
        <v>0</v>
      </c>
      <c r="H165" s="144">
        <f>0.001*H164*3.6</f>
        <v>0</v>
      </c>
    </row>
    <row r="166" spans="3:8" ht="15" hidden="1" customHeight="1">
      <c r="C166" s="3057" t="s">
        <v>230</v>
      </c>
      <c r="D166" s="3059" t="s">
        <v>247</v>
      </c>
      <c r="E166" s="136" t="s">
        <v>238</v>
      </c>
      <c r="F166" s="121">
        <f>1.1*F164</f>
        <v>0</v>
      </c>
      <c r="G166" s="122">
        <f>3*G164</f>
        <v>0</v>
      </c>
      <c r="H166" s="122">
        <f>3*H164</f>
        <v>0</v>
      </c>
    </row>
    <row r="167" spans="3:8" ht="15" hidden="1" customHeight="1" thickBot="1">
      <c r="C167" s="3058"/>
      <c r="D167" s="3060"/>
      <c r="E167" s="138" t="s">
        <v>239</v>
      </c>
      <c r="F167" s="131">
        <f>0.001*F166*3.6</f>
        <v>0</v>
      </c>
      <c r="G167" s="132">
        <f>0.001*3.6*G166</f>
        <v>0</v>
      </c>
      <c r="H167" s="132">
        <f>0.001*3.6*H166</f>
        <v>0</v>
      </c>
    </row>
    <row r="168" spans="3:8" ht="14.1" hidden="1" customHeight="1" thickBot="1">
      <c r="C168" s="109"/>
      <c r="D168" s="103"/>
      <c r="E168" s="109"/>
      <c r="F168" s="149"/>
      <c r="G168" s="150"/>
      <c r="H168" s="150"/>
    </row>
    <row r="169" spans="3:8" ht="17.25" thickBot="1">
      <c r="C169" s="146" t="s">
        <v>301</v>
      </c>
      <c r="D169" s="3107" t="s">
        <v>302</v>
      </c>
      <c r="E169" s="3108"/>
      <c r="F169" s="3108"/>
      <c r="G169" s="3109"/>
      <c r="H169" s="2873"/>
    </row>
    <row r="170" spans="3:8" ht="14.25" customHeight="1">
      <c r="C170" s="104" t="s">
        <v>201</v>
      </c>
      <c r="D170" s="105" t="s">
        <v>303</v>
      </c>
      <c r="E170" s="124" t="s">
        <v>236</v>
      </c>
      <c r="F170" s="134">
        <f>'1.10. OZE'!K53</f>
        <v>0</v>
      </c>
      <c r="G170" s="135">
        <f>'1.10. OZE'!U53</f>
        <v>5.3949999999999996</v>
      </c>
      <c r="H170" s="233"/>
    </row>
    <row r="171" spans="3:8" ht="14.25" customHeight="1">
      <c r="C171" s="104" t="s">
        <v>204</v>
      </c>
      <c r="D171" s="105" t="s">
        <v>304</v>
      </c>
      <c r="E171" s="124" t="s">
        <v>238</v>
      </c>
      <c r="F171" s="134">
        <f>'1.10. OZE'!K55</f>
        <v>0</v>
      </c>
      <c r="G171" s="135">
        <f>'1.10. OZE'!U55</f>
        <v>4856</v>
      </c>
      <c r="H171" s="233"/>
    </row>
    <row r="172" spans="3:8" ht="14.25" customHeight="1">
      <c r="C172" s="107" t="s">
        <v>206</v>
      </c>
      <c r="D172" s="106" t="s">
        <v>305</v>
      </c>
      <c r="E172" s="151" t="s">
        <v>238</v>
      </c>
      <c r="F172" s="133">
        <v>0</v>
      </c>
      <c r="G172" s="144">
        <f>'0.5. EN'!EY148</f>
        <v>-12140</v>
      </c>
      <c r="H172" s="233"/>
    </row>
    <row r="173" spans="3:8" ht="14.25" customHeight="1">
      <c r="C173" s="110" t="s">
        <v>208</v>
      </c>
      <c r="D173" s="111" t="s">
        <v>306</v>
      </c>
      <c r="E173" s="89" t="s">
        <v>307</v>
      </c>
      <c r="F173" s="152">
        <f>'1.10. OZE'!K75</f>
        <v>0</v>
      </c>
      <c r="G173" s="145">
        <f>'1.10. OZE'!U75</f>
        <v>14.2</v>
      </c>
      <c r="H173" s="340"/>
    </row>
    <row r="174" spans="3:8" ht="14.25" customHeight="1">
      <c r="C174" s="110" t="s">
        <v>210</v>
      </c>
      <c r="D174" s="111" t="s">
        <v>308</v>
      </c>
      <c r="E174" s="151" t="s">
        <v>238</v>
      </c>
      <c r="F174" s="152">
        <f>'1.10. OZE'!K78</f>
        <v>0</v>
      </c>
      <c r="G174" s="145">
        <f>'1.10. OZE'!U78</f>
        <v>1457</v>
      </c>
      <c r="H174" s="340"/>
    </row>
    <row r="175" spans="3:8" ht="14.25" customHeight="1">
      <c r="C175" s="110" t="s">
        <v>230</v>
      </c>
      <c r="D175" s="111" t="s">
        <v>309</v>
      </c>
      <c r="E175" s="151" t="s">
        <v>238</v>
      </c>
      <c r="F175" s="152">
        <f>'1.10. OZE'!K80</f>
        <v>0</v>
      </c>
      <c r="G175" s="145">
        <f>-'1.10. OZE'!U80</f>
        <v>73</v>
      </c>
      <c r="H175" s="340"/>
    </row>
    <row r="176" spans="3:8" ht="14.25" customHeight="1" thickBot="1">
      <c r="C176" s="97" t="s">
        <v>213</v>
      </c>
      <c r="D176" s="114" t="s">
        <v>248</v>
      </c>
      <c r="E176" s="98" t="s">
        <v>238</v>
      </c>
      <c r="F176" s="153">
        <f>'1.10. OZE'!K81</f>
        <v>0</v>
      </c>
      <c r="G176" s="154">
        <f>'1.10. OZE'!U81</f>
        <v>0</v>
      </c>
      <c r="H176" s="340"/>
    </row>
    <row r="177" spans="3:8" ht="17.25" thickBot="1"/>
    <row r="178" spans="3:8" ht="17.25" hidden="1" thickBot="1">
      <c r="C178" s="146" t="s">
        <v>310</v>
      </c>
      <c r="D178" s="3107" t="s">
        <v>311</v>
      </c>
      <c r="E178" s="3108"/>
      <c r="F178" s="3108"/>
      <c r="G178" s="3108"/>
      <c r="H178" s="2873"/>
    </row>
    <row r="179" spans="3:8" ht="15" hidden="1" customHeight="1">
      <c r="C179" s="104" t="s">
        <v>201</v>
      </c>
      <c r="D179" s="105" t="s">
        <v>312</v>
      </c>
      <c r="E179" s="124" t="s">
        <v>236</v>
      </c>
      <c r="F179" s="155">
        <f>'1.10. OZE'!K97</f>
        <v>0</v>
      </c>
      <c r="G179" s="2841">
        <f>'1.10. OZE'!U97</f>
        <v>0</v>
      </c>
      <c r="H179" s="2878"/>
    </row>
    <row r="180" spans="3:8" ht="15" hidden="1" customHeight="1">
      <c r="C180" s="104" t="s">
        <v>204</v>
      </c>
      <c r="D180" s="105" t="s">
        <v>304</v>
      </c>
      <c r="E180" s="124" t="s">
        <v>238</v>
      </c>
      <c r="F180" s="155">
        <f>'1.10. OZE'!K99</f>
        <v>0</v>
      </c>
      <c r="G180" s="2841">
        <f>'1.10. OZE'!U99</f>
        <v>0</v>
      </c>
      <c r="H180" s="2878"/>
    </row>
    <row r="181" spans="3:8" ht="15" hidden="1" customHeight="1">
      <c r="C181" s="107" t="s">
        <v>206</v>
      </c>
      <c r="D181" s="106" t="s">
        <v>305</v>
      </c>
      <c r="E181" s="151" t="s">
        <v>238</v>
      </c>
      <c r="F181" s="156">
        <v>0</v>
      </c>
      <c r="G181" s="2843">
        <v>0</v>
      </c>
      <c r="H181" s="2878"/>
    </row>
    <row r="182" spans="3:8" ht="15" hidden="1" customHeight="1">
      <c r="C182" s="110" t="s">
        <v>208</v>
      </c>
      <c r="D182" s="111" t="s">
        <v>306</v>
      </c>
      <c r="E182" s="89" t="s">
        <v>307</v>
      </c>
      <c r="F182" s="157">
        <f>'1.10. OZE'!K115</f>
        <v>0</v>
      </c>
      <c r="G182" s="2806">
        <f>'1.10. OZE'!U115</f>
        <v>0</v>
      </c>
      <c r="H182" s="738"/>
    </row>
    <row r="183" spans="3:8" ht="15" hidden="1" customHeight="1">
      <c r="C183" s="110" t="s">
        <v>210</v>
      </c>
      <c r="D183" s="111" t="s">
        <v>308</v>
      </c>
      <c r="E183" s="151" t="s">
        <v>238</v>
      </c>
      <c r="F183" s="157">
        <f>'1.10. OZE'!K118</f>
        <v>0</v>
      </c>
      <c r="G183" s="2806">
        <f>'1.10. OZE'!U118</f>
        <v>0</v>
      </c>
      <c r="H183" s="738"/>
    </row>
    <row r="184" spans="3:8" ht="15" hidden="1" customHeight="1">
      <c r="C184" s="110" t="s">
        <v>230</v>
      </c>
      <c r="D184" s="111" t="s">
        <v>309</v>
      </c>
      <c r="E184" s="151" t="s">
        <v>238</v>
      </c>
      <c r="F184" s="157">
        <f>'1.10. OZE'!K120</f>
        <v>0</v>
      </c>
      <c r="G184" s="2806">
        <f>-'1.10. OZE'!U120</f>
        <v>0</v>
      </c>
      <c r="H184" s="738"/>
    </row>
    <row r="185" spans="3:8" ht="15" hidden="1" customHeight="1" thickBot="1">
      <c r="C185" s="97" t="s">
        <v>213</v>
      </c>
      <c r="D185" s="114" t="s">
        <v>248</v>
      </c>
      <c r="E185" s="98" t="s">
        <v>238</v>
      </c>
      <c r="F185" s="159">
        <f>'1.10. OZE'!K121</f>
        <v>0</v>
      </c>
      <c r="G185" s="2805">
        <f>'1.10. OZE'!U121</f>
        <v>0</v>
      </c>
      <c r="H185" s="738"/>
    </row>
    <row r="186" spans="3:8" ht="17.25" hidden="1" thickBot="1"/>
    <row r="187" spans="3:8" ht="17.25" hidden="1" thickBot="1">
      <c r="C187" s="146" t="s">
        <v>313</v>
      </c>
      <c r="D187" s="3107" t="s">
        <v>314</v>
      </c>
      <c r="E187" s="3108"/>
      <c r="F187" s="3108"/>
      <c r="G187" s="3108"/>
      <c r="H187" s="2873"/>
    </row>
    <row r="188" spans="3:8" ht="15" hidden="1" customHeight="1">
      <c r="C188" s="96" t="s">
        <v>201</v>
      </c>
      <c r="D188" s="139" t="s">
        <v>312</v>
      </c>
      <c r="E188" s="117" t="s">
        <v>236</v>
      </c>
      <c r="F188" s="160">
        <f>'1.10. OZE'!K138</f>
        <v>0</v>
      </c>
      <c r="G188" s="896">
        <f>'1.10. OZE'!U138</f>
        <v>0</v>
      </c>
      <c r="H188" s="233"/>
    </row>
    <row r="189" spans="3:8" ht="15" hidden="1" customHeight="1">
      <c r="C189" s="104" t="s">
        <v>204</v>
      </c>
      <c r="D189" s="105" t="s">
        <v>304</v>
      </c>
      <c r="E189" s="124" t="s">
        <v>238</v>
      </c>
      <c r="F189" s="134">
        <f>'1.10. OZE'!K140</f>
        <v>0</v>
      </c>
      <c r="G189" s="2894">
        <f>'1.10. OZE'!U140</f>
        <v>0</v>
      </c>
      <c r="H189" s="233"/>
    </row>
    <row r="190" spans="3:8" ht="15" hidden="1" customHeight="1" thickBot="1">
      <c r="C190" s="97" t="s">
        <v>206</v>
      </c>
      <c r="D190" s="114" t="s">
        <v>305</v>
      </c>
      <c r="E190" s="98" t="s">
        <v>238</v>
      </c>
      <c r="F190" s="131">
        <v>0</v>
      </c>
      <c r="G190" s="2895">
        <v>0</v>
      </c>
      <c r="H190" s="233"/>
    </row>
    <row r="191" spans="3:8" ht="17.25" hidden="1" thickBot="1"/>
    <row r="192" spans="3:8" ht="17.25" thickBot="1">
      <c r="C192" s="99" t="s">
        <v>210</v>
      </c>
      <c r="D192" s="3065" t="s">
        <v>315</v>
      </c>
      <c r="E192" s="3066"/>
      <c r="F192" s="3066"/>
      <c r="G192" s="3067"/>
      <c r="H192" s="2870"/>
    </row>
    <row r="193" spans="3:12" ht="17.25" thickBot="1">
      <c r="C193" s="115" t="s">
        <v>316</v>
      </c>
      <c r="D193" s="3099" t="s">
        <v>317</v>
      </c>
      <c r="E193" s="3100"/>
      <c r="F193" s="3100"/>
      <c r="G193" s="3101"/>
      <c r="H193" s="52"/>
    </row>
    <row r="194" spans="3:12" ht="14.25" customHeight="1">
      <c r="C194" s="96" t="s">
        <v>201</v>
      </c>
      <c r="D194" s="162" t="s">
        <v>318</v>
      </c>
      <c r="E194" s="117" t="s">
        <v>236</v>
      </c>
      <c r="F194" s="160">
        <f>F64</f>
        <v>55.7</v>
      </c>
      <c r="G194" s="161">
        <f>G64+H64</f>
        <v>35.100000000000009</v>
      </c>
      <c r="H194" s="233"/>
    </row>
    <row r="195" spans="3:12" ht="14.25" customHeight="1">
      <c r="C195" s="3057" t="s">
        <v>204</v>
      </c>
      <c r="D195" s="3059" t="s">
        <v>237</v>
      </c>
      <c r="E195" s="136" t="s">
        <v>238</v>
      </c>
      <c r="F195" s="119">
        <f>'0.5. EN'!F157</f>
        <v>80340</v>
      </c>
      <c r="G195" s="1982">
        <f>G65+H65</f>
        <v>35777</v>
      </c>
      <c r="H195" s="376"/>
    </row>
    <row r="196" spans="3:12" ht="14.25" customHeight="1">
      <c r="C196" s="3056"/>
      <c r="D196" s="3063"/>
      <c r="E196" s="136" t="s">
        <v>239</v>
      </c>
      <c r="F196" s="121">
        <f>ROUND(0.001*3.6*F195,1)</f>
        <v>289.2</v>
      </c>
      <c r="G196" s="122">
        <f>ROUND(0.001*3.6*G195,1)</f>
        <v>128.80000000000001</v>
      </c>
      <c r="H196" s="233"/>
    </row>
    <row r="197" spans="3:12" ht="14.25" customHeight="1">
      <c r="C197" s="3057" t="s">
        <v>206</v>
      </c>
      <c r="D197" s="3059" t="s">
        <v>319</v>
      </c>
      <c r="E197" s="136" t="s">
        <v>238</v>
      </c>
      <c r="F197" s="119">
        <f>'0.5. EN'!H157</f>
        <v>118177</v>
      </c>
      <c r="G197" s="1982">
        <f>G73+H73</f>
        <v>20966</v>
      </c>
      <c r="H197" s="376"/>
      <c r="K197" s="1986"/>
    </row>
    <row r="198" spans="3:12" ht="14.25" customHeight="1">
      <c r="C198" s="3056"/>
      <c r="D198" s="3063"/>
      <c r="E198" s="136" t="s">
        <v>239</v>
      </c>
      <c r="F198" s="927">
        <f>ROUND(0.001*3.6*F197,1)</f>
        <v>425.4</v>
      </c>
      <c r="G198" s="1981">
        <f>ROUND(0.001*3.6*G197,1)</f>
        <v>75.5</v>
      </c>
      <c r="H198" s="2875"/>
    </row>
    <row r="199" spans="3:12" ht="14.25" customHeight="1">
      <c r="C199" s="3057" t="s">
        <v>208</v>
      </c>
      <c r="D199" s="3064" t="s">
        <v>320</v>
      </c>
      <c r="E199" s="136" t="s">
        <v>238</v>
      </c>
      <c r="F199" s="3097">
        <f>F197-G197</f>
        <v>97211</v>
      </c>
      <c r="G199" s="3098"/>
      <c r="H199" s="2879"/>
      <c r="J199" s="200"/>
    </row>
    <row r="200" spans="3:12" ht="14.25" customHeight="1">
      <c r="C200" s="3056"/>
      <c r="D200" s="2999"/>
      <c r="E200" s="120" t="s">
        <v>239</v>
      </c>
      <c r="F200" s="3102">
        <f>ROUND(0.001*F199*3.6,1)</f>
        <v>350</v>
      </c>
      <c r="G200" s="3103"/>
      <c r="H200" s="2880"/>
      <c r="J200" s="200"/>
    </row>
    <row r="201" spans="3:12" ht="14.25" customHeight="1">
      <c r="C201" s="3057" t="s">
        <v>210</v>
      </c>
      <c r="D201" s="3059" t="s">
        <v>321</v>
      </c>
      <c r="E201" s="137" t="s">
        <v>238</v>
      </c>
      <c r="F201" s="1944">
        <f>'0.5. EN'!K157</f>
        <v>129994</v>
      </c>
      <c r="G201" s="1985">
        <f>G75+H75</f>
        <v>36631</v>
      </c>
      <c r="H201" s="376"/>
      <c r="K201" s="1986"/>
      <c r="L201" s="1986"/>
    </row>
    <row r="202" spans="3:12" ht="14.25" customHeight="1">
      <c r="C202" s="3056"/>
      <c r="D202" s="3063"/>
      <c r="E202" s="136" t="s">
        <v>239</v>
      </c>
      <c r="F202" s="927">
        <f>ROUND(0.001*3.6*F201,1)</f>
        <v>468</v>
      </c>
      <c r="G202" s="1981">
        <f>ROUND(0.001*3.6*G201,1)</f>
        <v>131.9</v>
      </c>
      <c r="H202" s="2875"/>
    </row>
    <row r="203" spans="3:12" ht="14.25" customHeight="1">
      <c r="C203" s="3057" t="s">
        <v>230</v>
      </c>
      <c r="D203" s="3059" t="s">
        <v>322</v>
      </c>
      <c r="E203" s="136" t="s">
        <v>238</v>
      </c>
      <c r="F203" s="3097">
        <f>F201-G201</f>
        <v>93363</v>
      </c>
      <c r="G203" s="3098"/>
      <c r="H203" s="2879"/>
    </row>
    <row r="204" spans="3:12" ht="14.25" customHeight="1" thickBot="1">
      <c r="C204" s="3058"/>
      <c r="D204" s="3060"/>
      <c r="E204" s="138" t="s">
        <v>239</v>
      </c>
      <c r="F204" s="3093">
        <f>ROUND(0.001*F203*3.6,1)</f>
        <v>336.1</v>
      </c>
      <c r="G204" s="3094"/>
      <c r="H204" s="2880"/>
    </row>
    <row r="205" spans="3:12" ht="17.25" thickBot="1">
      <c r="C205" s="163"/>
      <c r="E205" s="109"/>
      <c r="F205" s="164"/>
    </row>
    <row r="206" spans="3:12" ht="17.25" thickBot="1">
      <c r="C206" s="115" t="s">
        <v>323</v>
      </c>
      <c r="D206" s="3099" t="s">
        <v>324</v>
      </c>
      <c r="E206" s="3100"/>
      <c r="F206" s="3100"/>
      <c r="G206" s="3101"/>
      <c r="H206" s="52"/>
    </row>
    <row r="207" spans="3:12" ht="14.25" customHeight="1">
      <c r="C207" s="96" t="s">
        <v>201</v>
      </c>
      <c r="D207" s="162" t="s">
        <v>325</v>
      </c>
      <c r="E207" s="117" t="s">
        <v>236</v>
      </c>
      <c r="F207" s="160">
        <f>'0.5. EN'!E158</f>
        <v>11.012</v>
      </c>
      <c r="G207" s="161">
        <f>'0.5. EN'!GO158</f>
        <v>9.5569999999999986</v>
      </c>
      <c r="H207" s="233"/>
    </row>
    <row r="208" spans="3:12" ht="14.25" customHeight="1">
      <c r="C208" s="3057" t="s">
        <v>204</v>
      </c>
      <c r="D208" s="3059" t="s">
        <v>237</v>
      </c>
      <c r="E208" s="136" t="s">
        <v>238</v>
      </c>
      <c r="F208" s="119">
        <f>'0.5. EN'!F158</f>
        <v>18364.805979600002</v>
      </c>
      <c r="G208" s="1982">
        <f>'0.5. EN'!GP158</f>
        <v>14620.3059796</v>
      </c>
      <c r="H208" s="376"/>
    </row>
    <row r="209" spans="3:8" ht="14.25" customHeight="1">
      <c r="C209" s="3056"/>
      <c r="D209" s="3063"/>
      <c r="E209" s="136" t="s">
        <v>239</v>
      </c>
      <c r="F209" s="927">
        <f>ROUND(0.001*3.6*F208,1)</f>
        <v>66.099999999999994</v>
      </c>
      <c r="G209" s="1981">
        <f>ROUND(0.001*3.6*G208,1)</f>
        <v>52.6</v>
      </c>
      <c r="H209" s="2875"/>
    </row>
    <row r="210" spans="3:8" ht="14.25" customHeight="1">
      <c r="C210" s="3057" t="s">
        <v>206</v>
      </c>
      <c r="D210" s="3059" t="s">
        <v>319</v>
      </c>
      <c r="E210" s="136" t="s">
        <v>238</v>
      </c>
      <c r="F210" s="119">
        <f>'0.5. EN'!H158</f>
        <v>18393.39997939394</v>
      </c>
      <c r="G210" s="1982">
        <f>'0.5. EN'!GR158</f>
        <v>12484.324979393939</v>
      </c>
      <c r="H210" s="376"/>
    </row>
    <row r="211" spans="3:8" ht="14.25" customHeight="1">
      <c r="C211" s="3056"/>
      <c r="D211" s="3063"/>
      <c r="E211" s="136" t="s">
        <v>239</v>
      </c>
      <c r="F211" s="927">
        <f>ROUND(0.001*3.6*F210,1)</f>
        <v>66.2</v>
      </c>
      <c r="G211" s="1981">
        <f>ROUND(0.001*3.6*G210,1)</f>
        <v>44.9</v>
      </c>
      <c r="H211" s="2875"/>
    </row>
    <row r="212" spans="3:8" ht="14.25" customHeight="1">
      <c r="C212" s="3057" t="s">
        <v>208</v>
      </c>
      <c r="D212" s="3064" t="s">
        <v>320</v>
      </c>
      <c r="E212" s="136" t="s">
        <v>238</v>
      </c>
      <c r="F212" s="3097">
        <f>F210-G210</f>
        <v>5909.0750000000007</v>
      </c>
      <c r="G212" s="3098"/>
      <c r="H212" s="2879"/>
    </row>
    <row r="213" spans="3:8" ht="14.25" customHeight="1">
      <c r="C213" s="3056"/>
      <c r="D213" s="2999"/>
      <c r="E213" s="120" t="s">
        <v>239</v>
      </c>
      <c r="F213" s="3102">
        <f>ROUND(0.001*F212*3.6,1)</f>
        <v>21.3</v>
      </c>
      <c r="G213" s="3103"/>
      <c r="H213" s="2880"/>
    </row>
    <row r="214" spans="3:8" ht="14.25" customHeight="1">
      <c r="C214" s="3057" t="s">
        <v>210</v>
      </c>
      <c r="D214" s="3059" t="s">
        <v>321</v>
      </c>
      <c r="E214" s="136" t="s">
        <v>238</v>
      </c>
      <c r="F214" s="119">
        <f>'0.5. EN'!K158</f>
        <v>45983</v>
      </c>
      <c r="G214" s="1982">
        <f>'0.5. EN'!GU158</f>
        <v>31211</v>
      </c>
      <c r="H214" s="376"/>
    </row>
    <row r="215" spans="3:8" ht="14.25" customHeight="1">
      <c r="C215" s="3056"/>
      <c r="D215" s="3063"/>
      <c r="E215" s="136" t="s">
        <v>239</v>
      </c>
      <c r="F215" s="927">
        <f>ROUND(0.001*3.6*F214,1)</f>
        <v>165.5</v>
      </c>
      <c r="G215" s="1981">
        <f>ROUND(0.001*3.6*G214,1)</f>
        <v>112.4</v>
      </c>
      <c r="H215" s="2875"/>
    </row>
    <row r="216" spans="3:8" ht="14.25" customHeight="1">
      <c r="C216" s="3057" t="s">
        <v>230</v>
      </c>
      <c r="D216" s="3059" t="s">
        <v>322</v>
      </c>
      <c r="E216" s="136" t="s">
        <v>238</v>
      </c>
      <c r="F216" s="3097">
        <f>F214-G214</f>
        <v>14772</v>
      </c>
      <c r="G216" s="3098"/>
      <c r="H216" s="2879"/>
    </row>
    <row r="217" spans="3:8" ht="14.25" customHeight="1" thickBot="1">
      <c r="C217" s="3058"/>
      <c r="D217" s="3060"/>
      <c r="E217" s="138" t="s">
        <v>239</v>
      </c>
      <c r="F217" s="3093">
        <f>ROUND(0.001*F216*3.6,1)</f>
        <v>53.2</v>
      </c>
      <c r="G217" s="3094"/>
      <c r="H217" s="2880"/>
    </row>
    <row r="218" spans="3:8" ht="17.25" thickBot="1">
      <c r="C218" s="163"/>
      <c r="E218" s="109"/>
      <c r="F218" s="164"/>
    </row>
    <row r="219" spans="3:8" ht="17.25" thickBot="1">
      <c r="C219" s="115" t="s">
        <v>326</v>
      </c>
      <c r="D219" s="3099" t="s">
        <v>154</v>
      </c>
      <c r="E219" s="3100"/>
      <c r="F219" s="3100"/>
      <c r="G219" s="3101"/>
      <c r="H219" s="52"/>
    </row>
    <row r="220" spans="3:8" ht="14.25" customHeight="1">
      <c r="C220" s="96" t="s">
        <v>201</v>
      </c>
      <c r="D220" s="162" t="s">
        <v>318</v>
      </c>
      <c r="E220" s="117" t="s">
        <v>236</v>
      </c>
      <c r="F220" s="160">
        <f>'0.5. EN'!E159</f>
        <v>0</v>
      </c>
      <c r="G220" s="161">
        <f>'0.5. EN'!GO159</f>
        <v>5.3949999999999996</v>
      </c>
      <c r="H220" s="233"/>
    </row>
    <row r="221" spans="3:8" ht="14.25" customHeight="1">
      <c r="C221" s="3057" t="s">
        <v>204</v>
      </c>
      <c r="D221" s="3059" t="s">
        <v>327</v>
      </c>
      <c r="E221" s="136" t="s">
        <v>238</v>
      </c>
      <c r="F221" s="121">
        <f>'0.5. EN'!F159</f>
        <v>0</v>
      </c>
      <c r="G221" s="122">
        <f>'0.5. EN'!GP159</f>
        <v>-4783</v>
      </c>
      <c r="H221" s="233"/>
    </row>
    <row r="222" spans="3:8" ht="14.25" customHeight="1">
      <c r="C222" s="3056"/>
      <c r="D222" s="3063"/>
      <c r="E222" s="136" t="s">
        <v>239</v>
      </c>
      <c r="F222" s="121">
        <f>0.001*3.6*F221</f>
        <v>0</v>
      </c>
      <c r="G222" s="122">
        <f>0.001*3.6*G221</f>
        <v>-17.218800000000002</v>
      </c>
      <c r="H222" s="233"/>
    </row>
    <row r="223" spans="3:8" ht="14.25" customHeight="1">
      <c r="C223" s="3057" t="s">
        <v>206</v>
      </c>
      <c r="D223" s="3059" t="s">
        <v>328</v>
      </c>
      <c r="E223" s="136" t="s">
        <v>238</v>
      </c>
      <c r="F223" s="121">
        <f>'0.5. EN'!H159</f>
        <v>0</v>
      </c>
      <c r="G223" s="1982">
        <f>'0.5. EN'!GR159</f>
        <v>-4783</v>
      </c>
      <c r="H223" s="376"/>
    </row>
    <row r="224" spans="3:8" ht="14.25" customHeight="1">
      <c r="C224" s="3056"/>
      <c r="D224" s="3063"/>
      <c r="E224" s="136" t="s">
        <v>239</v>
      </c>
      <c r="F224" s="121">
        <f>0.001*3.6*F223</f>
        <v>0</v>
      </c>
      <c r="G224" s="1981">
        <f>ROUND(0.001*3.6*G223,1)</f>
        <v>-17.2</v>
      </c>
      <c r="H224" s="2875"/>
    </row>
    <row r="225" spans="3:9" ht="14.25" customHeight="1">
      <c r="C225" s="3057" t="s">
        <v>208</v>
      </c>
      <c r="D225" s="3064" t="s">
        <v>329</v>
      </c>
      <c r="E225" s="136" t="s">
        <v>238</v>
      </c>
      <c r="F225" s="3095">
        <f>F223-G223</f>
        <v>4783</v>
      </c>
      <c r="G225" s="3096"/>
      <c r="H225" s="150"/>
    </row>
    <row r="226" spans="3:9" ht="14.25" customHeight="1">
      <c r="C226" s="3056"/>
      <c r="D226" s="2999"/>
      <c r="E226" s="120" t="s">
        <v>239</v>
      </c>
      <c r="F226" s="3102">
        <f>-G224</f>
        <v>17.2</v>
      </c>
      <c r="G226" s="3103"/>
      <c r="H226" s="2880"/>
    </row>
    <row r="227" spans="3:9" ht="14.25" customHeight="1">
      <c r="C227" s="3057" t="s">
        <v>210</v>
      </c>
      <c r="D227" s="3059" t="s">
        <v>305</v>
      </c>
      <c r="E227" s="136" t="s">
        <v>238</v>
      </c>
      <c r="F227" s="121">
        <f>'0.5. EN'!K159</f>
        <v>0</v>
      </c>
      <c r="G227" s="122">
        <f>'0.5. EN'!GU159</f>
        <v>-11957.5</v>
      </c>
      <c r="H227" s="233"/>
    </row>
    <row r="228" spans="3:9" ht="14.25" customHeight="1">
      <c r="C228" s="3056"/>
      <c r="D228" s="3063"/>
      <c r="E228" s="136" t="s">
        <v>239</v>
      </c>
      <c r="F228" s="121">
        <f>0.001*3.6*F227</f>
        <v>0</v>
      </c>
      <c r="G228" s="1981">
        <f>ROUND(0.001*3.6*G227,1)</f>
        <v>-43</v>
      </c>
      <c r="H228" s="2875"/>
    </row>
    <row r="229" spans="3:9" ht="14.25" customHeight="1">
      <c r="C229" s="3057" t="s">
        <v>230</v>
      </c>
      <c r="D229" s="3059" t="s">
        <v>330</v>
      </c>
      <c r="E229" s="136" t="s">
        <v>238</v>
      </c>
      <c r="F229" s="3095">
        <f>F227-G227</f>
        <v>11957.5</v>
      </c>
      <c r="G229" s="3096"/>
      <c r="H229" s="150"/>
    </row>
    <row r="230" spans="3:9" ht="14.25" customHeight="1" thickBot="1">
      <c r="C230" s="3058"/>
      <c r="D230" s="3060"/>
      <c r="E230" s="138" t="s">
        <v>239</v>
      </c>
      <c r="F230" s="3093">
        <f>-G228</f>
        <v>43</v>
      </c>
      <c r="G230" s="3094"/>
      <c r="H230" s="2880"/>
    </row>
    <row r="231" spans="3:9" ht="17.25" thickBot="1">
      <c r="C231" s="163"/>
      <c r="E231" s="109"/>
      <c r="F231" s="164"/>
    </row>
    <row r="232" spans="3:9" ht="17.25" thickBot="1">
      <c r="C232" s="115" t="s">
        <v>824</v>
      </c>
      <c r="D232" s="3099" t="s">
        <v>331</v>
      </c>
      <c r="E232" s="3100"/>
      <c r="F232" s="3100"/>
      <c r="G232" s="3101"/>
      <c r="H232" s="52"/>
    </row>
    <row r="233" spans="3:9" ht="13.5" customHeight="1">
      <c r="C233" s="96" t="s">
        <v>201</v>
      </c>
      <c r="D233" s="162" t="s">
        <v>318</v>
      </c>
      <c r="E233" s="117" t="s">
        <v>236</v>
      </c>
      <c r="F233" s="160">
        <f>F194+F207+F220</f>
        <v>66.712000000000003</v>
      </c>
      <c r="G233" s="161">
        <f>G194+G207</f>
        <v>44.657000000000011</v>
      </c>
      <c r="H233" s="233"/>
    </row>
    <row r="234" spans="3:9" ht="13.5" customHeight="1">
      <c r="C234" s="3057" t="s">
        <v>204</v>
      </c>
      <c r="D234" s="3059" t="s">
        <v>237</v>
      </c>
      <c r="E234" s="136" t="s">
        <v>238</v>
      </c>
      <c r="F234" s="119">
        <f>F195+F208+F221</f>
        <v>98704.805979600002</v>
      </c>
      <c r="G234" s="1982">
        <f>G195+G208+G221</f>
        <v>45614.305979600002</v>
      </c>
      <c r="H234" s="376"/>
    </row>
    <row r="235" spans="3:9" ht="13.5" customHeight="1">
      <c r="C235" s="3056"/>
      <c r="D235" s="3063"/>
      <c r="E235" s="136" t="s">
        <v>239</v>
      </c>
      <c r="F235" s="927">
        <f>ROUND(0.001*3.6*F234,1)</f>
        <v>355.3</v>
      </c>
      <c r="G235" s="1981">
        <f>ROUND(0.001*3.6*G234,1)</f>
        <v>164.2</v>
      </c>
      <c r="H235" s="2875"/>
    </row>
    <row r="236" spans="3:9" ht="13.5" customHeight="1">
      <c r="C236" s="3057" t="s">
        <v>206</v>
      </c>
      <c r="D236" s="3059" t="s">
        <v>319</v>
      </c>
      <c r="E236" s="136" t="s">
        <v>238</v>
      </c>
      <c r="F236" s="119">
        <f>F197+F210+F223</f>
        <v>136570.39997939393</v>
      </c>
      <c r="G236" s="1982">
        <f>G197+G210+G223</f>
        <v>28667.324979393939</v>
      </c>
      <c r="H236" s="376"/>
    </row>
    <row r="237" spans="3:9" ht="13.5" customHeight="1">
      <c r="C237" s="3056"/>
      <c r="D237" s="3063"/>
      <c r="E237" s="136" t="s">
        <v>239</v>
      </c>
      <c r="F237" s="927">
        <f>ROUND(0.001*3.6*F236,1)</f>
        <v>491.7</v>
      </c>
      <c r="G237" s="1981">
        <f>ROUND(0.001*3.6*G236,1)</f>
        <v>103.2</v>
      </c>
      <c r="H237" s="2875"/>
    </row>
    <row r="238" spans="3:9" ht="13.5" customHeight="1">
      <c r="C238" s="3057">
        <v>4</v>
      </c>
      <c r="D238" s="3064" t="s">
        <v>320</v>
      </c>
      <c r="E238" s="136" t="s">
        <v>238</v>
      </c>
      <c r="F238" s="3097">
        <f>F236-G236</f>
        <v>107903.07499999998</v>
      </c>
      <c r="G238" s="3098"/>
      <c r="H238" s="2879"/>
    </row>
    <row r="239" spans="3:9" ht="13.5" customHeight="1">
      <c r="C239" s="3056"/>
      <c r="D239" s="2999"/>
      <c r="E239" s="120" t="s">
        <v>239</v>
      </c>
      <c r="F239" s="3102">
        <f>ROUND(0.001*F238*3.6,1)</f>
        <v>388.5</v>
      </c>
      <c r="G239" s="3103"/>
      <c r="H239" s="2880"/>
    </row>
    <row r="240" spans="3:9" ht="13.5" customHeight="1">
      <c r="C240" s="3057" t="s">
        <v>210</v>
      </c>
      <c r="D240" s="3059" t="s">
        <v>321</v>
      </c>
      <c r="E240" s="136" t="s">
        <v>238</v>
      </c>
      <c r="F240" s="119">
        <f>'0.5. EN'!K154</f>
        <v>175977</v>
      </c>
      <c r="G240" s="1982">
        <f>'0.5. EN'!GU154</f>
        <v>55884</v>
      </c>
      <c r="H240" s="376"/>
      <c r="I240" s="1986"/>
    </row>
    <row r="241" spans="3:13" ht="13.5" customHeight="1">
      <c r="C241" s="3056"/>
      <c r="D241" s="3063"/>
      <c r="E241" s="136" t="s">
        <v>239</v>
      </c>
      <c r="F241" s="927">
        <f>ROUND(0.001*3.6*F240,1)</f>
        <v>633.5</v>
      </c>
      <c r="G241" s="1981">
        <f>ROUND(0.001*3.6*G240,1)</f>
        <v>201.2</v>
      </c>
      <c r="H241" s="2875"/>
      <c r="I241" s="1987"/>
    </row>
    <row r="242" spans="3:13" ht="13.5" customHeight="1">
      <c r="C242" s="3057" t="s">
        <v>230</v>
      </c>
      <c r="D242" s="3059" t="s">
        <v>322</v>
      </c>
      <c r="E242" s="136" t="s">
        <v>238</v>
      </c>
      <c r="F242" s="3097">
        <f>F240-G240</f>
        <v>120093</v>
      </c>
      <c r="G242" s="3098"/>
      <c r="H242" s="2879"/>
    </row>
    <row r="243" spans="3:13" ht="13.5" customHeight="1" thickBot="1">
      <c r="C243" s="3058"/>
      <c r="D243" s="3060"/>
      <c r="E243" s="138" t="s">
        <v>239</v>
      </c>
      <c r="F243" s="3093">
        <f>ROUND(0.001*F242*3.6,1)</f>
        <v>432.3</v>
      </c>
      <c r="G243" s="3094"/>
      <c r="H243" s="2880"/>
    </row>
    <row r="244" spans="3:13" ht="17.25" thickBot="1">
      <c r="C244" s="163"/>
      <c r="E244" s="109"/>
      <c r="F244" s="164"/>
    </row>
    <row r="245" spans="3:13" ht="17.25" thickBot="1">
      <c r="C245" s="99" t="s">
        <v>230</v>
      </c>
      <c r="D245" s="3065" t="s">
        <v>332</v>
      </c>
      <c r="E245" s="3066"/>
      <c r="F245" s="3066"/>
      <c r="G245" s="3067"/>
      <c r="H245" s="2870"/>
    </row>
    <row r="246" spans="3:13" ht="14.25" customHeight="1">
      <c r="C246" s="3055" t="s">
        <v>201</v>
      </c>
      <c r="D246" s="116" t="s">
        <v>3343</v>
      </c>
      <c r="E246" s="117" t="s">
        <v>334</v>
      </c>
      <c r="F246" s="160">
        <f>ROUND('1.3. CO'!G186*1.23,2)</f>
        <v>0</v>
      </c>
      <c r="G246" s="161">
        <f>F246</f>
        <v>0</v>
      </c>
      <c r="H246" s="233"/>
    </row>
    <row r="247" spans="3:13" ht="14.25" customHeight="1">
      <c r="C247" s="3056"/>
      <c r="D247" s="118" t="s">
        <v>3344</v>
      </c>
      <c r="E247" s="120" t="s">
        <v>336</v>
      </c>
      <c r="F247" s="2896">
        <f>'0.5. EN'!J176</f>
        <v>0.3286989846357401</v>
      </c>
      <c r="G247" s="2897">
        <f>F247</f>
        <v>0.3286989846357401</v>
      </c>
      <c r="H247" s="233"/>
    </row>
    <row r="248" spans="3:13" ht="14.25" customHeight="1">
      <c r="C248" s="102" t="s">
        <v>204</v>
      </c>
      <c r="D248" s="165" t="s">
        <v>337</v>
      </c>
      <c r="E248" s="166" t="s">
        <v>538</v>
      </c>
      <c r="F248" s="143">
        <f>'0.5. EN'!J176</f>
        <v>0.3286989846357401</v>
      </c>
      <c r="G248" s="144">
        <f>'0.5. EN'!GT177</f>
        <v>1.2847</v>
      </c>
      <c r="H248" s="233"/>
    </row>
    <row r="249" spans="3:13" ht="14.25" customHeight="1">
      <c r="C249" s="110" t="s">
        <v>206</v>
      </c>
      <c r="D249" s="167" t="s">
        <v>339</v>
      </c>
      <c r="E249" s="151" t="s">
        <v>538</v>
      </c>
      <c r="F249" s="2898">
        <f>'1.10. OZE'!U58</f>
        <v>1.2847</v>
      </c>
      <c r="G249" s="2899">
        <f>F249</f>
        <v>1.2847</v>
      </c>
      <c r="H249" s="233"/>
    </row>
    <row r="250" spans="3:13" ht="14.25" customHeight="1" thickBot="1">
      <c r="C250" s="108" t="s">
        <v>208</v>
      </c>
      <c r="D250" s="168" t="s">
        <v>341</v>
      </c>
      <c r="E250" s="130" t="s">
        <v>538</v>
      </c>
      <c r="F250" s="131"/>
      <c r="G250" s="2560">
        <f>'1.10. OZE'!U59</f>
        <v>0.55042499999999994</v>
      </c>
      <c r="H250" s="233"/>
    </row>
    <row r="251" spans="3:13" ht="17.25" thickBot="1">
      <c r="C251" s="103"/>
      <c r="D251" s="103"/>
      <c r="E251" s="103"/>
      <c r="F251" s="109"/>
      <c r="G251" s="109"/>
      <c r="H251" s="109"/>
    </row>
    <row r="252" spans="3:13" ht="17.25" thickBot="1">
      <c r="C252" s="99" t="s">
        <v>213</v>
      </c>
      <c r="D252" s="3065" t="s">
        <v>342</v>
      </c>
      <c r="E252" s="3066"/>
      <c r="F252" s="3066"/>
      <c r="G252" s="3067"/>
      <c r="H252" s="2870"/>
      <c r="J252" s="58"/>
      <c r="K252" s="58"/>
      <c r="L252" s="58"/>
      <c r="M252" s="58"/>
    </row>
    <row r="253" spans="3:13" ht="14.25" customHeight="1">
      <c r="C253" s="104" t="s">
        <v>201</v>
      </c>
      <c r="D253" s="169" t="s">
        <v>343</v>
      </c>
      <c r="E253" s="170" t="s">
        <v>340</v>
      </c>
      <c r="F253" s="134">
        <f>'0.5. EN'!L202</f>
        <v>62474.530358871918</v>
      </c>
      <c r="G253" s="135">
        <f>'0.5. EN'!GV202</f>
        <v>27120.566282665801</v>
      </c>
      <c r="H253" s="233"/>
      <c r="J253" s="58"/>
      <c r="K253" s="58"/>
      <c r="L253" s="58"/>
      <c r="M253" s="58"/>
    </row>
    <row r="254" spans="3:13" ht="14.25" customHeight="1">
      <c r="C254" s="3057" t="s">
        <v>204</v>
      </c>
      <c r="D254" s="3059" t="s">
        <v>344</v>
      </c>
      <c r="E254" s="140" t="s">
        <v>340</v>
      </c>
      <c r="F254" s="3070">
        <f>F253-G253</f>
        <v>35353.964076206117</v>
      </c>
      <c r="G254" s="3071"/>
      <c r="H254" s="233"/>
      <c r="J254" s="204"/>
      <c r="K254" s="204"/>
      <c r="L254" s="58"/>
      <c r="M254" s="58"/>
    </row>
    <row r="255" spans="3:13" ht="14.25" customHeight="1" thickBot="1">
      <c r="C255" s="3058"/>
      <c r="D255" s="3060"/>
      <c r="E255" s="171" t="s">
        <v>109</v>
      </c>
      <c r="F255" s="3068">
        <f>100*F254/F253</f>
        <v>56.589403510714909</v>
      </c>
      <c r="G255" s="3069"/>
      <c r="H255" s="150"/>
      <c r="J255" s="58"/>
      <c r="K255" s="58"/>
      <c r="L255" s="58"/>
      <c r="M255" s="58"/>
    </row>
    <row r="256" spans="3:13" ht="17.25" thickBot="1">
      <c r="C256" s="103"/>
      <c r="D256" s="103"/>
      <c r="E256" s="103"/>
      <c r="F256" s="109"/>
      <c r="G256" s="109"/>
      <c r="H256" s="109"/>
    </row>
    <row r="257" spans="3:25" ht="17.25" thickBot="1">
      <c r="C257" s="99" t="s">
        <v>215</v>
      </c>
      <c r="D257" s="3065" t="s">
        <v>345</v>
      </c>
      <c r="E257" s="3066"/>
      <c r="F257" s="3066"/>
      <c r="G257" s="3067"/>
      <c r="H257" s="2870"/>
    </row>
    <row r="258" spans="3:25" ht="14.25" customHeight="1">
      <c r="C258" s="110" t="s">
        <v>201</v>
      </c>
      <c r="D258" s="111" t="s">
        <v>346</v>
      </c>
      <c r="E258" s="136" t="s">
        <v>347</v>
      </c>
      <c r="F258" s="3070">
        <f>'0.5. EN'!GT210</f>
        <v>1536412.2409399999</v>
      </c>
      <c r="G258" s="3071"/>
      <c r="H258" s="233"/>
    </row>
    <row r="259" spans="3:25" ht="14.25" customHeight="1" thickBot="1">
      <c r="C259" s="97" t="s">
        <v>204</v>
      </c>
      <c r="D259" s="114" t="s">
        <v>348</v>
      </c>
      <c r="E259" s="138" t="s">
        <v>349</v>
      </c>
      <c r="F259" s="3072">
        <f>F258/F254</f>
        <v>43.457990669115212</v>
      </c>
      <c r="G259" s="3073"/>
      <c r="H259" s="2875"/>
    </row>
    <row r="260" spans="3:25" ht="17.25" thickBot="1">
      <c r="C260" s="103"/>
      <c r="D260" s="103"/>
      <c r="E260" s="103"/>
      <c r="F260" s="109"/>
      <c r="G260" s="109"/>
      <c r="H260" s="109"/>
    </row>
    <row r="261" spans="3:25" ht="17.25" thickBot="1">
      <c r="C261" s="99" t="s">
        <v>217</v>
      </c>
      <c r="D261" s="3065" t="s">
        <v>1741</v>
      </c>
      <c r="E261" s="3066"/>
      <c r="F261" s="3066"/>
      <c r="G261" s="3067"/>
      <c r="H261" s="2870"/>
    </row>
    <row r="262" spans="3:25" ht="15" customHeight="1">
      <c r="C262" s="96" t="s">
        <v>201</v>
      </c>
      <c r="D262" s="139" t="s">
        <v>1742</v>
      </c>
      <c r="E262" s="117" t="s">
        <v>350</v>
      </c>
      <c r="F262" s="1988">
        <f>'0.6. EKO'!H30</f>
        <v>37.546999999999997</v>
      </c>
      <c r="G262" s="1989">
        <f>'0.6. EKO'!R30</f>
        <v>14.656000000000002</v>
      </c>
      <c r="H262" s="164"/>
    </row>
    <row r="263" spans="3:25" ht="15" customHeight="1">
      <c r="C263" s="104" t="s">
        <v>204</v>
      </c>
      <c r="D263" s="105" t="s">
        <v>351</v>
      </c>
      <c r="E263" s="137" t="s">
        <v>350</v>
      </c>
      <c r="F263" s="3074">
        <f>'0.6. EKO'!R31</f>
        <v>22.890999999999995</v>
      </c>
      <c r="G263" s="3075"/>
      <c r="H263" s="164"/>
    </row>
    <row r="264" spans="3:25" ht="15" customHeight="1" thickBot="1">
      <c r="C264" s="113" t="s">
        <v>204</v>
      </c>
      <c r="D264" s="114" t="s">
        <v>1743</v>
      </c>
      <c r="E264" s="172" t="s">
        <v>352</v>
      </c>
      <c r="F264" s="3072">
        <f>'0.6. EKO'!R33</f>
        <v>67118.616091040152</v>
      </c>
      <c r="G264" s="3073"/>
      <c r="H264" s="233"/>
    </row>
    <row r="265" spans="3:25" ht="17.25" thickBot="1">
      <c r="C265" s="103"/>
      <c r="D265" s="103"/>
      <c r="E265" s="103"/>
      <c r="F265" s="109"/>
      <c r="G265" s="109"/>
      <c r="H265" s="109"/>
    </row>
    <row r="266" spans="3:25" ht="17.25" thickBot="1">
      <c r="C266" s="99" t="s">
        <v>219</v>
      </c>
      <c r="D266" s="3065" t="s">
        <v>353</v>
      </c>
      <c r="E266" s="3066"/>
      <c r="F266" s="3066"/>
      <c r="G266" s="3067"/>
      <c r="H266" s="2870"/>
    </row>
    <row r="267" spans="3:25" ht="15" customHeight="1" thickBot="1">
      <c r="C267" s="113" t="s">
        <v>201</v>
      </c>
      <c r="D267" s="168" t="s">
        <v>354</v>
      </c>
      <c r="E267" s="172" t="s">
        <v>355</v>
      </c>
      <c r="F267" s="3072">
        <f>F258/F242</f>
        <v>12.793520362885429</v>
      </c>
      <c r="G267" s="3073"/>
      <c r="H267" s="233"/>
    </row>
    <row r="268" spans="3:25" ht="17.25" thickBot="1"/>
    <row r="269" spans="3:25">
      <c r="C269" s="173" t="s">
        <v>222</v>
      </c>
      <c r="D269" s="3086" t="s">
        <v>356</v>
      </c>
      <c r="E269" s="3087"/>
      <c r="F269" s="3087"/>
      <c r="G269" s="3088"/>
      <c r="H269" s="52"/>
      <c r="I269" s="174"/>
      <c r="X269" s="174"/>
      <c r="Y269" s="174"/>
    </row>
    <row r="270" spans="3:25" ht="15" customHeight="1">
      <c r="C270" s="175">
        <v>1</v>
      </c>
      <c r="D270" s="68" t="s">
        <v>357</v>
      </c>
      <c r="E270" s="176" t="s">
        <v>1744</v>
      </c>
      <c r="F270" s="927">
        <f>'0.5. EN'!L154</f>
        <v>291.06351306649026</v>
      </c>
      <c r="G270" s="839">
        <f>'0.5. EN'!GV154</f>
        <v>92.431876362032497</v>
      </c>
      <c r="H270" s="2881"/>
      <c r="I270" s="174"/>
      <c r="X270" s="174"/>
      <c r="Y270" s="174"/>
    </row>
    <row r="271" spans="3:25" ht="15" customHeight="1">
      <c r="C271" s="175" t="s">
        <v>204</v>
      </c>
      <c r="D271" s="68" t="s">
        <v>358</v>
      </c>
      <c r="E271" s="176" t="s">
        <v>262</v>
      </c>
      <c r="F271" s="120" t="s">
        <v>2195</v>
      </c>
      <c r="G271" s="126" t="s">
        <v>2184</v>
      </c>
      <c r="H271" s="109"/>
      <c r="I271" s="174"/>
      <c r="X271" s="174"/>
      <c r="Y271" s="174"/>
    </row>
    <row r="272" spans="3:25" ht="15" customHeight="1">
      <c r="C272" s="3061" t="s">
        <v>206</v>
      </c>
      <c r="D272" s="3059" t="s">
        <v>359</v>
      </c>
      <c r="E272" s="176" t="s">
        <v>1744</v>
      </c>
      <c r="F272" s="3089">
        <f>F270-G270</f>
        <v>198.63163670445778</v>
      </c>
      <c r="G272" s="3090"/>
      <c r="H272" s="150"/>
      <c r="I272" s="174"/>
      <c r="X272" s="174"/>
      <c r="Y272" s="174"/>
    </row>
    <row r="273" spans="3:25" ht="15" customHeight="1" thickBot="1">
      <c r="C273" s="3062"/>
      <c r="D273" s="3060"/>
      <c r="E273" s="177" t="s">
        <v>109</v>
      </c>
      <c r="F273" s="3091">
        <f>100*F272/F270</f>
        <v>68.243399734917162</v>
      </c>
      <c r="G273" s="3092"/>
      <c r="H273" s="150"/>
      <c r="I273" s="174"/>
      <c r="X273" s="174"/>
      <c r="Y273" s="174"/>
    </row>
    <row r="274" spans="3:25" ht="17.25" thickBot="1">
      <c r="I274" s="174"/>
      <c r="P274" s="174"/>
      <c r="Q274" s="174"/>
      <c r="X274" s="174"/>
      <c r="Y274" s="174"/>
    </row>
    <row r="275" spans="3:25" ht="17.25" thickBot="1">
      <c r="C275" s="99" t="s">
        <v>249</v>
      </c>
      <c r="D275" s="3065" t="s">
        <v>360</v>
      </c>
      <c r="E275" s="3082"/>
      <c r="F275" s="3082"/>
      <c r="G275" s="3083"/>
      <c r="H275" s="52"/>
      <c r="I275" s="174"/>
      <c r="P275" s="174"/>
      <c r="Q275" s="174"/>
      <c r="X275" s="174"/>
      <c r="Y275" s="174"/>
    </row>
    <row r="276" spans="3:25" ht="15" customHeight="1" thickBot="1">
      <c r="C276" s="73" t="s">
        <v>184</v>
      </c>
      <c r="D276" s="178" t="s">
        <v>12</v>
      </c>
      <c r="E276" s="3084" t="s">
        <v>361</v>
      </c>
      <c r="F276" s="3085"/>
      <c r="G276" s="179" t="s">
        <v>362</v>
      </c>
      <c r="H276" s="285"/>
      <c r="I276" s="174"/>
      <c r="P276" s="174"/>
      <c r="Q276" s="174"/>
      <c r="X276" s="174"/>
      <c r="Y276" s="174"/>
    </row>
    <row r="277" spans="3:25" ht="15" customHeight="1">
      <c r="C277" s="76" t="s">
        <v>204</v>
      </c>
      <c r="D277" s="180" t="s">
        <v>363</v>
      </c>
      <c r="E277" s="181" t="s">
        <v>1745</v>
      </c>
      <c r="F277" s="182" t="s">
        <v>364</v>
      </c>
      <c r="G277" s="183" t="s">
        <v>1746</v>
      </c>
      <c r="H277" s="285"/>
      <c r="I277" s="174"/>
      <c r="X277" s="174"/>
      <c r="Y277" s="174"/>
    </row>
    <row r="278" spans="3:25" ht="15" customHeight="1">
      <c r="C278" s="61" t="s">
        <v>206</v>
      </c>
      <c r="D278" s="184" t="s">
        <v>365</v>
      </c>
      <c r="E278" s="185" t="s">
        <v>1745</v>
      </c>
      <c r="F278" s="186" t="s">
        <v>366</v>
      </c>
      <c r="G278" s="187" t="s">
        <v>79</v>
      </c>
      <c r="H278" s="285"/>
      <c r="I278" s="174"/>
      <c r="X278" s="174"/>
      <c r="Y278" s="174"/>
    </row>
    <row r="279" spans="3:25" ht="15" customHeight="1">
      <c r="C279" s="61" t="s">
        <v>208</v>
      </c>
      <c r="D279" s="188" t="s">
        <v>367</v>
      </c>
      <c r="E279" s="185" t="s">
        <v>1745</v>
      </c>
      <c r="F279" s="189" t="s">
        <v>368</v>
      </c>
      <c r="G279" s="187" t="s">
        <v>369</v>
      </c>
      <c r="H279" s="285"/>
      <c r="I279" s="174"/>
      <c r="X279" s="174"/>
      <c r="Y279" s="174"/>
    </row>
    <row r="280" spans="3:25" ht="15" customHeight="1">
      <c r="C280" s="61" t="s">
        <v>210</v>
      </c>
      <c r="D280" s="68" t="s">
        <v>370</v>
      </c>
      <c r="E280" s="185" t="s">
        <v>1745</v>
      </c>
      <c r="F280" s="190" t="s">
        <v>371</v>
      </c>
      <c r="G280" s="78" t="s">
        <v>88</v>
      </c>
      <c r="H280" s="64"/>
      <c r="I280" s="174"/>
      <c r="X280" s="174"/>
      <c r="Y280" s="174"/>
    </row>
    <row r="281" spans="3:25" ht="15" customHeight="1">
      <c r="C281" s="61" t="s">
        <v>230</v>
      </c>
      <c r="D281" s="68" t="s">
        <v>372</v>
      </c>
      <c r="E281" s="185" t="s">
        <v>1745</v>
      </c>
      <c r="F281" s="191" t="s">
        <v>373</v>
      </c>
      <c r="G281" s="78" t="s">
        <v>89</v>
      </c>
      <c r="H281" s="64"/>
    </row>
    <row r="282" spans="3:25" ht="15" customHeight="1">
      <c r="C282" s="61" t="s">
        <v>213</v>
      </c>
      <c r="D282" s="68" t="s">
        <v>374</v>
      </c>
      <c r="E282" s="185" t="s">
        <v>1745</v>
      </c>
      <c r="F282" s="192" t="s">
        <v>375</v>
      </c>
      <c r="G282" s="78" t="s">
        <v>90</v>
      </c>
      <c r="H282" s="64"/>
    </row>
    <row r="283" spans="3:25" ht="15" customHeight="1">
      <c r="C283" s="61" t="s">
        <v>215</v>
      </c>
      <c r="D283" s="68" t="s">
        <v>376</v>
      </c>
      <c r="E283" s="185" t="s">
        <v>1745</v>
      </c>
      <c r="F283" s="193" t="s">
        <v>377</v>
      </c>
      <c r="G283" s="78" t="s">
        <v>91</v>
      </c>
      <c r="H283" s="64"/>
    </row>
    <row r="284" spans="3:25" ht="15" customHeight="1">
      <c r="C284" s="61" t="s">
        <v>217</v>
      </c>
      <c r="D284" s="68" t="s">
        <v>378</v>
      </c>
      <c r="E284" s="185" t="s">
        <v>1745</v>
      </c>
      <c r="F284" s="194" t="s">
        <v>379</v>
      </c>
      <c r="G284" s="78" t="s">
        <v>101</v>
      </c>
      <c r="H284" s="64"/>
    </row>
    <row r="285" spans="3:25" ht="15" customHeight="1" thickBot="1">
      <c r="C285" s="73" t="s">
        <v>219</v>
      </c>
      <c r="D285" s="178" t="s">
        <v>380</v>
      </c>
      <c r="E285" s="195" t="s">
        <v>1745</v>
      </c>
      <c r="F285" s="196" t="s">
        <v>381</v>
      </c>
      <c r="G285" s="197" t="s">
        <v>106</v>
      </c>
      <c r="H285" s="64"/>
    </row>
    <row r="286" spans="3:25" ht="12.4" customHeight="1" thickBot="1">
      <c r="C286" s="58"/>
      <c r="D286" s="58"/>
      <c r="E286" s="58"/>
      <c r="F286" s="64"/>
      <c r="G286" s="64"/>
      <c r="H286" s="64"/>
    </row>
    <row r="287" spans="3:25" ht="17.25" thickBot="1">
      <c r="C287" s="198" t="s">
        <v>265</v>
      </c>
      <c r="D287" s="3076" t="s">
        <v>382</v>
      </c>
      <c r="E287" s="3077"/>
      <c r="F287" s="3077"/>
      <c r="G287" s="3078"/>
      <c r="H287" s="2882"/>
    </row>
    <row r="288" spans="3:25" ht="17.25" thickBot="1">
      <c r="C288" s="3079" t="s">
        <v>3345</v>
      </c>
      <c r="D288" s="3080"/>
      <c r="E288" s="3080"/>
      <c r="F288" s="3080"/>
      <c r="G288" s="3081"/>
      <c r="H288" s="2883"/>
    </row>
    <row r="289" spans="3:8">
      <c r="C289" s="58"/>
      <c r="D289" s="58"/>
      <c r="E289" s="58"/>
      <c r="F289" s="64"/>
      <c r="G289" s="64"/>
      <c r="H289" s="64"/>
    </row>
    <row r="290" spans="3:8">
      <c r="C290" s="58"/>
      <c r="D290" s="58"/>
      <c r="E290" s="58"/>
      <c r="F290" s="64"/>
      <c r="G290" s="64"/>
      <c r="H290" s="64"/>
    </row>
    <row r="291" spans="3:8">
      <c r="C291" s="58"/>
      <c r="D291" s="58"/>
      <c r="E291" s="58"/>
      <c r="F291" s="64"/>
      <c r="G291" s="64"/>
      <c r="H291" s="64"/>
    </row>
    <row r="292" spans="3:8">
      <c r="C292" s="58"/>
      <c r="D292" s="58"/>
      <c r="E292" s="58"/>
      <c r="F292" s="64"/>
      <c r="G292" s="64"/>
      <c r="H292" s="64"/>
    </row>
    <row r="293" spans="3:8">
      <c r="C293" s="58"/>
      <c r="D293" s="58"/>
      <c r="E293" s="58"/>
      <c r="F293" s="64"/>
      <c r="G293" s="64"/>
      <c r="H293" s="64"/>
    </row>
    <row r="294" spans="3:8">
      <c r="C294" s="58"/>
      <c r="D294" s="58"/>
      <c r="E294" s="58"/>
      <c r="F294" s="64"/>
      <c r="G294" s="64"/>
      <c r="H294" s="64"/>
    </row>
    <row r="295" spans="3:8">
      <c r="C295" s="58"/>
      <c r="D295" s="58"/>
      <c r="E295" s="58"/>
      <c r="F295" s="64"/>
      <c r="G295" s="64"/>
      <c r="H295" s="64"/>
    </row>
    <row r="296" spans="3:8">
      <c r="C296" s="58"/>
      <c r="D296" s="58"/>
      <c r="E296" s="58"/>
      <c r="F296" s="64"/>
      <c r="G296" s="64"/>
      <c r="H296" s="64"/>
    </row>
    <row r="297" spans="3:8">
      <c r="C297" s="58"/>
      <c r="D297" s="58"/>
      <c r="E297" s="58"/>
      <c r="F297" s="64"/>
      <c r="G297" s="64"/>
      <c r="H297" s="64"/>
    </row>
  </sheetData>
  <mergeCells count="178">
    <mergeCell ref="K12:M14"/>
    <mergeCell ref="C105:C106"/>
    <mergeCell ref="C107:C108"/>
    <mergeCell ref="C136:C137"/>
    <mergeCell ref="C138:C139"/>
    <mergeCell ref="C140:C141"/>
    <mergeCell ref="C142:C143"/>
    <mergeCell ref="C114:C115"/>
    <mergeCell ref="C120:C121"/>
    <mergeCell ref="C122:C123"/>
    <mergeCell ref="C124:C125"/>
    <mergeCell ref="C130:C131"/>
    <mergeCell ref="D26:E26"/>
    <mergeCell ref="D27:E27"/>
    <mergeCell ref="C65:C66"/>
    <mergeCell ref="C33:C34"/>
    <mergeCell ref="D33:D34"/>
    <mergeCell ref="C10:C12"/>
    <mergeCell ref="D82:G82"/>
    <mergeCell ref="D83:E83"/>
    <mergeCell ref="D65:D66"/>
    <mergeCell ref="C77:C78"/>
    <mergeCell ref="C79:C80"/>
    <mergeCell ref="D77:D78"/>
    <mergeCell ref="C75:C76"/>
    <mergeCell ref="C95:C96"/>
    <mergeCell ref="D95:D96"/>
    <mergeCell ref="D112:E112"/>
    <mergeCell ref="D19:E19"/>
    <mergeCell ref="D127:G127"/>
    <mergeCell ref="D145:G145"/>
    <mergeCell ref="E3:F3"/>
    <mergeCell ref="E4:F4"/>
    <mergeCell ref="D14:G14"/>
    <mergeCell ref="E15:G15"/>
    <mergeCell ref="E16:G16"/>
    <mergeCell ref="E6:G6"/>
    <mergeCell ref="E7:G9"/>
    <mergeCell ref="E10:G12"/>
    <mergeCell ref="D73:D74"/>
    <mergeCell ref="C7:C9"/>
    <mergeCell ref="D7:D9"/>
    <mergeCell ref="D10:D12"/>
    <mergeCell ref="D32:G32"/>
    <mergeCell ref="E17:G17"/>
    <mergeCell ref="D20:E20"/>
    <mergeCell ref="D21:E21"/>
    <mergeCell ref="C103:C104"/>
    <mergeCell ref="D146:E146"/>
    <mergeCell ref="D61:G61"/>
    <mergeCell ref="D84:E84"/>
    <mergeCell ref="D89:E89"/>
    <mergeCell ref="D90:E90"/>
    <mergeCell ref="D110:G110"/>
    <mergeCell ref="D111:E111"/>
    <mergeCell ref="D105:D106"/>
    <mergeCell ref="D107:D108"/>
    <mergeCell ref="D136:D137"/>
    <mergeCell ref="D138:D139"/>
    <mergeCell ref="D140:D141"/>
    <mergeCell ref="D142:D143"/>
    <mergeCell ref="D130:D131"/>
    <mergeCell ref="D128:E128"/>
    <mergeCell ref="D62:G62"/>
    <mergeCell ref="D63:E63"/>
    <mergeCell ref="D120:D121"/>
    <mergeCell ref="D122:D123"/>
    <mergeCell ref="D124:D125"/>
    <mergeCell ref="D75:D76"/>
    <mergeCell ref="D79:D80"/>
    <mergeCell ref="C73:C74"/>
    <mergeCell ref="D88:G88"/>
    <mergeCell ref="D103:D104"/>
    <mergeCell ref="F203:G203"/>
    <mergeCell ref="D158:G158"/>
    <mergeCell ref="D159:E159"/>
    <mergeCell ref="D169:G169"/>
    <mergeCell ref="D193:G193"/>
    <mergeCell ref="F199:G199"/>
    <mergeCell ref="F200:G200"/>
    <mergeCell ref="D178:G178"/>
    <mergeCell ref="D187:G187"/>
    <mergeCell ref="D114:D115"/>
    <mergeCell ref="C148:C149"/>
    <mergeCell ref="D151:D152"/>
    <mergeCell ref="C151:C152"/>
    <mergeCell ref="D153:D154"/>
    <mergeCell ref="C153:C154"/>
    <mergeCell ref="D155:D156"/>
    <mergeCell ref="C155:C156"/>
    <mergeCell ref="C161:C162"/>
    <mergeCell ref="D161:D162"/>
    <mergeCell ref="D148:D149"/>
    <mergeCell ref="C164:C165"/>
    <mergeCell ref="D245:G245"/>
    <mergeCell ref="D252:G252"/>
    <mergeCell ref="D232:G232"/>
    <mergeCell ref="F226:G226"/>
    <mergeCell ref="F238:G238"/>
    <mergeCell ref="F239:G239"/>
    <mergeCell ref="F217:G217"/>
    <mergeCell ref="F212:G212"/>
    <mergeCell ref="F213:G213"/>
    <mergeCell ref="F225:G225"/>
    <mergeCell ref="D219:G219"/>
    <mergeCell ref="D225:D226"/>
    <mergeCell ref="D227:D228"/>
    <mergeCell ref="D229:D230"/>
    <mergeCell ref="D287:G287"/>
    <mergeCell ref="C288:G288"/>
    <mergeCell ref="F267:G267"/>
    <mergeCell ref="D275:G275"/>
    <mergeCell ref="E276:F276"/>
    <mergeCell ref="D269:G269"/>
    <mergeCell ref="F272:G272"/>
    <mergeCell ref="F273:G273"/>
    <mergeCell ref="F204:G204"/>
    <mergeCell ref="F229:G229"/>
    <mergeCell ref="F230:G230"/>
    <mergeCell ref="F242:G242"/>
    <mergeCell ref="F243:G243"/>
    <mergeCell ref="D206:G206"/>
    <mergeCell ref="F216:G216"/>
    <mergeCell ref="C216:C217"/>
    <mergeCell ref="D216:D217"/>
    <mergeCell ref="C221:C222"/>
    <mergeCell ref="C223:C224"/>
    <mergeCell ref="C225:C226"/>
    <mergeCell ref="C227:C228"/>
    <mergeCell ref="C229:C230"/>
    <mergeCell ref="D221:D222"/>
    <mergeCell ref="D223:D224"/>
    <mergeCell ref="D164:D165"/>
    <mergeCell ref="C166:C167"/>
    <mergeCell ref="D166:D167"/>
    <mergeCell ref="C195:C196"/>
    <mergeCell ref="D195:D196"/>
    <mergeCell ref="C197:C198"/>
    <mergeCell ref="D197:D198"/>
    <mergeCell ref="C199:C200"/>
    <mergeCell ref="D192:G192"/>
    <mergeCell ref="C201:C202"/>
    <mergeCell ref="C203:C204"/>
    <mergeCell ref="D199:D200"/>
    <mergeCell ref="D201:D202"/>
    <mergeCell ref="D203:D204"/>
    <mergeCell ref="C208:C209"/>
    <mergeCell ref="C210:C211"/>
    <mergeCell ref="C212:C213"/>
    <mergeCell ref="C214:C215"/>
    <mergeCell ref="D208:D209"/>
    <mergeCell ref="D210:D211"/>
    <mergeCell ref="D212:D213"/>
    <mergeCell ref="D214:D215"/>
    <mergeCell ref="C246:C247"/>
    <mergeCell ref="C254:C255"/>
    <mergeCell ref="D254:D255"/>
    <mergeCell ref="C272:C273"/>
    <mergeCell ref="D272:D273"/>
    <mergeCell ref="D234:D235"/>
    <mergeCell ref="C234:C235"/>
    <mergeCell ref="C236:C237"/>
    <mergeCell ref="D236:D237"/>
    <mergeCell ref="C238:C239"/>
    <mergeCell ref="D238:D239"/>
    <mergeCell ref="C240:C241"/>
    <mergeCell ref="D240:D241"/>
    <mergeCell ref="C242:C243"/>
    <mergeCell ref="D242:D243"/>
    <mergeCell ref="D261:G261"/>
    <mergeCell ref="D266:G266"/>
    <mergeCell ref="F255:G255"/>
    <mergeCell ref="F258:G258"/>
    <mergeCell ref="F259:G259"/>
    <mergeCell ref="D257:G257"/>
    <mergeCell ref="F263:G263"/>
    <mergeCell ref="F264:G264"/>
    <mergeCell ref="F254:G254"/>
  </mergeCells>
  <phoneticPr fontId="8" type="noConversion"/>
  <conditionalFormatting sqref="E7:H7">
    <cfRule type="containsBlanks" dxfId="531" priority="1">
      <formula>LEN(TRIM(E7))=0</formula>
    </cfRule>
  </conditionalFormatting>
  <conditionalFormatting sqref="E10:H10 F20:H20 F30:H30 F63:H63 F83:H84 F89:H90 F111:H112 F128:H128 F142:H143 F146:H146 F159:H159 F246:H250 F271:H271 C288:H288">
    <cfRule type="containsBlanks" dxfId="530" priority="22">
      <formula>LEN(TRIM(C10))=0</formula>
    </cfRule>
  </conditionalFormatting>
  <conditionalFormatting sqref="F273:H273">
    <cfRule type="cellIs" dxfId="529" priority="5" operator="lessThan">
      <formula>30</formula>
    </cfRule>
    <cfRule type="cellIs" dxfId="528" priority="6" operator="greaterThan">
      <formula>30</formula>
    </cfRule>
  </conditionalFormatting>
  <conditionalFormatting sqref="K12:M12">
    <cfRule type="containsBlanks" dxfId="527" priority="2">
      <formula>LEN(TRIM(K12))=0</formula>
    </cfRule>
  </conditionalFormatting>
  <pageMargins left="0.9055118110236221" right="0.70866141732283472" top="0.74803149606299213" bottom="0.74803149606299213" header="0.31496062992125984" footer="0.11811023622047245"/>
  <pageSetup paperSize="9" scale="81" orientation="portrait" verticalDpi="1200" r:id="rId1"/>
  <rowBreaks count="5" manualBreakCount="5">
    <brk id="59" min="1" max="7" man="1"/>
    <brk id="102" min="1" max="7" man="1"/>
    <brk id="144" min="1" max="7" man="1"/>
    <brk id="231" min="1" max="7" man="1"/>
    <brk id="274" min="1" max="7"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2D050"/>
  </sheetPr>
  <dimension ref="B1:GX214"/>
  <sheetViews>
    <sheetView showGridLines="0" view="pageBreakPreview" zoomScaleNormal="130" zoomScaleSheetLayoutView="100" workbookViewId="0">
      <pane ySplit="4" topLeftCell="A5" activePane="bottomLeft" state="frozen"/>
      <selection pane="bottomLeft"/>
    </sheetView>
  </sheetViews>
  <sheetFormatPr defaultColWidth="8.85546875" defaultRowHeight="16.5"/>
  <cols>
    <col min="1" max="2" width="3.7109375" style="200" customWidth="1"/>
    <col min="3" max="3" width="4.85546875" style="47" customWidth="1"/>
    <col min="4" max="4" width="12.7109375" style="200" customWidth="1"/>
    <col min="5" max="8" width="6.7109375" style="200" customWidth="1"/>
    <col min="9" max="13" width="7.7109375" style="200" customWidth="1"/>
    <col min="14" max="14" width="3.7109375" style="201" customWidth="1"/>
    <col min="15" max="15" width="4.28515625" style="58" customWidth="1"/>
    <col min="16" max="16" width="12.7109375" style="200" customWidth="1"/>
    <col min="17" max="20" width="6.7109375" style="200" customWidth="1"/>
    <col min="21" max="25" width="7.7109375" style="200" customWidth="1"/>
    <col min="26" max="26" width="3.7109375" style="200" customWidth="1"/>
    <col min="27" max="27" width="4.28515625" style="58" customWidth="1"/>
    <col min="28" max="28" width="12.7109375" style="200" customWidth="1"/>
    <col min="29" max="32" width="6.7109375" style="200" customWidth="1"/>
    <col min="33" max="37" width="7.7109375" style="200" customWidth="1"/>
    <col min="38" max="38" width="3.7109375" style="200" customWidth="1"/>
    <col min="39" max="39" width="4.28515625" style="58" customWidth="1"/>
    <col min="40" max="40" width="12.7109375" style="200" customWidth="1"/>
    <col min="41" max="44" width="6.7109375" style="200" customWidth="1"/>
    <col min="45" max="49" width="7.7109375" style="200" customWidth="1"/>
    <col min="50" max="50" width="3.7109375" style="200" customWidth="1"/>
    <col min="51" max="51" width="4.28515625" style="58" customWidth="1"/>
    <col min="52" max="52" width="12.7109375" style="202" customWidth="1"/>
    <col min="53" max="56" width="6.7109375" style="200" customWidth="1"/>
    <col min="57" max="61" width="7.7109375" style="200" customWidth="1"/>
    <col min="62" max="62" width="3.7109375" style="200" customWidth="1"/>
    <col min="63" max="63" width="4.28515625" style="58" customWidth="1"/>
    <col min="64" max="64" width="12.7109375" style="202" customWidth="1"/>
    <col min="65" max="68" width="6.7109375" style="200" customWidth="1"/>
    <col min="69" max="73" width="7.7109375" style="200" customWidth="1"/>
    <col min="74" max="74" width="3.7109375" style="200" customWidth="1"/>
    <col min="75" max="75" width="4.28515625" style="58" customWidth="1"/>
    <col min="76" max="76" width="12.7109375" style="200" customWidth="1"/>
    <col min="77" max="80" width="6.7109375" style="200" customWidth="1"/>
    <col min="81" max="85" width="7.7109375" style="200" customWidth="1"/>
    <col min="86" max="86" width="3.7109375" style="200" customWidth="1"/>
    <col min="87" max="87" width="4.28515625" style="58" customWidth="1"/>
    <col min="88" max="88" width="12.7109375" style="200" customWidth="1"/>
    <col min="89" max="92" width="6.7109375" style="200" customWidth="1"/>
    <col min="93" max="97" width="7.7109375" style="200" customWidth="1"/>
    <col min="98" max="98" width="3.7109375" style="200" customWidth="1"/>
    <col min="99" max="99" width="4.28515625" style="58" customWidth="1"/>
    <col min="100" max="100" width="12.85546875" style="200" customWidth="1"/>
    <col min="101" max="104" width="6.7109375" style="200" customWidth="1"/>
    <col min="105" max="109" width="7.7109375" style="200" customWidth="1"/>
    <col min="110" max="110" width="3.7109375" style="200" customWidth="1"/>
    <col min="111" max="111" width="6.7109375" style="58" customWidth="1"/>
    <col min="112" max="112" width="12.7109375" style="200" customWidth="1"/>
    <col min="113" max="116" width="6.7109375" style="200" customWidth="1"/>
    <col min="117" max="121" width="7.7109375" style="200" customWidth="1"/>
    <col min="122" max="122" width="3.7109375" style="200" customWidth="1"/>
    <col min="123" max="123" width="4.28515625" style="58" customWidth="1"/>
    <col min="124" max="124" width="12.7109375" style="200" customWidth="1"/>
    <col min="125" max="128" width="6.7109375" style="200" customWidth="1"/>
    <col min="129" max="133" width="7.7109375" style="200" customWidth="1"/>
    <col min="134" max="134" width="3.7109375" style="200" customWidth="1"/>
    <col min="135" max="135" width="4.28515625" style="58" customWidth="1"/>
    <col min="136" max="136" width="12.7109375" style="200" customWidth="1"/>
    <col min="137" max="140" width="6.7109375" style="200" customWidth="1"/>
    <col min="141" max="145" width="7.7109375" style="200" customWidth="1"/>
    <col min="146" max="146" width="3.7109375" style="200" customWidth="1"/>
    <col min="147" max="147" width="4.28515625" style="58" customWidth="1"/>
    <col min="148" max="148" width="12.7109375" style="200" customWidth="1"/>
    <col min="149" max="153" width="6.7109375" style="200" customWidth="1"/>
    <col min="154" max="154" width="8.5703125" style="200" customWidth="1"/>
    <col min="155" max="157" width="6.7109375" style="200" customWidth="1"/>
    <col min="158" max="158" width="3.7109375" style="200" customWidth="1"/>
    <col min="159" max="159" width="4.28515625" style="58" customWidth="1"/>
    <col min="160" max="160" width="12.7109375" style="200" customWidth="1"/>
    <col min="161" max="164" width="6.7109375" style="200" customWidth="1"/>
    <col min="165" max="169" width="7.7109375" style="200" customWidth="1"/>
    <col min="170" max="170" width="3.7109375" customWidth="1"/>
    <col min="171" max="171" width="4.28515625" style="58" customWidth="1"/>
    <col min="172" max="172" width="12.7109375" style="200" customWidth="1"/>
    <col min="173" max="176" width="6.7109375" style="200" customWidth="1"/>
    <col min="177" max="181" width="7.7109375" style="200" customWidth="1"/>
    <col min="182" max="182" width="3.7109375" style="200" customWidth="1"/>
    <col min="183" max="183" width="4.28515625" style="58" customWidth="1"/>
    <col min="184" max="184" width="12.7109375" style="200" customWidth="1"/>
    <col min="185" max="188" width="6.7109375" style="200" customWidth="1"/>
    <col min="189" max="193" width="7.7109375" style="200" customWidth="1"/>
    <col min="194" max="194" width="3.7109375" style="200" customWidth="1"/>
    <col min="195" max="195" width="4.28515625" style="58" customWidth="1"/>
    <col min="196" max="196" width="12.7109375" style="200" customWidth="1"/>
    <col min="197" max="200" width="6.7109375" style="200" customWidth="1"/>
    <col min="201" max="205" width="7.7109375" style="200" customWidth="1"/>
    <col min="206" max="16384" width="8.85546875" style="200"/>
  </cols>
  <sheetData>
    <row r="1" spans="3:205">
      <c r="H1" s="204"/>
      <c r="I1" s="2059"/>
      <c r="J1" s="204"/>
      <c r="K1" s="204"/>
      <c r="L1" s="204"/>
      <c r="GD1" s="204"/>
      <c r="GE1" s="2059">
        <f>FV176</f>
        <v>0.3286989846357401</v>
      </c>
      <c r="GF1" s="1919">
        <f>'0.4. KA'!G253</f>
        <v>27120.566282665801</v>
      </c>
      <c r="GG1" s="1919">
        <f>'0.4. KA'!K253</f>
        <v>0</v>
      </c>
      <c r="GH1" s="204">
        <f>GF1-GG1</f>
        <v>27120.566282665801</v>
      </c>
    </row>
    <row r="2" spans="3:205" ht="19.149999999999999" customHeight="1">
      <c r="C2" s="1622" t="s">
        <v>383</v>
      </c>
      <c r="V2" s="939"/>
      <c r="BX2" s="202"/>
      <c r="CJ2" s="202"/>
      <c r="CV2" s="202"/>
      <c r="DH2" s="202"/>
      <c r="DT2" s="202"/>
      <c r="EF2" s="202"/>
      <c r="ER2" s="202"/>
      <c r="FD2" s="202"/>
      <c r="FP2" s="202"/>
      <c r="GB2" s="202"/>
      <c r="GN2" s="202"/>
    </row>
    <row r="3" spans="3:205" ht="9" customHeight="1" thickBot="1">
      <c r="C3" s="64"/>
      <c r="D3" s="204"/>
      <c r="E3" s="204"/>
      <c r="F3" s="204"/>
      <c r="G3" s="204"/>
      <c r="H3" s="204"/>
      <c r="I3" s="204"/>
      <c r="J3" s="204"/>
      <c r="K3" s="204"/>
      <c r="L3" s="204"/>
      <c r="M3" s="201"/>
      <c r="P3" s="204"/>
      <c r="Q3" s="204"/>
      <c r="R3" s="204"/>
      <c r="S3" s="204"/>
      <c r="T3" s="204"/>
      <c r="U3" s="204"/>
      <c r="V3" s="204"/>
      <c r="W3" s="204"/>
      <c r="X3" s="204"/>
      <c r="Y3" s="204"/>
      <c r="AB3" s="204"/>
      <c r="AC3" s="204"/>
      <c r="AD3" s="204"/>
      <c r="AE3" s="204"/>
      <c r="AF3" s="204"/>
      <c r="AG3" s="204"/>
      <c r="AH3" s="204"/>
      <c r="AI3" s="204"/>
      <c r="AJ3" s="204"/>
      <c r="AK3" s="201"/>
      <c r="AN3" s="204"/>
      <c r="AO3" s="204"/>
      <c r="AP3" s="204"/>
      <c r="AQ3" s="204"/>
      <c r="AR3" s="204"/>
      <c r="AS3" s="204"/>
      <c r="AT3" s="204"/>
      <c r="AU3" s="204"/>
      <c r="AV3" s="204"/>
      <c r="AW3" s="201"/>
      <c r="AZ3" s="205"/>
      <c r="BA3" s="204"/>
      <c r="BB3" s="204"/>
      <c r="BC3" s="204"/>
      <c r="BD3" s="204"/>
      <c r="BE3" s="204"/>
      <c r="BF3" s="204"/>
      <c r="BG3" s="204"/>
      <c r="BH3" s="204"/>
      <c r="BI3" s="203"/>
      <c r="BL3" s="205"/>
      <c r="BM3" s="204"/>
      <c r="BN3" s="204"/>
      <c r="BO3" s="204"/>
      <c r="BP3" s="204"/>
      <c r="BQ3" s="204"/>
      <c r="BR3" s="204"/>
      <c r="BS3" s="204"/>
      <c r="BT3" s="204"/>
      <c r="BU3" s="203"/>
      <c r="BX3" s="205"/>
      <c r="BY3" s="204"/>
      <c r="BZ3" s="204"/>
      <c r="CA3" s="204"/>
      <c r="CB3" s="204"/>
      <c r="CC3" s="204"/>
      <c r="CD3" s="204"/>
      <c r="CE3" s="204"/>
      <c r="CF3" s="204"/>
      <c r="CG3" s="203"/>
      <c r="CJ3" s="205"/>
      <c r="CK3" s="204"/>
      <c r="CL3" s="204"/>
      <c r="CM3" s="204"/>
      <c r="CN3" s="204"/>
      <c r="CO3" s="204"/>
      <c r="CP3" s="204"/>
      <c r="CQ3" s="204"/>
      <c r="CR3" s="204"/>
      <c r="CS3" s="203"/>
      <c r="CV3" s="205"/>
      <c r="CW3" s="204"/>
      <c r="CX3" s="204"/>
      <c r="CY3" s="204"/>
      <c r="CZ3" s="204"/>
      <c r="DA3" s="204"/>
      <c r="DB3" s="204"/>
      <c r="DC3" s="204"/>
      <c r="DD3" s="204"/>
      <c r="DE3" s="203"/>
      <c r="DH3" s="205"/>
      <c r="DI3" s="204"/>
      <c r="DJ3" s="204"/>
      <c r="DK3" s="204"/>
      <c r="DL3" s="204"/>
      <c r="DM3" s="204"/>
      <c r="DN3" s="204"/>
      <c r="DO3" s="204"/>
      <c r="DP3" s="204"/>
      <c r="DQ3" s="203"/>
      <c r="DT3" s="205"/>
      <c r="DU3" s="204"/>
      <c r="DV3" s="204"/>
      <c r="DW3" s="204"/>
      <c r="DX3" s="204"/>
      <c r="DY3" s="204"/>
      <c r="DZ3" s="204"/>
      <c r="EA3" s="204"/>
      <c r="EB3" s="204"/>
      <c r="EC3" s="203"/>
      <c r="EF3" s="205"/>
      <c r="EG3" s="204"/>
      <c r="EH3" s="204"/>
      <c r="EI3" s="204"/>
      <c r="EJ3" s="204"/>
      <c r="EK3" s="204"/>
      <c r="EL3" s="204"/>
      <c r="EM3" s="204"/>
      <c r="EN3" s="204"/>
      <c r="EO3" s="203"/>
      <c r="ER3" s="205"/>
      <c r="ES3" s="204"/>
      <c r="ET3" s="204"/>
      <c r="EU3" s="204"/>
      <c r="EV3" s="204"/>
      <c r="EW3" s="204"/>
      <c r="EX3" s="204"/>
      <c r="EY3" s="204"/>
      <c r="EZ3" s="204"/>
      <c r="FA3" s="203"/>
      <c r="FD3" s="205"/>
      <c r="FE3" s="204"/>
      <c r="FF3" s="204"/>
      <c r="FG3" s="204"/>
      <c r="FH3" s="204"/>
      <c r="FI3" s="204"/>
      <c r="FJ3" s="204"/>
      <c r="FK3" s="204"/>
      <c r="FL3" s="204"/>
      <c r="FM3" s="203"/>
      <c r="FP3" s="205"/>
      <c r="FQ3" s="204"/>
      <c r="FR3" s="204"/>
      <c r="FS3" s="204"/>
      <c r="FT3" s="204"/>
      <c r="FU3" s="204"/>
      <c r="FV3" s="204"/>
      <c r="FW3" s="204"/>
      <c r="FX3" s="204"/>
      <c r="FY3" s="203"/>
      <c r="FZ3" s="204"/>
      <c r="GB3" s="205"/>
      <c r="GC3" s="204"/>
      <c r="GD3" s="204"/>
      <c r="GE3" s="204"/>
      <c r="GF3" s="204"/>
      <c r="GG3" s="204"/>
      <c r="GH3" s="204"/>
      <c r="GI3" s="204"/>
      <c r="GJ3" s="204"/>
      <c r="GK3" s="203"/>
      <c r="GN3" s="205"/>
      <c r="GO3" s="204"/>
      <c r="GP3" s="204"/>
      <c r="GQ3" s="204"/>
      <c r="GR3" s="204"/>
      <c r="GS3" s="204"/>
      <c r="GT3" s="204"/>
      <c r="GU3" s="204"/>
      <c r="GV3" s="204"/>
      <c r="GW3" s="203"/>
    </row>
    <row r="4" spans="3:205" ht="15" customHeight="1" thickBot="1">
      <c r="C4" s="206" t="s">
        <v>11</v>
      </c>
      <c r="D4" s="207" t="s">
        <v>150</v>
      </c>
      <c r="E4" s="3302" t="s">
        <v>199</v>
      </c>
      <c r="F4" s="3303"/>
      <c r="G4" s="3303"/>
      <c r="H4" s="3303"/>
      <c r="I4" s="3303"/>
      <c r="J4" s="3303"/>
      <c r="K4" s="3303"/>
      <c r="L4" s="3304"/>
      <c r="M4" s="201"/>
      <c r="O4" s="206" t="s">
        <v>11</v>
      </c>
      <c r="P4" s="207" t="s">
        <v>384</v>
      </c>
      <c r="Q4" s="3302" t="s">
        <v>385</v>
      </c>
      <c r="R4" s="3303"/>
      <c r="S4" s="3303"/>
      <c r="T4" s="3303"/>
      <c r="U4" s="3303"/>
      <c r="V4" s="3303"/>
      <c r="W4" s="3303"/>
      <c r="X4" s="3304"/>
      <c r="Y4" s="201"/>
      <c r="AA4" s="206" t="s">
        <v>11</v>
      </c>
      <c r="AB4" s="207" t="s">
        <v>386</v>
      </c>
      <c r="AC4" s="3302" t="s">
        <v>387</v>
      </c>
      <c r="AD4" s="3303"/>
      <c r="AE4" s="3303"/>
      <c r="AF4" s="3303"/>
      <c r="AG4" s="3303"/>
      <c r="AH4" s="3303"/>
      <c r="AI4" s="3303"/>
      <c r="AJ4" s="3304"/>
      <c r="AK4" s="201"/>
      <c r="AM4" s="206" t="s">
        <v>11</v>
      </c>
      <c r="AN4" s="207" t="s">
        <v>388</v>
      </c>
      <c r="AO4" s="3302" t="s">
        <v>389</v>
      </c>
      <c r="AP4" s="3303"/>
      <c r="AQ4" s="3303"/>
      <c r="AR4" s="3303"/>
      <c r="AS4" s="3303"/>
      <c r="AT4" s="3303"/>
      <c r="AU4" s="3303"/>
      <c r="AV4" s="3304"/>
      <c r="AW4" s="201"/>
      <c r="AY4" s="206" t="s">
        <v>11</v>
      </c>
      <c r="AZ4" s="207" t="s">
        <v>390</v>
      </c>
      <c r="BA4" s="3302" t="s">
        <v>391</v>
      </c>
      <c r="BB4" s="3303"/>
      <c r="BC4" s="3303"/>
      <c r="BD4" s="3303"/>
      <c r="BE4" s="3303"/>
      <c r="BF4" s="3303"/>
      <c r="BG4" s="3303"/>
      <c r="BH4" s="3304"/>
      <c r="BI4" s="201"/>
      <c r="BK4" s="206" t="s">
        <v>11</v>
      </c>
      <c r="BL4" s="207" t="s">
        <v>392</v>
      </c>
      <c r="BM4" s="3302" t="s">
        <v>393</v>
      </c>
      <c r="BN4" s="3303"/>
      <c r="BO4" s="3303"/>
      <c r="BP4" s="3303"/>
      <c r="BQ4" s="3303"/>
      <c r="BR4" s="3303"/>
      <c r="BS4" s="3303"/>
      <c r="BT4" s="3304"/>
      <c r="BU4" s="201"/>
      <c r="BW4" s="206" t="s">
        <v>11</v>
      </c>
      <c r="BX4" s="207" t="s">
        <v>394</v>
      </c>
      <c r="BY4" s="3302" t="s">
        <v>395</v>
      </c>
      <c r="BZ4" s="3303"/>
      <c r="CA4" s="3303"/>
      <c r="CB4" s="3303"/>
      <c r="CC4" s="3303"/>
      <c r="CD4" s="3303"/>
      <c r="CE4" s="3303"/>
      <c r="CF4" s="3304"/>
      <c r="CG4" s="201"/>
      <c r="CI4" s="206" t="s">
        <v>11</v>
      </c>
      <c r="CJ4" s="207" t="s">
        <v>396</v>
      </c>
      <c r="CK4" s="3302" t="s">
        <v>397</v>
      </c>
      <c r="CL4" s="3303"/>
      <c r="CM4" s="3303"/>
      <c r="CN4" s="3303"/>
      <c r="CO4" s="3303"/>
      <c r="CP4" s="3303"/>
      <c r="CQ4" s="3303"/>
      <c r="CR4" s="3304"/>
      <c r="CS4" s="201"/>
      <c r="CU4" s="206" t="s">
        <v>11</v>
      </c>
      <c r="CV4" s="207" t="s">
        <v>398</v>
      </c>
      <c r="CW4" s="3302" t="s">
        <v>399</v>
      </c>
      <c r="CX4" s="3303"/>
      <c r="CY4" s="3303"/>
      <c r="CZ4" s="3303"/>
      <c r="DA4" s="3303"/>
      <c r="DB4" s="3303"/>
      <c r="DC4" s="3303"/>
      <c r="DD4" s="3304"/>
      <c r="DE4" s="201"/>
      <c r="DG4" s="206" t="s">
        <v>11</v>
      </c>
      <c r="DH4" s="207" t="s">
        <v>400</v>
      </c>
      <c r="DI4" s="3302" t="s">
        <v>401</v>
      </c>
      <c r="DJ4" s="3303"/>
      <c r="DK4" s="3303"/>
      <c r="DL4" s="3303"/>
      <c r="DM4" s="3303"/>
      <c r="DN4" s="3303"/>
      <c r="DO4" s="3303"/>
      <c r="DP4" s="3304"/>
      <c r="DQ4" s="201"/>
      <c r="DS4" s="206" t="s">
        <v>11</v>
      </c>
      <c r="DT4" s="207" t="s">
        <v>402</v>
      </c>
      <c r="DU4" s="3302" t="s">
        <v>403</v>
      </c>
      <c r="DV4" s="3303"/>
      <c r="DW4" s="3303"/>
      <c r="DX4" s="3303"/>
      <c r="DY4" s="3303"/>
      <c r="DZ4" s="3303"/>
      <c r="EA4" s="3303"/>
      <c r="EB4" s="3304"/>
      <c r="EC4" s="201"/>
      <c r="EE4" s="206" t="s">
        <v>11</v>
      </c>
      <c r="EF4" s="207" t="s">
        <v>404</v>
      </c>
      <c r="EG4" s="3302" t="s">
        <v>405</v>
      </c>
      <c r="EH4" s="3303"/>
      <c r="EI4" s="3303"/>
      <c r="EJ4" s="3303"/>
      <c r="EK4" s="3303"/>
      <c r="EL4" s="3303"/>
      <c r="EM4" s="3303"/>
      <c r="EN4" s="3304"/>
      <c r="EO4" s="201"/>
      <c r="EQ4" s="206" t="s">
        <v>11</v>
      </c>
      <c r="ER4" s="207" t="s">
        <v>406</v>
      </c>
      <c r="ES4" s="3302" t="s">
        <v>407</v>
      </c>
      <c r="ET4" s="3303"/>
      <c r="EU4" s="3303"/>
      <c r="EV4" s="3303"/>
      <c r="EW4" s="3303"/>
      <c r="EX4" s="3303"/>
      <c r="EY4" s="3303"/>
      <c r="EZ4" s="3304"/>
      <c r="FA4" s="201"/>
      <c r="FC4" s="206" t="s">
        <v>11</v>
      </c>
      <c r="FD4" s="207" t="s">
        <v>408</v>
      </c>
      <c r="FE4" s="3302" t="s">
        <v>409</v>
      </c>
      <c r="FF4" s="3303"/>
      <c r="FG4" s="3303"/>
      <c r="FH4" s="3303"/>
      <c r="FI4" s="3303"/>
      <c r="FJ4" s="3303"/>
      <c r="FK4" s="3303"/>
      <c r="FL4" s="3304"/>
      <c r="FM4" s="201"/>
      <c r="FO4" s="206" t="s">
        <v>11</v>
      </c>
      <c r="FP4" s="207" t="s">
        <v>410</v>
      </c>
      <c r="FQ4" s="3302" t="s">
        <v>411</v>
      </c>
      <c r="FR4" s="3303"/>
      <c r="FS4" s="3303"/>
      <c r="FT4" s="3303"/>
      <c r="FU4" s="3303"/>
      <c r="FV4" s="3303"/>
      <c r="FW4" s="3303"/>
      <c r="FX4" s="3304"/>
      <c r="FY4" s="201"/>
      <c r="GA4" s="206" t="s">
        <v>11</v>
      </c>
      <c r="GB4" s="207" t="s">
        <v>412</v>
      </c>
      <c r="GC4" s="3302" t="s">
        <v>413</v>
      </c>
      <c r="GD4" s="3303"/>
      <c r="GE4" s="3303"/>
      <c r="GF4" s="3303"/>
      <c r="GG4" s="3303"/>
      <c r="GH4" s="3303"/>
      <c r="GI4" s="3303"/>
      <c r="GJ4" s="3304"/>
      <c r="GK4" s="201"/>
      <c r="GM4" s="206" t="s">
        <v>11</v>
      </c>
      <c r="GN4" s="207" t="s">
        <v>414</v>
      </c>
      <c r="GO4" s="3302" t="s">
        <v>415</v>
      </c>
      <c r="GP4" s="3303"/>
      <c r="GQ4" s="3303"/>
      <c r="GR4" s="3303"/>
      <c r="GS4" s="3303"/>
      <c r="GT4" s="3303"/>
      <c r="GU4" s="3303"/>
      <c r="GV4" s="3304"/>
      <c r="GW4" s="201"/>
    </row>
    <row r="5" spans="3:205" ht="15" customHeight="1" thickBot="1">
      <c r="M5" s="201"/>
      <c r="O5" s="47"/>
      <c r="Y5" s="201"/>
      <c r="AA5" s="47"/>
      <c r="AK5" s="201"/>
      <c r="AM5" s="47"/>
      <c r="AW5" s="201"/>
      <c r="AY5" s="47"/>
      <c r="AZ5" s="200"/>
      <c r="BI5" s="201"/>
      <c r="BK5" s="47"/>
      <c r="BL5" s="200"/>
      <c r="BU5" s="201"/>
      <c r="BW5" s="47"/>
      <c r="CG5" s="201"/>
      <c r="CI5" s="47"/>
      <c r="CS5" s="201"/>
      <c r="CU5" s="47"/>
      <c r="DE5" s="201"/>
      <c r="DG5" s="47"/>
      <c r="DQ5" s="201"/>
      <c r="DS5" s="47"/>
      <c r="EC5" s="201"/>
      <c r="EE5" s="47"/>
      <c r="EO5" s="201"/>
      <c r="EQ5" s="47"/>
      <c r="FA5" s="201"/>
      <c r="FC5" s="47"/>
      <c r="FM5" s="201"/>
      <c r="FO5" s="47"/>
      <c r="FY5" s="201"/>
      <c r="GA5" s="47"/>
      <c r="GK5" s="201"/>
      <c r="GM5" s="47"/>
      <c r="GW5" s="201"/>
    </row>
    <row r="6" spans="3:205" s="204" customFormat="1" ht="15" customHeight="1" thickBot="1">
      <c r="C6" s="3281" t="s">
        <v>416</v>
      </c>
      <c r="D6" s="3282"/>
      <c r="E6" s="3282"/>
      <c r="F6" s="3282"/>
      <c r="G6" s="3282"/>
      <c r="H6" s="3282"/>
      <c r="I6" s="3282"/>
      <c r="J6" s="3282"/>
      <c r="K6" s="3282"/>
      <c r="L6" s="3283"/>
      <c r="N6" s="208"/>
      <c r="O6" s="3281" t="s">
        <v>416</v>
      </c>
      <c r="P6" s="3282"/>
      <c r="Q6" s="3282"/>
      <c r="R6" s="3282"/>
      <c r="S6" s="3282"/>
      <c r="T6" s="3282"/>
      <c r="U6" s="3282"/>
      <c r="V6" s="3282"/>
      <c r="W6" s="3282"/>
      <c r="X6" s="3283"/>
      <c r="AA6" s="3251" t="s">
        <v>416</v>
      </c>
      <c r="AB6" s="3252"/>
      <c r="AC6" s="3252"/>
      <c r="AD6" s="3252"/>
      <c r="AE6" s="3252"/>
      <c r="AF6" s="3252"/>
      <c r="AG6" s="3252"/>
      <c r="AH6" s="3252"/>
      <c r="AI6" s="3252"/>
      <c r="AJ6" s="3253"/>
      <c r="AM6" s="3251" t="s">
        <v>416</v>
      </c>
      <c r="AN6" s="3252"/>
      <c r="AO6" s="3252"/>
      <c r="AP6" s="3252"/>
      <c r="AQ6" s="3252"/>
      <c r="AR6" s="3252"/>
      <c r="AS6" s="3252"/>
      <c r="AT6" s="3252"/>
      <c r="AU6" s="3252"/>
      <c r="AV6" s="3253"/>
      <c r="AY6" s="3251" t="s">
        <v>416</v>
      </c>
      <c r="AZ6" s="3252"/>
      <c r="BA6" s="3252"/>
      <c r="BB6" s="3252"/>
      <c r="BC6" s="3252"/>
      <c r="BD6" s="3252"/>
      <c r="BE6" s="3252"/>
      <c r="BF6" s="3252"/>
      <c r="BG6" s="3252"/>
      <c r="BH6" s="3253"/>
      <c r="BK6" s="3251" t="s">
        <v>416</v>
      </c>
      <c r="BL6" s="3252"/>
      <c r="BM6" s="3252"/>
      <c r="BN6" s="3252"/>
      <c r="BO6" s="3252"/>
      <c r="BP6" s="3252"/>
      <c r="BQ6" s="3252"/>
      <c r="BR6" s="3252"/>
      <c r="BS6" s="3252"/>
      <c r="BT6" s="3253"/>
      <c r="BW6" s="3251" t="s">
        <v>416</v>
      </c>
      <c r="BX6" s="3252"/>
      <c r="BY6" s="3252"/>
      <c r="BZ6" s="3252"/>
      <c r="CA6" s="3252"/>
      <c r="CB6" s="3252"/>
      <c r="CC6" s="3252"/>
      <c r="CD6" s="3252"/>
      <c r="CE6" s="3252"/>
      <c r="CF6" s="3253"/>
      <c r="CI6" s="3251" t="s">
        <v>416</v>
      </c>
      <c r="CJ6" s="3252"/>
      <c r="CK6" s="3252"/>
      <c r="CL6" s="3252"/>
      <c r="CM6" s="3252"/>
      <c r="CN6" s="3252"/>
      <c r="CO6" s="3252"/>
      <c r="CP6" s="3252"/>
      <c r="CQ6" s="3252"/>
      <c r="CR6" s="3253"/>
      <c r="CU6" s="3251" t="s">
        <v>416</v>
      </c>
      <c r="CV6" s="3252"/>
      <c r="CW6" s="3252"/>
      <c r="CX6" s="3252"/>
      <c r="CY6" s="3252"/>
      <c r="CZ6" s="3252"/>
      <c r="DA6" s="3252"/>
      <c r="DB6" s="3252"/>
      <c r="DC6" s="3252"/>
      <c r="DD6" s="3253"/>
      <c r="DG6" s="3251" t="s">
        <v>416</v>
      </c>
      <c r="DH6" s="3252"/>
      <c r="DI6" s="3252"/>
      <c r="DJ6" s="3252"/>
      <c r="DK6" s="3252"/>
      <c r="DL6" s="3252"/>
      <c r="DM6" s="3252"/>
      <c r="DN6" s="3252"/>
      <c r="DO6" s="3252"/>
      <c r="DP6" s="3253"/>
      <c r="DS6" s="3251" t="s">
        <v>416</v>
      </c>
      <c r="DT6" s="3252"/>
      <c r="DU6" s="3252"/>
      <c r="DV6" s="3252"/>
      <c r="DW6" s="3252"/>
      <c r="DX6" s="3252"/>
      <c r="DY6" s="3252"/>
      <c r="DZ6" s="3252"/>
      <c r="EA6" s="3252"/>
      <c r="EB6" s="3253"/>
      <c r="EE6" s="3251" t="s">
        <v>416</v>
      </c>
      <c r="EF6" s="3252"/>
      <c r="EG6" s="3252"/>
      <c r="EH6" s="3252"/>
      <c r="EI6" s="3252"/>
      <c r="EJ6" s="3252"/>
      <c r="EK6" s="3252"/>
      <c r="EL6" s="3252"/>
      <c r="EM6" s="3252"/>
      <c r="EN6" s="3253"/>
      <c r="EQ6" s="3251" t="s">
        <v>416</v>
      </c>
      <c r="ER6" s="3252"/>
      <c r="ES6" s="3252"/>
      <c r="ET6" s="3252"/>
      <c r="EU6" s="3252"/>
      <c r="EV6" s="3252"/>
      <c r="EW6" s="3252"/>
      <c r="EX6" s="3252"/>
      <c r="EY6" s="3252"/>
      <c r="EZ6" s="3253"/>
      <c r="FC6" s="3251" t="s">
        <v>416</v>
      </c>
      <c r="FD6" s="3252"/>
      <c r="FE6" s="3252"/>
      <c r="FF6" s="3252"/>
      <c r="FG6" s="3252"/>
      <c r="FH6" s="3252"/>
      <c r="FI6" s="3252"/>
      <c r="FJ6" s="3252"/>
      <c r="FK6" s="3252"/>
      <c r="FL6" s="3253"/>
      <c r="FN6"/>
      <c r="FO6" s="3251" t="s">
        <v>416</v>
      </c>
      <c r="FP6" s="3252"/>
      <c r="FQ6" s="3252"/>
      <c r="FR6" s="3252"/>
      <c r="FS6" s="3252"/>
      <c r="FT6" s="3252"/>
      <c r="FU6" s="3252"/>
      <c r="FV6" s="3252"/>
      <c r="FW6" s="3252"/>
      <c r="FX6" s="3253"/>
      <c r="GA6" s="3251" t="s">
        <v>416</v>
      </c>
      <c r="GB6" s="3252"/>
      <c r="GC6" s="3252"/>
      <c r="GD6" s="3252"/>
      <c r="GE6" s="3252"/>
      <c r="GF6" s="3252"/>
      <c r="GG6" s="3252"/>
      <c r="GH6" s="3252"/>
      <c r="GI6" s="3252"/>
      <c r="GJ6" s="3253"/>
      <c r="GM6" s="3251" t="s">
        <v>416</v>
      </c>
      <c r="GN6" s="3252"/>
      <c r="GO6" s="3252"/>
      <c r="GP6" s="3252"/>
      <c r="GQ6" s="3252"/>
      <c r="GR6" s="3252"/>
      <c r="GS6" s="3252"/>
      <c r="GT6" s="3252"/>
      <c r="GU6" s="3252"/>
      <c r="GV6" s="3253"/>
    </row>
    <row r="7" spans="3:205" s="204" customFormat="1" ht="15" customHeight="1">
      <c r="C7" s="209">
        <v>1</v>
      </c>
      <c r="D7" s="3239" t="s">
        <v>417</v>
      </c>
      <c r="E7" s="3239"/>
      <c r="F7" s="3239"/>
      <c r="G7" s="3239"/>
      <c r="H7" s="3239"/>
      <c r="I7" s="210" t="s">
        <v>1755</v>
      </c>
      <c r="J7" s="211">
        <f>'1.1. OB'!F45</f>
        <v>604.6</v>
      </c>
      <c r="K7" s="3224" t="s">
        <v>1724</v>
      </c>
      <c r="L7" s="3225"/>
      <c r="N7" s="208"/>
      <c r="O7" s="209">
        <v>1</v>
      </c>
      <c r="P7" s="3239" t="s">
        <v>417</v>
      </c>
      <c r="Q7" s="3239"/>
      <c r="R7" s="3239"/>
      <c r="S7" s="3239"/>
      <c r="T7" s="3239"/>
      <c r="U7" s="210" t="s">
        <v>1755</v>
      </c>
      <c r="V7" s="211">
        <f>J7</f>
        <v>604.6</v>
      </c>
      <c r="W7" s="3224" t="s">
        <v>1724</v>
      </c>
      <c r="X7" s="3225"/>
      <c r="AA7" s="209">
        <v>1</v>
      </c>
      <c r="AB7" s="3177" t="s">
        <v>417</v>
      </c>
      <c r="AC7" s="3178"/>
      <c r="AD7" s="3178"/>
      <c r="AE7" s="3178"/>
      <c r="AF7" s="3179"/>
      <c r="AG7" s="210" t="s">
        <v>1755</v>
      </c>
      <c r="AH7" s="211">
        <f>'10_OZC_1'!D7</f>
        <v>604.6</v>
      </c>
      <c r="AI7" s="3143" t="s">
        <v>1724</v>
      </c>
      <c r="AJ7" s="3144"/>
      <c r="AM7" s="209">
        <v>1</v>
      </c>
      <c r="AN7" s="3177" t="s">
        <v>417</v>
      </c>
      <c r="AO7" s="3178"/>
      <c r="AP7" s="3178"/>
      <c r="AQ7" s="3178"/>
      <c r="AR7" s="3179"/>
      <c r="AS7" s="210" t="s">
        <v>1755</v>
      </c>
      <c r="AT7" s="211">
        <f>AH7</f>
        <v>604.6</v>
      </c>
      <c r="AU7" s="3143" t="s">
        <v>1724</v>
      </c>
      <c r="AV7" s="3144"/>
      <c r="AY7" s="209">
        <v>1</v>
      </c>
      <c r="AZ7" s="3177" t="s">
        <v>417</v>
      </c>
      <c r="BA7" s="3178"/>
      <c r="BB7" s="3178"/>
      <c r="BC7" s="3178"/>
      <c r="BD7" s="3179"/>
      <c r="BE7" s="210" t="s">
        <v>1755</v>
      </c>
      <c r="BF7" s="211">
        <f>AT7</f>
        <v>604.6</v>
      </c>
      <c r="BG7" s="3143" t="s">
        <v>1724</v>
      </c>
      <c r="BH7" s="3144"/>
      <c r="BK7" s="209">
        <v>1</v>
      </c>
      <c r="BL7" s="3177" t="s">
        <v>417</v>
      </c>
      <c r="BM7" s="3178"/>
      <c r="BN7" s="3178"/>
      <c r="BO7" s="3178"/>
      <c r="BP7" s="3179"/>
      <c r="BQ7" s="210" t="s">
        <v>1755</v>
      </c>
      <c r="BR7" s="211">
        <f>BF7</f>
        <v>604.6</v>
      </c>
      <c r="BS7" s="3143" t="s">
        <v>1724</v>
      </c>
      <c r="BT7" s="3144"/>
      <c r="BW7" s="209">
        <v>1</v>
      </c>
      <c r="BX7" s="3177" t="s">
        <v>417</v>
      </c>
      <c r="BY7" s="3178"/>
      <c r="BZ7" s="3178"/>
      <c r="CA7" s="3178"/>
      <c r="CB7" s="3179"/>
      <c r="CC7" s="210" t="s">
        <v>1755</v>
      </c>
      <c r="CD7" s="211">
        <f>BR7</f>
        <v>604.6</v>
      </c>
      <c r="CE7" s="3143" t="s">
        <v>1724</v>
      </c>
      <c r="CF7" s="3144"/>
      <c r="CI7" s="209">
        <v>1</v>
      </c>
      <c r="CJ7" s="3177" t="s">
        <v>417</v>
      </c>
      <c r="CK7" s="3178"/>
      <c r="CL7" s="3178"/>
      <c r="CM7" s="3178"/>
      <c r="CN7" s="3179"/>
      <c r="CO7" s="210" t="s">
        <v>1755</v>
      </c>
      <c r="CP7" s="211">
        <f>CD7</f>
        <v>604.6</v>
      </c>
      <c r="CQ7" s="3143" t="s">
        <v>1724</v>
      </c>
      <c r="CR7" s="3144"/>
      <c r="CU7" s="209">
        <v>1</v>
      </c>
      <c r="CV7" s="3177" t="s">
        <v>417</v>
      </c>
      <c r="CW7" s="3178"/>
      <c r="CX7" s="3178"/>
      <c r="CY7" s="3178"/>
      <c r="CZ7" s="3179"/>
      <c r="DA7" s="210" t="s">
        <v>1755</v>
      </c>
      <c r="DB7" s="211">
        <f>CP7</f>
        <v>604.6</v>
      </c>
      <c r="DC7" s="3143" t="s">
        <v>1724</v>
      </c>
      <c r="DD7" s="3144"/>
      <c r="DG7" s="209">
        <v>1</v>
      </c>
      <c r="DH7" s="3177" t="s">
        <v>417</v>
      </c>
      <c r="DI7" s="3178"/>
      <c r="DJ7" s="3178"/>
      <c r="DK7" s="3178"/>
      <c r="DL7" s="3179"/>
      <c r="DM7" s="210" t="s">
        <v>1755</v>
      </c>
      <c r="DN7" s="211">
        <f>DB7</f>
        <v>604.6</v>
      </c>
      <c r="DO7" s="3143" t="s">
        <v>1724</v>
      </c>
      <c r="DP7" s="3144"/>
      <c r="DS7" s="209">
        <v>1</v>
      </c>
      <c r="DT7" s="3177" t="s">
        <v>417</v>
      </c>
      <c r="DU7" s="3178"/>
      <c r="DV7" s="3178"/>
      <c r="DW7" s="3178"/>
      <c r="DX7" s="3179"/>
      <c r="DY7" s="210" t="s">
        <v>1755</v>
      </c>
      <c r="DZ7" s="211">
        <f>DN7</f>
        <v>604.6</v>
      </c>
      <c r="EA7" s="3143" t="s">
        <v>1724</v>
      </c>
      <c r="EB7" s="3144"/>
      <c r="EE7" s="209">
        <v>1</v>
      </c>
      <c r="EF7" s="3177" t="s">
        <v>417</v>
      </c>
      <c r="EG7" s="3178"/>
      <c r="EH7" s="3178"/>
      <c r="EI7" s="3178"/>
      <c r="EJ7" s="3179"/>
      <c r="EK7" s="210" t="s">
        <v>1755</v>
      </c>
      <c r="EL7" s="211">
        <f>DZ7</f>
        <v>604.6</v>
      </c>
      <c r="EM7" s="3143" t="s">
        <v>1724</v>
      </c>
      <c r="EN7" s="3144"/>
      <c r="EQ7" s="209">
        <v>1</v>
      </c>
      <c r="ER7" s="3177" t="s">
        <v>417</v>
      </c>
      <c r="ES7" s="3178"/>
      <c r="ET7" s="3178"/>
      <c r="EU7" s="3178"/>
      <c r="EV7" s="3179"/>
      <c r="EW7" s="210" t="s">
        <v>1755</v>
      </c>
      <c r="EX7" s="211">
        <f>EL7</f>
        <v>604.6</v>
      </c>
      <c r="EY7" s="3143" t="s">
        <v>1724</v>
      </c>
      <c r="EZ7" s="3144"/>
      <c r="FC7" s="209">
        <v>1</v>
      </c>
      <c r="FD7" s="3177" t="s">
        <v>417</v>
      </c>
      <c r="FE7" s="3178"/>
      <c r="FF7" s="3178"/>
      <c r="FG7" s="3178"/>
      <c r="FH7" s="3179"/>
      <c r="FI7" s="210" t="s">
        <v>1755</v>
      </c>
      <c r="FJ7" s="211">
        <f>EX7</f>
        <v>604.6</v>
      </c>
      <c r="FK7" s="3143" t="s">
        <v>1724</v>
      </c>
      <c r="FL7" s="3144"/>
      <c r="FN7"/>
      <c r="FO7" s="209">
        <v>1</v>
      </c>
      <c r="FP7" s="3177" t="s">
        <v>417</v>
      </c>
      <c r="FQ7" s="3178"/>
      <c r="FR7" s="3178"/>
      <c r="FS7" s="3178"/>
      <c r="FT7" s="3179"/>
      <c r="FU7" s="210" t="s">
        <v>1755</v>
      </c>
      <c r="FV7" s="211">
        <f>FJ7</f>
        <v>604.6</v>
      </c>
      <c r="FW7" s="3143" t="s">
        <v>1724</v>
      </c>
      <c r="FX7" s="3144"/>
      <c r="GA7" s="209">
        <v>1</v>
      </c>
      <c r="GB7" s="3177" t="s">
        <v>417</v>
      </c>
      <c r="GC7" s="3178"/>
      <c r="GD7" s="3178"/>
      <c r="GE7" s="3178"/>
      <c r="GF7" s="3179"/>
      <c r="GG7" s="210" t="s">
        <v>1755</v>
      </c>
      <c r="GH7" s="211">
        <f>FV7</f>
        <v>604.6</v>
      </c>
      <c r="GI7" s="3143" t="s">
        <v>1724</v>
      </c>
      <c r="GJ7" s="3144"/>
      <c r="GM7" s="209">
        <v>1</v>
      </c>
      <c r="GN7" s="3177" t="s">
        <v>417</v>
      </c>
      <c r="GO7" s="3178"/>
      <c r="GP7" s="3178"/>
      <c r="GQ7" s="3178"/>
      <c r="GR7" s="3179"/>
      <c r="GS7" s="210" t="s">
        <v>1755</v>
      </c>
      <c r="GT7" s="211">
        <f>GH7</f>
        <v>604.6</v>
      </c>
      <c r="GU7" s="3143" t="s">
        <v>1724</v>
      </c>
      <c r="GV7" s="3144"/>
    </row>
    <row r="8" spans="3:205" s="204" customFormat="1" ht="15" customHeight="1">
      <c r="C8" s="213">
        <v>2</v>
      </c>
      <c r="D8" s="3240" t="s">
        <v>418</v>
      </c>
      <c r="E8" s="3240"/>
      <c r="F8" s="3240"/>
      <c r="G8" s="3240"/>
      <c r="H8" s="3240"/>
      <c r="I8" s="214" t="s">
        <v>1756</v>
      </c>
      <c r="J8" s="215">
        <f>'1.1. OB'!G52</f>
        <v>0</v>
      </c>
      <c r="K8" s="3226" t="s">
        <v>1724</v>
      </c>
      <c r="L8" s="3269"/>
      <c r="N8" s="208"/>
      <c r="O8" s="213">
        <v>2</v>
      </c>
      <c r="P8" s="3240" t="s">
        <v>418</v>
      </c>
      <c r="Q8" s="3240"/>
      <c r="R8" s="3240"/>
      <c r="S8" s="3240"/>
      <c r="T8" s="3240"/>
      <c r="U8" s="214" t="s">
        <v>1756</v>
      </c>
      <c r="V8" s="215">
        <f>J8</f>
        <v>0</v>
      </c>
      <c r="W8" s="3226" t="s">
        <v>1724</v>
      </c>
      <c r="X8" s="3269"/>
      <c r="AA8" s="213">
        <v>2</v>
      </c>
      <c r="AB8" s="3214" t="s">
        <v>418</v>
      </c>
      <c r="AC8" s="3215"/>
      <c r="AD8" s="3215"/>
      <c r="AE8" s="3215"/>
      <c r="AF8" s="3216"/>
      <c r="AG8" s="214" t="s">
        <v>1756</v>
      </c>
      <c r="AH8" s="215">
        <f>V8</f>
        <v>0</v>
      </c>
      <c r="AI8" s="3148" t="s">
        <v>1724</v>
      </c>
      <c r="AJ8" s="3149"/>
      <c r="AM8" s="213">
        <v>2</v>
      </c>
      <c r="AN8" s="3214" t="s">
        <v>418</v>
      </c>
      <c r="AO8" s="3215"/>
      <c r="AP8" s="3215"/>
      <c r="AQ8" s="3215"/>
      <c r="AR8" s="3216"/>
      <c r="AS8" s="214" t="s">
        <v>1756</v>
      </c>
      <c r="AT8" s="215">
        <f>AH8</f>
        <v>0</v>
      </c>
      <c r="AU8" s="3148" t="s">
        <v>1724</v>
      </c>
      <c r="AV8" s="3149"/>
      <c r="AY8" s="213">
        <v>2</v>
      </c>
      <c r="AZ8" s="3214" t="s">
        <v>418</v>
      </c>
      <c r="BA8" s="3215"/>
      <c r="BB8" s="3215"/>
      <c r="BC8" s="3215"/>
      <c r="BD8" s="3216"/>
      <c r="BE8" s="214" t="s">
        <v>1756</v>
      </c>
      <c r="BF8" s="215">
        <f>'1.1. OB'!O52</f>
        <v>0</v>
      </c>
      <c r="BG8" s="3148" t="s">
        <v>1724</v>
      </c>
      <c r="BH8" s="3149"/>
      <c r="BK8" s="213">
        <v>2</v>
      </c>
      <c r="BL8" s="3214" t="s">
        <v>418</v>
      </c>
      <c r="BM8" s="3215"/>
      <c r="BN8" s="3215"/>
      <c r="BO8" s="3215"/>
      <c r="BP8" s="3216"/>
      <c r="BQ8" s="214" t="s">
        <v>1756</v>
      </c>
      <c r="BR8" s="215">
        <f>BF8</f>
        <v>0</v>
      </c>
      <c r="BS8" s="3148" t="s">
        <v>1724</v>
      </c>
      <c r="BT8" s="3149"/>
      <c r="BW8" s="213">
        <v>2</v>
      </c>
      <c r="BX8" s="3214" t="s">
        <v>418</v>
      </c>
      <c r="BY8" s="3215"/>
      <c r="BZ8" s="3215"/>
      <c r="CA8" s="3215"/>
      <c r="CB8" s="3216"/>
      <c r="CC8" s="214" t="s">
        <v>1756</v>
      </c>
      <c r="CD8" s="215">
        <f>BR8</f>
        <v>0</v>
      </c>
      <c r="CE8" s="3148" t="s">
        <v>1724</v>
      </c>
      <c r="CF8" s="3149"/>
      <c r="CI8" s="213">
        <v>2</v>
      </c>
      <c r="CJ8" s="3214" t="s">
        <v>418</v>
      </c>
      <c r="CK8" s="3215"/>
      <c r="CL8" s="3215"/>
      <c r="CM8" s="3215"/>
      <c r="CN8" s="3216"/>
      <c r="CO8" s="214" t="s">
        <v>1756</v>
      </c>
      <c r="CP8" s="215">
        <f>CD8</f>
        <v>0</v>
      </c>
      <c r="CQ8" s="3148" t="s">
        <v>1724</v>
      </c>
      <c r="CR8" s="3149"/>
      <c r="CU8" s="213">
        <v>2</v>
      </c>
      <c r="CV8" s="3214" t="s">
        <v>418</v>
      </c>
      <c r="CW8" s="3215"/>
      <c r="CX8" s="3215"/>
      <c r="CY8" s="3215"/>
      <c r="CZ8" s="3216"/>
      <c r="DA8" s="214" t="s">
        <v>1756</v>
      </c>
      <c r="DB8" s="215">
        <f>CP8</f>
        <v>0</v>
      </c>
      <c r="DC8" s="3148" t="s">
        <v>1724</v>
      </c>
      <c r="DD8" s="3149"/>
      <c r="DG8" s="213">
        <v>2</v>
      </c>
      <c r="DH8" s="3214" t="s">
        <v>418</v>
      </c>
      <c r="DI8" s="3215"/>
      <c r="DJ8" s="3215"/>
      <c r="DK8" s="3215"/>
      <c r="DL8" s="3216"/>
      <c r="DM8" s="214" t="s">
        <v>1756</v>
      </c>
      <c r="DN8" s="215">
        <f>DB8</f>
        <v>0</v>
      </c>
      <c r="DO8" s="3148" t="s">
        <v>1724</v>
      </c>
      <c r="DP8" s="3149"/>
      <c r="DS8" s="213">
        <v>2</v>
      </c>
      <c r="DT8" s="3214" t="s">
        <v>418</v>
      </c>
      <c r="DU8" s="3215"/>
      <c r="DV8" s="3215"/>
      <c r="DW8" s="3215"/>
      <c r="DX8" s="3216"/>
      <c r="DY8" s="214" t="s">
        <v>1756</v>
      </c>
      <c r="DZ8" s="215">
        <f>DN8</f>
        <v>0</v>
      </c>
      <c r="EA8" s="3148" t="s">
        <v>1724</v>
      </c>
      <c r="EB8" s="3149"/>
      <c r="EE8" s="213">
        <v>2</v>
      </c>
      <c r="EF8" s="3214" t="s">
        <v>418</v>
      </c>
      <c r="EG8" s="3215"/>
      <c r="EH8" s="3215"/>
      <c r="EI8" s="3215"/>
      <c r="EJ8" s="3216"/>
      <c r="EK8" s="214" t="s">
        <v>1756</v>
      </c>
      <c r="EL8" s="215">
        <f>DZ8</f>
        <v>0</v>
      </c>
      <c r="EM8" s="3148" t="s">
        <v>1724</v>
      </c>
      <c r="EN8" s="3149"/>
      <c r="EQ8" s="213">
        <v>2</v>
      </c>
      <c r="ER8" s="3214" t="s">
        <v>418</v>
      </c>
      <c r="ES8" s="3215"/>
      <c r="ET8" s="3215"/>
      <c r="EU8" s="3215"/>
      <c r="EV8" s="3216"/>
      <c r="EW8" s="214" t="s">
        <v>1756</v>
      </c>
      <c r="EX8" s="215">
        <f>EL8</f>
        <v>0</v>
      </c>
      <c r="EY8" s="3148" t="s">
        <v>1724</v>
      </c>
      <c r="EZ8" s="3149"/>
      <c r="FC8" s="213">
        <v>2</v>
      </c>
      <c r="FD8" s="3214" t="s">
        <v>418</v>
      </c>
      <c r="FE8" s="3215"/>
      <c r="FF8" s="3215"/>
      <c r="FG8" s="3215"/>
      <c r="FH8" s="3216"/>
      <c r="FI8" s="214" t="s">
        <v>1756</v>
      </c>
      <c r="FJ8" s="215">
        <f>EX8</f>
        <v>0</v>
      </c>
      <c r="FK8" s="3148" t="s">
        <v>1724</v>
      </c>
      <c r="FL8" s="3149"/>
      <c r="FN8"/>
      <c r="FO8" s="213">
        <v>2</v>
      </c>
      <c r="FP8" s="3214" t="s">
        <v>418</v>
      </c>
      <c r="FQ8" s="3215"/>
      <c r="FR8" s="3215"/>
      <c r="FS8" s="3215"/>
      <c r="FT8" s="3216"/>
      <c r="FU8" s="214" t="s">
        <v>1756</v>
      </c>
      <c r="FV8" s="215">
        <f>FJ8</f>
        <v>0</v>
      </c>
      <c r="FW8" s="3148" t="s">
        <v>1724</v>
      </c>
      <c r="FX8" s="3149"/>
      <c r="GA8" s="213">
        <v>2</v>
      </c>
      <c r="GB8" s="3214" t="s">
        <v>418</v>
      </c>
      <c r="GC8" s="3215"/>
      <c r="GD8" s="3215"/>
      <c r="GE8" s="3215"/>
      <c r="GF8" s="3216"/>
      <c r="GG8" s="214" t="s">
        <v>1756</v>
      </c>
      <c r="GH8" s="215">
        <f>FV8</f>
        <v>0</v>
      </c>
      <c r="GI8" s="3148" t="s">
        <v>1724</v>
      </c>
      <c r="GJ8" s="3149"/>
      <c r="GM8" s="213">
        <v>2</v>
      </c>
      <c r="GN8" s="3214" t="s">
        <v>418</v>
      </c>
      <c r="GO8" s="3215"/>
      <c r="GP8" s="3215"/>
      <c r="GQ8" s="3215"/>
      <c r="GR8" s="3216"/>
      <c r="GS8" s="214" t="s">
        <v>1756</v>
      </c>
      <c r="GT8" s="215">
        <f>GH8</f>
        <v>0</v>
      </c>
      <c r="GU8" s="3148" t="s">
        <v>1724</v>
      </c>
      <c r="GV8" s="3149"/>
    </row>
    <row r="9" spans="3:205" s="204" customFormat="1" ht="15" customHeight="1">
      <c r="C9" s="213">
        <v>3</v>
      </c>
      <c r="D9" s="3240" t="s">
        <v>419</v>
      </c>
      <c r="E9" s="3240"/>
      <c r="F9" s="3240"/>
      <c r="G9" s="3240"/>
      <c r="H9" s="3240"/>
      <c r="I9" s="214" t="s">
        <v>1757</v>
      </c>
      <c r="J9" s="215">
        <f>'1.1. OB'!G54</f>
        <v>0</v>
      </c>
      <c r="K9" s="3226" t="s">
        <v>1724</v>
      </c>
      <c r="L9" s="3269"/>
      <c r="N9" s="208"/>
      <c r="O9" s="213">
        <v>3</v>
      </c>
      <c r="P9" s="3240" t="s">
        <v>419</v>
      </c>
      <c r="Q9" s="3240"/>
      <c r="R9" s="3240"/>
      <c r="S9" s="3240"/>
      <c r="T9" s="3240"/>
      <c r="U9" s="214" t="s">
        <v>1757</v>
      </c>
      <c r="V9" s="215">
        <f>J9</f>
        <v>0</v>
      </c>
      <c r="W9" s="3226" t="s">
        <v>1724</v>
      </c>
      <c r="X9" s="3269"/>
      <c r="AA9" s="213">
        <v>3</v>
      </c>
      <c r="AB9" s="3214" t="s">
        <v>419</v>
      </c>
      <c r="AC9" s="3215"/>
      <c r="AD9" s="3215"/>
      <c r="AE9" s="3215"/>
      <c r="AF9" s="3216"/>
      <c r="AG9" s="214" t="s">
        <v>1757</v>
      </c>
      <c r="AH9" s="215">
        <f>V9</f>
        <v>0</v>
      </c>
      <c r="AI9" s="3148" t="s">
        <v>1724</v>
      </c>
      <c r="AJ9" s="3149"/>
      <c r="AM9" s="213">
        <v>3</v>
      </c>
      <c r="AN9" s="3214" t="s">
        <v>419</v>
      </c>
      <c r="AO9" s="3215"/>
      <c r="AP9" s="3215"/>
      <c r="AQ9" s="3215"/>
      <c r="AR9" s="3216"/>
      <c r="AS9" s="214" t="s">
        <v>1757</v>
      </c>
      <c r="AT9" s="215">
        <f>'1.1. OB'!O54</f>
        <v>0</v>
      </c>
      <c r="AU9" s="3148" t="s">
        <v>1724</v>
      </c>
      <c r="AV9" s="3149"/>
      <c r="AY9" s="213">
        <v>3</v>
      </c>
      <c r="AZ9" s="3214" t="s">
        <v>419</v>
      </c>
      <c r="BA9" s="3215"/>
      <c r="BB9" s="3215"/>
      <c r="BC9" s="3215"/>
      <c r="BD9" s="3216"/>
      <c r="BE9" s="214" t="s">
        <v>1757</v>
      </c>
      <c r="BF9" s="215">
        <f>AT9</f>
        <v>0</v>
      </c>
      <c r="BG9" s="3148" t="s">
        <v>1724</v>
      </c>
      <c r="BH9" s="3149"/>
      <c r="BK9" s="213">
        <v>3</v>
      </c>
      <c r="BL9" s="3214" t="s">
        <v>419</v>
      </c>
      <c r="BM9" s="3215"/>
      <c r="BN9" s="3215"/>
      <c r="BO9" s="3215"/>
      <c r="BP9" s="3216"/>
      <c r="BQ9" s="214" t="s">
        <v>1757</v>
      </c>
      <c r="BR9" s="215">
        <f>BF9</f>
        <v>0</v>
      </c>
      <c r="BS9" s="3148" t="s">
        <v>1724</v>
      </c>
      <c r="BT9" s="3149"/>
      <c r="BW9" s="213">
        <v>3</v>
      </c>
      <c r="BX9" s="3214" t="s">
        <v>419</v>
      </c>
      <c r="BY9" s="3215"/>
      <c r="BZ9" s="3215"/>
      <c r="CA9" s="3215"/>
      <c r="CB9" s="3216"/>
      <c r="CC9" s="214" t="s">
        <v>1757</v>
      </c>
      <c r="CD9" s="215">
        <f>BR9</f>
        <v>0</v>
      </c>
      <c r="CE9" s="3148" t="s">
        <v>1724</v>
      </c>
      <c r="CF9" s="3149"/>
      <c r="CI9" s="213">
        <v>3</v>
      </c>
      <c r="CJ9" s="3214" t="s">
        <v>419</v>
      </c>
      <c r="CK9" s="3215"/>
      <c r="CL9" s="3215"/>
      <c r="CM9" s="3215"/>
      <c r="CN9" s="3216"/>
      <c r="CO9" s="214" t="s">
        <v>1757</v>
      </c>
      <c r="CP9" s="215">
        <f>CD9</f>
        <v>0</v>
      </c>
      <c r="CQ9" s="3148" t="s">
        <v>1724</v>
      </c>
      <c r="CR9" s="3149"/>
      <c r="CU9" s="213">
        <v>3</v>
      </c>
      <c r="CV9" s="3214" t="s">
        <v>419</v>
      </c>
      <c r="CW9" s="3215"/>
      <c r="CX9" s="3215"/>
      <c r="CY9" s="3215"/>
      <c r="CZ9" s="3216"/>
      <c r="DA9" s="214" t="s">
        <v>1757</v>
      </c>
      <c r="DB9" s="215">
        <f>CP9</f>
        <v>0</v>
      </c>
      <c r="DC9" s="3148" t="s">
        <v>1724</v>
      </c>
      <c r="DD9" s="3149"/>
      <c r="DG9" s="213">
        <v>3</v>
      </c>
      <c r="DH9" s="3214" t="s">
        <v>419</v>
      </c>
      <c r="DI9" s="3215"/>
      <c r="DJ9" s="3215"/>
      <c r="DK9" s="3215"/>
      <c r="DL9" s="3216"/>
      <c r="DM9" s="214" t="s">
        <v>1757</v>
      </c>
      <c r="DN9" s="215">
        <f>DB9</f>
        <v>0</v>
      </c>
      <c r="DO9" s="3148" t="s">
        <v>1724</v>
      </c>
      <c r="DP9" s="3149"/>
      <c r="DS9" s="213">
        <v>3</v>
      </c>
      <c r="DT9" s="3214" t="s">
        <v>419</v>
      </c>
      <c r="DU9" s="3215"/>
      <c r="DV9" s="3215"/>
      <c r="DW9" s="3215"/>
      <c r="DX9" s="3216"/>
      <c r="DY9" s="214" t="s">
        <v>1757</v>
      </c>
      <c r="DZ9" s="215">
        <f>DN9</f>
        <v>0</v>
      </c>
      <c r="EA9" s="3148" t="s">
        <v>1724</v>
      </c>
      <c r="EB9" s="3149"/>
      <c r="EE9" s="213">
        <v>3</v>
      </c>
      <c r="EF9" s="3214" t="s">
        <v>419</v>
      </c>
      <c r="EG9" s="3215"/>
      <c r="EH9" s="3215"/>
      <c r="EI9" s="3215"/>
      <c r="EJ9" s="3216"/>
      <c r="EK9" s="214" t="s">
        <v>1757</v>
      </c>
      <c r="EL9" s="215">
        <f>DZ9</f>
        <v>0</v>
      </c>
      <c r="EM9" s="3148" t="s">
        <v>1724</v>
      </c>
      <c r="EN9" s="3149"/>
      <c r="EQ9" s="213">
        <v>3</v>
      </c>
      <c r="ER9" s="3214" t="s">
        <v>419</v>
      </c>
      <c r="ES9" s="3215"/>
      <c r="ET9" s="3215"/>
      <c r="EU9" s="3215"/>
      <c r="EV9" s="3216"/>
      <c r="EW9" s="214" t="s">
        <v>1757</v>
      </c>
      <c r="EX9" s="215">
        <f>EL9</f>
        <v>0</v>
      </c>
      <c r="EY9" s="3148" t="s">
        <v>1724</v>
      </c>
      <c r="EZ9" s="3149"/>
      <c r="FC9" s="213">
        <v>3</v>
      </c>
      <c r="FD9" s="3214" t="s">
        <v>419</v>
      </c>
      <c r="FE9" s="3215"/>
      <c r="FF9" s="3215"/>
      <c r="FG9" s="3215"/>
      <c r="FH9" s="3216"/>
      <c r="FI9" s="214" t="s">
        <v>1757</v>
      </c>
      <c r="FJ9" s="215">
        <f>EX9</f>
        <v>0</v>
      </c>
      <c r="FK9" s="3148" t="s">
        <v>1724</v>
      </c>
      <c r="FL9" s="3149"/>
      <c r="FN9"/>
      <c r="FO9" s="213">
        <v>3</v>
      </c>
      <c r="FP9" s="3214" t="s">
        <v>419</v>
      </c>
      <c r="FQ9" s="3215"/>
      <c r="FR9" s="3215"/>
      <c r="FS9" s="3215"/>
      <c r="FT9" s="3216"/>
      <c r="FU9" s="214" t="s">
        <v>1757</v>
      </c>
      <c r="FV9" s="215">
        <f>FJ9</f>
        <v>0</v>
      </c>
      <c r="FW9" s="3148" t="s">
        <v>1724</v>
      </c>
      <c r="FX9" s="3149"/>
      <c r="GA9" s="213">
        <v>3</v>
      </c>
      <c r="GB9" s="3214" t="s">
        <v>419</v>
      </c>
      <c r="GC9" s="3215"/>
      <c r="GD9" s="3215"/>
      <c r="GE9" s="3215"/>
      <c r="GF9" s="3216"/>
      <c r="GG9" s="214" t="s">
        <v>1757</v>
      </c>
      <c r="GH9" s="215">
        <f>FV9</f>
        <v>0</v>
      </c>
      <c r="GI9" s="3148" t="s">
        <v>1724</v>
      </c>
      <c r="GJ9" s="3149"/>
      <c r="GM9" s="213">
        <v>3</v>
      </c>
      <c r="GN9" s="3214" t="s">
        <v>419</v>
      </c>
      <c r="GO9" s="3215"/>
      <c r="GP9" s="3215"/>
      <c r="GQ9" s="3215"/>
      <c r="GR9" s="3216"/>
      <c r="GS9" s="214" t="s">
        <v>1757</v>
      </c>
      <c r="GT9" s="215">
        <f>GH9</f>
        <v>0</v>
      </c>
      <c r="GU9" s="3148" t="s">
        <v>1724</v>
      </c>
      <c r="GV9" s="3149"/>
    </row>
    <row r="10" spans="3:205" s="204" customFormat="1" ht="15" customHeight="1" thickBot="1">
      <c r="C10" s="220">
        <v>4</v>
      </c>
      <c r="D10" s="3238" t="s">
        <v>420</v>
      </c>
      <c r="E10" s="3238"/>
      <c r="F10" s="3238"/>
      <c r="G10" s="3238"/>
      <c r="H10" s="3238"/>
      <c r="I10" s="222" t="s">
        <v>1758</v>
      </c>
      <c r="J10" s="221">
        <f>'1.1. OB'!H45</f>
        <v>1609.1</v>
      </c>
      <c r="K10" s="3231" t="s">
        <v>1759</v>
      </c>
      <c r="L10" s="3270"/>
      <c r="N10" s="208"/>
      <c r="O10" s="220">
        <v>4</v>
      </c>
      <c r="P10" s="3238" t="s">
        <v>420</v>
      </c>
      <c r="Q10" s="3238"/>
      <c r="R10" s="3238"/>
      <c r="S10" s="3238"/>
      <c r="T10" s="3238"/>
      <c r="U10" s="222" t="s">
        <v>1758</v>
      </c>
      <c r="V10" s="221">
        <f>J10</f>
        <v>1609.1</v>
      </c>
      <c r="W10" s="3231" t="s">
        <v>1759</v>
      </c>
      <c r="X10" s="3270"/>
      <c r="AA10" s="220">
        <v>4</v>
      </c>
      <c r="AB10" s="3217" t="s">
        <v>420</v>
      </c>
      <c r="AC10" s="3218"/>
      <c r="AD10" s="3218"/>
      <c r="AE10" s="3218"/>
      <c r="AF10" s="3219"/>
      <c r="AG10" s="222" t="s">
        <v>1758</v>
      </c>
      <c r="AH10" s="221">
        <f>'10_OZC_1'!I13</f>
        <v>0</v>
      </c>
      <c r="AI10" s="3153" t="s">
        <v>1759</v>
      </c>
      <c r="AJ10" s="3154"/>
      <c r="AM10" s="220">
        <v>4</v>
      </c>
      <c r="AN10" s="3217" t="s">
        <v>420</v>
      </c>
      <c r="AO10" s="3218"/>
      <c r="AP10" s="3218"/>
      <c r="AQ10" s="3218"/>
      <c r="AR10" s="3219"/>
      <c r="AS10" s="222" t="s">
        <v>1758</v>
      </c>
      <c r="AT10" s="221">
        <f>AH10</f>
        <v>0</v>
      </c>
      <c r="AU10" s="3153" t="s">
        <v>1759</v>
      </c>
      <c r="AV10" s="3154"/>
      <c r="AY10" s="220">
        <v>4</v>
      </c>
      <c r="AZ10" s="3217" t="s">
        <v>420</v>
      </c>
      <c r="BA10" s="3218"/>
      <c r="BB10" s="3218"/>
      <c r="BC10" s="3218"/>
      <c r="BD10" s="3219"/>
      <c r="BE10" s="222" t="s">
        <v>1758</v>
      </c>
      <c r="BF10" s="221">
        <f>AT10</f>
        <v>0</v>
      </c>
      <c r="BG10" s="3153" t="s">
        <v>1759</v>
      </c>
      <c r="BH10" s="3154"/>
      <c r="BK10" s="220">
        <v>4</v>
      </c>
      <c r="BL10" s="3217" t="s">
        <v>420</v>
      </c>
      <c r="BM10" s="3218"/>
      <c r="BN10" s="3218"/>
      <c r="BO10" s="3218"/>
      <c r="BP10" s="3219"/>
      <c r="BQ10" s="222" t="s">
        <v>1758</v>
      </c>
      <c r="BR10" s="221">
        <f>BF10</f>
        <v>0</v>
      </c>
      <c r="BS10" s="3153" t="s">
        <v>1759</v>
      </c>
      <c r="BT10" s="3154"/>
      <c r="BW10" s="220">
        <v>4</v>
      </c>
      <c r="BX10" s="3217" t="s">
        <v>420</v>
      </c>
      <c r="BY10" s="3218"/>
      <c r="BZ10" s="3218"/>
      <c r="CA10" s="3218"/>
      <c r="CB10" s="3219"/>
      <c r="CC10" s="222" t="s">
        <v>1758</v>
      </c>
      <c r="CD10" s="221">
        <f>BR10</f>
        <v>0</v>
      </c>
      <c r="CE10" s="3153" t="s">
        <v>1759</v>
      </c>
      <c r="CF10" s="3154"/>
      <c r="CI10" s="220">
        <v>4</v>
      </c>
      <c r="CJ10" s="3217" t="s">
        <v>420</v>
      </c>
      <c r="CK10" s="3218"/>
      <c r="CL10" s="3218"/>
      <c r="CM10" s="3218"/>
      <c r="CN10" s="3219"/>
      <c r="CO10" s="222" t="s">
        <v>1758</v>
      </c>
      <c r="CP10" s="221">
        <f>CD10</f>
        <v>0</v>
      </c>
      <c r="CQ10" s="3153" t="s">
        <v>1759</v>
      </c>
      <c r="CR10" s="3154"/>
      <c r="CU10" s="220">
        <v>4</v>
      </c>
      <c r="CV10" s="3217" t="s">
        <v>420</v>
      </c>
      <c r="CW10" s="3218"/>
      <c r="CX10" s="3218"/>
      <c r="CY10" s="3218"/>
      <c r="CZ10" s="3219"/>
      <c r="DA10" s="222" t="s">
        <v>1758</v>
      </c>
      <c r="DB10" s="221">
        <f>CP10</f>
        <v>0</v>
      </c>
      <c r="DC10" s="3153" t="s">
        <v>1759</v>
      </c>
      <c r="DD10" s="3154"/>
      <c r="DG10" s="220">
        <v>4</v>
      </c>
      <c r="DH10" s="3217" t="s">
        <v>420</v>
      </c>
      <c r="DI10" s="3218"/>
      <c r="DJ10" s="3218"/>
      <c r="DK10" s="3218"/>
      <c r="DL10" s="3219"/>
      <c r="DM10" s="222" t="s">
        <v>1758</v>
      </c>
      <c r="DN10" s="221">
        <f>DB10</f>
        <v>0</v>
      </c>
      <c r="DO10" s="3153" t="s">
        <v>1759</v>
      </c>
      <c r="DP10" s="3154"/>
      <c r="DS10" s="220">
        <v>4</v>
      </c>
      <c r="DT10" s="3217" t="s">
        <v>420</v>
      </c>
      <c r="DU10" s="3218"/>
      <c r="DV10" s="3218"/>
      <c r="DW10" s="3218"/>
      <c r="DX10" s="3219"/>
      <c r="DY10" s="222" t="s">
        <v>1758</v>
      </c>
      <c r="DZ10" s="221">
        <f>DN10</f>
        <v>0</v>
      </c>
      <c r="EA10" s="3153" t="s">
        <v>1759</v>
      </c>
      <c r="EB10" s="3154"/>
      <c r="EE10" s="220">
        <v>4</v>
      </c>
      <c r="EF10" s="3217" t="s">
        <v>420</v>
      </c>
      <c r="EG10" s="3218"/>
      <c r="EH10" s="3218"/>
      <c r="EI10" s="3218"/>
      <c r="EJ10" s="3219"/>
      <c r="EK10" s="222" t="s">
        <v>1758</v>
      </c>
      <c r="EL10" s="221">
        <f>DZ10</f>
        <v>0</v>
      </c>
      <c r="EM10" s="3153" t="s">
        <v>1759</v>
      </c>
      <c r="EN10" s="3154"/>
      <c r="EQ10" s="220">
        <v>4</v>
      </c>
      <c r="ER10" s="3217" t="s">
        <v>420</v>
      </c>
      <c r="ES10" s="3218"/>
      <c r="ET10" s="3218"/>
      <c r="EU10" s="3218"/>
      <c r="EV10" s="3219"/>
      <c r="EW10" s="222" t="s">
        <v>1758</v>
      </c>
      <c r="EX10" s="221">
        <f>EL10</f>
        <v>0</v>
      </c>
      <c r="EY10" s="3153" t="s">
        <v>1759</v>
      </c>
      <c r="EZ10" s="3154"/>
      <c r="FC10" s="220">
        <v>4</v>
      </c>
      <c r="FD10" s="3217" t="s">
        <v>420</v>
      </c>
      <c r="FE10" s="3218"/>
      <c r="FF10" s="3218"/>
      <c r="FG10" s="3218"/>
      <c r="FH10" s="3219"/>
      <c r="FI10" s="222" t="s">
        <v>1758</v>
      </c>
      <c r="FJ10" s="221">
        <f>EX10</f>
        <v>0</v>
      </c>
      <c r="FK10" s="3153" t="s">
        <v>1759</v>
      </c>
      <c r="FL10" s="3154"/>
      <c r="FN10"/>
      <c r="FO10" s="220">
        <v>4</v>
      </c>
      <c r="FP10" s="3217" t="s">
        <v>420</v>
      </c>
      <c r="FQ10" s="3218"/>
      <c r="FR10" s="3218"/>
      <c r="FS10" s="3218"/>
      <c r="FT10" s="3219"/>
      <c r="FU10" s="222" t="s">
        <v>1758</v>
      </c>
      <c r="FV10" s="221">
        <f>FJ10</f>
        <v>0</v>
      </c>
      <c r="FW10" s="3153" t="s">
        <v>1759</v>
      </c>
      <c r="FX10" s="3154"/>
      <c r="GA10" s="220">
        <v>4</v>
      </c>
      <c r="GB10" s="3217" t="s">
        <v>420</v>
      </c>
      <c r="GC10" s="3218"/>
      <c r="GD10" s="3218"/>
      <c r="GE10" s="3218"/>
      <c r="GF10" s="3219"/>
      <c r="GG10" s="222" t="s">
        <v>1758</v>
      </c>
      <c r="GH10" s="221">
        <f>FV10</f>
        <v>0</v>
      </c>
      <c r="GI10" s="3153" t="s">
        <v>1759</v>
      </c>
      <c r="GJ10" s="3154"/>
      <c r="GM10" s="220">
        <v>4</v>
      </c>
      <c r="GN10" s="3217" t="s">
        <v>420</v>
      </c>
      <c r="GO10" s="3218"/>
      <c r="GP10" s="3218"/>
      <c r="GQ10" s="3218"/>
      <c r="GR10" s="3219"/>
      <c r="GS10" s="222" t="s">
        <v>1758</v>
      </c>
      <c r="GT10" s="221">
        <f>GH10</f>
        <v>0</v>
      </c>
      <c r="GU10" s="3153" t="s">
        <v>1759</v>
      </c>
      <c r="GV10" s="3154"/>
    </row>
    <row r="11" spans="3:205" s="204" customFormat="1" ht="15" customHeight="1" thickBot="1">
      <c r="C11" s="225"/>
      <c r="D11" s="226"/>
      <c r="E11" s="226"/>
      <c r="F11" s="226"/>
      <c r="G11" s="226"/>
      <c r="H11" s="226"/>
      <c r="J11" s="227"/>
      <c r="M11" s="226"/>
      <c r="N11" s="208"/>
      <c r="O11" s="225"/>
      <c r="P11" s="226"/>
      <c r="Q11" s="226"/>
      <c r="R11" s="226"/>
      <c r="S11" s="226"/>
      <c r="T11" s="226"/>
      <c r="V11" s="227"/>
      <c r="Y11" s="226"/>
      <c r="AA11" s="225"/>
      <c r="AB11" s="226"/>
      <c r="AC11" s="226"/>
      <c r="AD11" s="226"/>
      <c r="AE11" s="226"/>
      <c r="AF11" s="226"/>
      <c r="AH11" s="227"/>
      <c r="AK11" s="226"/>
      <c r="AM11" s="225"/>
      <c r="AN11" s="226"/>
      <c r="AO11" s="226"/>
      <c r="AP11" s="226"/>
      <c r="AQ11" s="226"/>
      <c r="AR11" s="226"/>
      <c r="AT11" s="227"/>
      <c r="AW11" s="226"/>
      <c r="AY11" s="225"/>
      <c r="AZ11" s="226"/>
      <c r="BA11" s="226"/>
      <c r="BB11" s="226"/>
      <c r="BC11" s="226"/>
      <c r="BD11" s="226"/>
      <c r="BF11" s="227"/>
      <c r="BI11" s="226"/>
      <c r="BK11" s="225"/>
      <c r="BL11" s="226"/>
      <c r="BM11" s="226"/>
      <c r="BN11" s="226"/>
      <c r="BO11" s="226"/>
      <c r="BP11" s="226"/>
      <c r="BR11" s="227"/>
      <c r="BU11" s="226"/>
      <c r="BW11" s="225"/>
      <c r="BX11" s="226"/>
      <c r="BY11" s="226"/>
      <c r="BZ11" s="226"/>
      <c r="CA11" s="226"/>
      <c r="CB11" s="226"/>
      <c r="CD11" s="227"/>
      <c r="CG11" s="226"/>
      <c r="CI11" s="225"/>
      <c r="CJ11" s="226"/>
      <c r="CK11" s="226"/>
      <c r="CL11" s="226"/>
      <c r="CM11" s="226"/>
      <c r="CN11" s="226"/>
      <c r="CP11" s="227"/>
      <c r="CS11" s="226"/>
      <c r="CU11" s="225"/>
      <c r="CV11" s="226"/>
      <c r="CW11" s="226"/>
      <c r="CX11" s="226"/>
      <c r="CY11" s="226"/>
      <c r="CZ11" s="226"/>
      <c r="DB11" s="227"/>
      <c r="DE11" s="226"/>
      <c r="DG11" s="225"/>
      <c r="DH11" s="226"/>
      <c r="DI11" s="226"/>
      <c r="DJ11" s="226"/>
      <c r="DK11" s="226"/>
      <c r="DL11" s="226"/>
      <c r="DN11" s="227"/>
      <c r="DQ11" s="226"/>
      <c r="DS11" s="225"/>
      <c r="DT11" s="226"/>
      <c r="DU11" s="226"/>
      <c r="DV11" s="226"/>
      <c r="DW11" s="226"/>
      <c r="DX11" s="226"/>
      <c r="DZ11" s="227"/>
      <c r="EC11" s="226"/>
      <c r="EE11" s="225"/>
      <c r="EF11" s="226"/>
      <c r="EG11" s="226"/>
      <c r="EH11" s="226"/>
      <c r="EI11" s="226"/>
      <c r="EJ11" s="226"/>
      <c r="EL11" s="227"/>
      <c r="EO11" s="226"/>
      <c r="EQ11" s="225"/>
      <c r="ER11" s="226"/>
      <c r="ES11" s="226"/>
      <c r="ET11" s="226"/>
      <c r="EU11" s="226"/>
      <c r="EV11" s="226"/>
      <c r="EX11" s="227"/>
      <c r="FA11" s="226"/>
      <c r="FC11" s="225"/>
      <c r="FD11" s="226"/>
      <c r="FE11" s="226"/>
      <c r="FF11" s="226"/>
      <c r="FG11" s="226"/>
      <c r="FH11" s="226"/>
      <c r="FJ11" s="227"/>
      <c r="FM11" s="226"/>
      <c r="FN11"/>
      <c r="FO11" s="225"/>
      <c r="FP11" s="226"/>
      <c r="FQ11" s="226"/>
      <c r="FR11" s="226"/>
      <c r="FS11" s="226"/>
      <c r="FT11" s="226"/>
      <c r="FV11" s="227"/>
      <c r="FY11" s="226"/>
      <c r="GA11" s="225"/>
      <c r="GB11" s="226"/>
      <c r="GC11" s="226"/>
      <c r="GD11" s="226"/>
      <c r="GE11" s="226"/>
      <c r="GF11" s="226"/>
      <c r="GH11" s="227"/>
      <c r="GK11" s="226"/>
      <c r="GM11" s="225"/>
      <c r="GN11" s="226"/>
      <c r="GO11" s="226"/>
      <c r="GP11" s="226"/>
      <c r="GQ11" s="226"/>
      <c r="GR11" s="226"/>
      <c r="GT11" s="227"/>
      <c r="GW11" s="226"/>
    </row>
    <row r="12" spans="3:205" s="204" customFormat="1" ht="15" customHeight="1" thickBot="1">
      <c r="C12" s="71" t="s">
        <v>79</v>
      </c>
      <c r="D12" s="3233" t="s">
        <v>421</v>
      </c>
      <c r="E12" s="3233"/>
      <c r="F12" s="3233"/>
      <c r="G12" s="3233"/>
      <c r="H12" s="3233"/>
      <c r="I12" s="3233"/>
      <c r="J12" s="3233"/>
      <c r="K12" s="3233"/>
      <c r="L12" s="3234"/>
      <c r="M12" s="226"/>
      <c r="N12" s="208"/>
      <c r="O12" s="71" t="s">
        <v>79</v>
      </c>
      <c r="P12" s="3233" t="s">
        <v>422</v>
      </c>
      <c r="Q12" s="3233"/>
      <c r="R12" s="3233"/>
      <c r="S12" s="3233"/>
      <c r="T12" s="3233"/>
      <c r="U12" s="3233"/>
      <c r="V12" s="3233"/>
      <c r="W12" s="3233"/>
      <c r="X12" s="3234"/>
      <c r="Y12" s="226"/>
      <c r="AA12" s="71" t="s">
        <v>79</v>
      </c>
      <c r="AB12" s="3159" t="s">
        <v>422</v>
      </c>
      <c r="AC12" s="3160"/>
      <c r="AD12" s="3160"/>
      <c r="AE12" s="3160"/>
      <c r="AF12" s="3160"/>
      <c r="AG12" s="3160"/>
      <c r="AH12" s="3160"/>
      <c r="AI12" s="3160"/>
      <c r="AJ12" s="3161"/>
      <c r="AK12" s="226"/>
      <c r="AM12" s="71" t="s">
        <v>79</v>
      </c>
      <c r="AN12" s="3159" t="s">
        <v>422</v>
      </c>
      <c r="AO12" s="3160"/>
      <c r="AP12" s="3160"/>
      <c r="AQ12" s="3160"/>
      <c r="AR12" s="3160"/>
      <c r="AS12" s="3160"/>
      <c r="AT12" s="3160"/>
      <c r="AU12" s="3160"/>
      <c r="AV12" s="3161"/>
      <c r="AW12" s="226"/>
      <c r="AY12" s="71" t="s">
        <v>79</v>
      </c>
      <c r="AZ12" s="3159" t="s">
        <v>422</v>
      </c>
      <c r="BA12" s="3160"/>
      <c r="BB12" s="3160"/>
      <c r="BC12" s="3160"/>
      <c r="BD12" s="3160"/>
      <c r="BE12" s="3160"/>
      <c r="BF12" s="3160"/>
      <c r="BG12" s="3160"/>
      <c r="BH12" s="3161"/>
      <c r="BI12" s="226"/>
      <c r="BK12" s="71" t="s">
        <v>79</v>
      </c>
      <c r="BL12" s="3159" t="s">
        <v>422</v>
      </c>
      <c r="BM12" s="3160"/>
      <c r="BN12" s="3160"/>
      <c r="BO12" s="3160"/>
      <c r="BP12" s="3160"/>
      <c r="BQ12" s="3160"/>
      <c r="BR12" s="3160"/>
      <c r="BS12" s="3160"/>
      <c r="BT12" s="3161"/>
      <c r="BU12" s="226"/>
      <c r="BW12" s="71" t="s">
        <v>79</v>
      </c>
      <c r="BX12" s="3159" t="s">
        <v>422</v>
      </c>
      <c r="BY12" s="3160"/>
      <c r="BZ12" s="3160"/>
      <c r="CA12" s="3160"/>
      <c r="CB12" s="3160"/>
      <c r="CC12" s="3160"/>
      <c r="CD12" s="3160"/>
      <c r="CE12" s="3160"/>
      <c r="CF12" s="3161"/>
      <c r="CG12" s="226"/>
      <c r="CI12" s="71" t="s">
        <v>79</v>
      </c>
      <c r="CJ12" s="3159" t="s">
        <v>422</v>
      </c>
      <c r="CK12" s="3160"/>
      <c r="CL12" s="3160"/>
      <c r="CM12" s="3160"/>
      <c r="CN12" s="3160"/>
      <c r="CO12" s="3160"/>
      <c r="CP12" s="3160"/>
      <c r="CQ12" s="3160"/>
      <c r="CR12" s="3161"/>
      <c r="CS12" s="226"/>
      <c r="CU12" s="71" t="s">
        <v>79</v>
      </c>
      <c r="CV12" s="3159" t="s">
        <v>422</v>
      </c>
      <c r="CW12" s="3160"/>
      <c r="CX12" s="3160"/>
      <c r="CY12" s="3160"/>
      <c r="CZ12" s="3160"/>
      <c r="DA12" s="3160"/>
      <c r="DB12" s="3160"/>
      <c r="DC12" s="3160"/>
      <c r="DD12" s="3161"/>
      <c r="DE12" s="226"/>
      <c r="DG12" s="71" t="s">
        <v>79</v>
      </c>
      <c r="DH12" s="3159" t="s">
        <v>422</v>
      </c>
      <c r="DI12" s="3160"/>
      <c r="DJ12" s="3160"/>
      <c r="DK12" s="3160"/>
      <c r="DL12" s="3160"/>
      <c r="DM12" s="3160"/>
      <c r="DN12" s="3160"/>
      <c r="DO12" s="3160"/>
      <c r="DP12" s="3161"/>
      <c r="DQ12" s="226"/>
      <c r="DS12" s="71" t="s">
        <v>79</v>
      </c>
      <c r="DT12" s="3159" t="s">
        <v>422</v>
      </c>
      <c r="DU12" s="3160"/>
      <c r="DV12" s="3160"/>
      <c r="DW12" s="3160"/>
      <c r="DX12" s="3160"/>
      <c r="DY12" s="3160"/>
      <c r="DZ12" s="3160"/>
      <c r="EA12" s="3160"/>
      <c r="EB12" s="3161"/>
      <c r="EC12" s="226"/>
      <c r="EE12" s="71" t="s">
        <v>79</v>
      </c>
      <c r="EF12" s="3159" t="s">
        <v>422</v>
      </c>
      <c r="EG12" s="3160"/>
      <c r="EH12" s="3160"/>
      <c r="EI12" s="3160"/>
      <c r="EJ12" s="3160"/>
      <c r="EK12" s="3160"/>
      <c r="EL12" s="3160"/>
      <c r="EM12" s="3160"/>
      <c r="EN12" s="3161"/>
      <c r="EO12" s="226"/>
      <c r="EQ12" s="71" t="s">
        <v>79</v>
      </c>
      <c r="ER12" s="3159" t="s">
        <v>422</v>
      </c>
      <c r="ES12" s="3160"/>
      <c r="ET12" s="3160"/>
      <c r="EU12" s="3160"/>
      <c r="EV12" s="3160"/>
      <c r="EW12" s="3160"/>
      <c r="EX12" s="3160"/>
      <c r="EY12" s="3160"/>
      <c r="EZ12" s="3161"/>
      <c r="FA12" s="226"/>
      <c r="FC12" s="71" t="s">
        <v>79</v>
      </c>
      <c r="FD12" s="3159" t="s">
        <v>422</v>
      </c>
      <c r="FE12" s="3160"/>
      <c r="FF12" s="3160"/>
      <c r="FG12" s="3160"/>
      <c r="FH12" s="3160"/>
      <c r="FI12" s="3160"/>
      <c r="FJ12" s="3160"/>
      <c r="FK12" s="3160"/>
      <c r="FL12" s="3161"/>
      <c r="FM12" s="226"/>
      <c r="FN12"/>
      <c r="FO12" s="71" t="s">
        <v>79</v>
      </c>
      <c r="FP12" s="3159" t="s">
        <v>422</v>
      </c>
      <c r="FQ12" s="3160"/>
      <c r="FR12" s="3160"/>
      <c r="FS12" s="3160"/>
      <c r="FT12" s="3160"/>
      <c r="FU12" s="3160"/>
      <c r="FV12" s="3160"/>
      <c r="FW12" s="3160"/>
      <c r="FX12" s="3161"/>
      <c r="FY12" s="226"/>
      <c r="GA12" s="71" t="s">
        <v>79</v>
      </c>
      <c r="GB12" s="3159" t="s">
        <v>422</v>
      </c>
      <c r="GC12" s="3160"/>
      <c r="GD12" s="3160"/>
      <c r="GE12" s="3160"/>
      <c r="GF12" s="3160"/>
      <c r="GG12" s="3160"/>
      <c r="GH12" s="3160"/>
      <c r="GI12" s="3160"/>
      <c r="GJ12" s="3161"/>
      <c r="GK12" s="226"/>
      <c r="GM12" s="71" t="s">
        <v>79</v>
      </c>
      <c r="GN12" s="3159" t="s">
        <v>422</v>
      </c>
      <c r="GO12" s="3160"/>
      <c r="GP12" s="3160"/>
      <c r="GQ12" s="3160"/>
      <c r="GR12" s="3160"/>
      <c r="GS12" s="3160"/>
      <c r="GT12" s="3160"/>
      <c r="GU12" s="3160"/>
      <c r="GV12" s="3161"/>
      <c r="GW12" s="226"/>
    </row>
    <row r="13" spans="3:205" s="204" customFormat="1" ht="15" customHeight="1">
      <c r="C13" s="209">
        <v>1</v>
      </c>
      <c r="D13" s="3177" t="s">
        <v>423</v>
      </c>
      <c r="E13" s="3178"/>
      <c r="F13" s="3178"/>
      <c r="G13" s="3178"/>
      <c r="H13" s="3179"/>
      <c r="I13" s="210" t="s">
        <v>1760</v>
      </c>
      <c r="J13" s="1871">
        <f>'1.2. SYST'!F54</f>
        <v>55.7</v>
      </c>
      <c r="K13" s="3224" t="s">
        <v>236</v>
      </c>
      <c r="L13" s="3225"/>
      <c r="N13" s="208"/>
      <c r="O13" s="209">
        <v>1</v>
      </c>
      <c r="P13" s="3177" t="s">
        <v>423</v>
      </c>
      <c r="Q13" s="3178"/>
      <c r="R13" s="3178"/>
      <c r="S13" s="3178"/>
      <c r="T13" s="3179"/>
      <c r="U13" s="210" t="s">
        <v>1760</v>
      </c>
      <c r="V13" s="1871">
        <f>'1.2. SYST'!M54</f>
        <v>50.7</v>
      </c>
      <c r="W13" s="3224" t="s">
        <v>236</v>
      </c>
      <c r="X13" s="3225"/>
      <c r="AA13" s="209">
        <v>1</v>
      </c>
      <c r="AB13" s="3177" t="s">
        <v>423</v>
      </c>
      <c r="AC13" s="3178"/>
      <c r="AD13" s="3178"/>
      <c r="AE13" s="3178"/>
      <c r="AF13" s="3179"/>
      <c r="AG13" s="210" t="s">
        <v>1760</v>
      </c>
      <c r="AH13" s="1871">
        <f>'1.2. SYST'!T54</f>
        <v>35.1</v>
      </c>
      <c r="AI13" s="3143" t="s">
        <v>236</v>
      </c>
      <c r="AJ13" s="3144"/>
      <c r="AM13" s="209">
        <v>1</v>
      </c>
      <c r="AN13" s="3177" t="s">
        <v>423</v>
      </c>
      <c r="AO13" s="3178"/>
      <c r="AP13" s="3178"/>
      <c r="AQ13" s="3178"/>
      <c r="AR13" s="3179"/>
      <c r="AS13" s="210" t="s">
        <v>1760</v>
      </c>
      <c r="AT13" s="1871">
        <f>'1.2. SYST'!AA54</f>
        <v>35.1</v>
      </c>
      <c r="AU13" s="3143" t="s">
        <v>236</v>
      </c>
      <c r="AV13" s="3144"/>
      <c r="AY13" s="209">
        <v>1</v>
      </c>
      <c r="AZ13" s="3177" t="s">
        <v>423</v>
      </c>
      <c r="BA13" s="3178"/>
      <c r="BB13" s="3178"/>
      <c r="BC13" s="3178"/>
      <c r="BD13" s="3179"/>
      <c r="BE13" s="210" t="s">
        <v>1760</v>
      </c>
      <c r="BF13" s="1871">
        <f>'1.2. SYST'!AH54</f>
        <v>35.1</v>
      </c>
      <c r="BG13" s="3143" t="s">
        <v>236</v>
      </c>
      <c r="BH13" s="3144"/>
      <c r="BK13" s="209">
        <v>1</v>
      </c>
      <c r="BL13" s="3177" t="s">
        <v>423</v>
      </c>
      <c r="BM13" s="3178"/>
      <c r="BN13" s="3178"/>
      <c r="BO13" s="3178"/>
      <c r="BP13" s="3179"/>
      <c r="BQ13" s="210" t="s">
        <v>1760</v>
      </c>
      <c r="BR13" s="1871">
        <f>'1.2. SYST'!AO54</f>
        <v>35.1</v>
      </c>
      <c r="BS13" s="3143" t="s">
        <v>236</v>
      </c>
      <c r="BT13" s="3144"/>
      <c r="BW13" s="209">
        <v>1</v>
      </c>
      <c r="BX13" s="3177" t="s">
        <v>423</v>
      </c>
      <c r="BY13" s="3178"/>
      <c r="BZ13" s="3178"/>
      <c r="CA13" s="3178"/>
      <c r="CB13" s="3179"/>
      <c r="CC13" s="210" t="s">
        <v>1760</v>
      </c>
      <c r="CD13" s="1871">
        <f t="shared" ref="CD13:CD14" si="0">BR13</f>
        <v>35.1</v>
      </c>
      <c r="CE13" s="3143" t="s">
        <v>236</v>
      </c>
      <c r="CF13" s="3144"/>
      <c r="CI13" s="209">
        <v>1</v>
      </c>
      <c r="CJ13" s="3177" t="s">
        <v>423</v>
      </c>
      <c r="CK13" s="3178"/>
      <c r="CL13" s="3178"/>
      <c r="CM13" s="3178"/>
      <c r="CN13" s="3179"/>
      <c r="CO13" s="210" t="s">
        <v>1760</v>
      </c>
      <c r="CP13" s="1871">
        <f>'1.2. SYST'!BC74</f>
        <v>10.530000000000001</v>
      </c>
      <c r="CQ13" s="3143" t="s">
        <v>236</v>
      </c>
      <c r="CR13" s="3144"/>
      <c r="CU13" s="209">
        <v>1</v>
      </c>
      <c r="CV13" s="3177" t="s">
        <v>423</v>
      </c>
      <c r="CW13" s="3178"/>
      <c r="CX13" s="3178"/>
      <c r="CY13" s="3178"/>
      <c r="CZ13" s="3179"/>
      <c r="DA13" s="210" t="s">
        <v>1760</v>
      </c>
      <c r="DB13" s="1871">
        <f t="shared" ref="DB13:DB14" si="1">CP13</f>
        <v>10.530000000000001</v>
      </c>
      <c r="DC13" s="3143" t="s">
        <v>236</v>
      </c>
      <c r="DD13" s="3144"/>
      <c r="DG13" s="209">
        <v>1</v>
      </c>
      <c r="DH13" s="3177" t="s">
        <v>423</v>
      </c>
      <c r="DI13" s="3178"/>
      <c r="DJ13" s="3178"/>
      <c r="DK13" s="3178"/>
      <c r="DL13" s="3179"/>
      <c r="DM13" s="210" t="s">
        <v>1760</v>
      </c>
      <c r="DN13" s="211">
        <f t="shared" ref="DN13:DN19" si="2">DB13</f>
        <v>10.530000000000001</v>
      </c>
      <c r="DO13" s="3143" t="s">
        <v>236</v>
      </c>
      <c r="DP13" s="3144"/>
      <c r="DS13" s="209">
        <v>1</v>
      </c>
      <c r="DT13" s="3177" t="s">
        <v>423</v>
      </c>
      <c r="DU13" s="3178"/>
      <c r="DV13" s="3178"/>
      <c r="DW13" s="3178"/>
      <c r="DX13" s="3179"/>
      <c r="DY13" s="210" t="s">
        <v>1760</v>
      </c>
      <c r="DZ13" s="1871">
        <f t="shared" ref="DZ13:DZ19" si="3">DN13</f>
        <v>10.530000000000001</v>
      </c>
      <c r="EA13" s="3143" t="s">
        <v>236</v>
      </c>
      <c r="EB13" s="3144"/>
      <c r="EE13" s="209">
        <v>1</v>
      </c>
      <c r="EF13" s="3177" t="s">
        <v>423</v>
      </c>
      <c r="EG13" s="3178"/>
      <c r="EH13" s="3178"/>
      <c r="EI13" s="3178"/>
      <c r="EJ13" s="3179"/>
      <c r="EK13" s="210" t="s">
        <v>1760</v>
      </c>
      <c r="EL13" s="1871">
        <f t="shared" ref="EL13:EL19" si="4">DZ13</f>
        <v>10.530000000000001</v>
      </c>
      <c r="EM13" s="3143" t="s">
        <v>236</v>
      </c>
      <c r="EN13" s="3144"/>
      <c r="EQ13" s="209">
        <v>1</v>
      </c>
      <c r="ER13" s="3177" t="s">
        <v>423</v>
      </c>
      <c r="ES13" s="3178"/>
      <c r="ET13" s="3178"/>
      <c r="EU13" s="3178"/>
      <c r="EV13" s="3179"/>
      <c r="EW13" s="210" t="s">
        <v>1760</v>
      </c>
      <c r="EX13" s="1871">
        <f t="shared" ref="EX13:EX19" si="5">EL13</f>
        <v>10.530000000000001</v>
      </c>
      <c r="EY13" s="3143" t="s">
        <v>236</v>
      </c>
      <c r="EZ13" s="3144"/>
      <c r="FC13" s="209">
        <v>1</v>
      </c>
      <c r="FD13" s="3177" t="s">
        <v>423</v>
      </c>
      <c r="FE13" s="3178"/>
      <c r="FF13" s="3178"/>
      <c r="FG13" s="3178"/>
      <c r="FH13" s="3179"/>
      <c r="FI13" s="210" t="s">
        <v>1760</v>
      </c>
      <c r="FJ13" s="1871">
        <f t="shared" ref="FJ13:FJ19" si="6">EX13</f>
        <v>10.530000000000001</v>
      </c>
      <c r="FK13" s="3143" t="s">
        <v>236</v>
      </c>
      <c r="FL13" s="3144"/>
      <c r="FN13"/>
      <c r="FO13" s="209">
        <v>1</v>
      </c>
      <c r="FP13" s="3177" t="s">
        <v>423</v>
      </c>
      <c r="FQ13" s="3178"/>
      <c r="FR13" s="3178"/>
      <c r="FS13" s="3178"/>
      <c r="FT13" s="3179"/>
      <c r="FU13" s="210" t="s">
        <v>1760</v>
      </c>
      <c r="FV13" s="1871">
        <f t="shared" ref="FV13:FV19" si="7">FJ13</f>
        <v>10.530000000000001</v>
      </c>
      <c r="FW13" s="3143" t="s">
        <v>236</v>
      </c>
      <c r="FX13" s="3144"/>
      <c r="GA13" s="209">
        <v>1</v>
      </c>
      <c r="GB13" s="3177" t="s">
        <v>423</v>
      </c>
      <c r="GC13" s="3178"/>
      <c r="GD13" s="3178"/>
      <c r="GE13" s="3178"/>
      <c r="GF13" s="3179"/>
      <c r="GG13" s="210" t="s">
        <v>1760</v>
      </c>
      <c r="GH13" s="1871">
        <f t="shared" ref="GH13:GH19" si="8">FV13</f>
        <v>10.530000000000001</v>
      </c>
      <c r="GI13" s="3143" t="s">
        <v>236</v>
      </c>
      <c r="GJ13" s="3144"/>
      <c r="GM13" s="209">
        <v>1</v>
      </c>
      <c r="GN13" s="3177" t="s">
        <v>423</v>
      </c>
      <c r="GO13" s="3178"/>
      <c r="GP13" s="3178"/>
      <c r="GQ13" s="3178"/>
      <c r="GR13" s="3179"/>
      <c r="GS13" s="210" t="s">
        <v>1760</v>
      </c>
      <c r="GT13" s="1871">
        <f>GH13</f>
        <v>10.530000000000001</v>
      </c>
      <c r="GU13" s="3143" t="s">
        <v>236</v>
      </c>
      <c r="GV13" s="3144"/>
    </row>
    <row r="14" spans="3:205" s="204" customFormat="1" ht="15" customHeight="1">
      <c r="C14" s="213">
        <v>2</v>
      </c>
      <c r="D14" s="3214" t="s">
        <v>424</v>
      </c>
      <c r="E14" s="3215"/>
      <c r="F14" s="3215"/>
      <c r="G14" s="3215"/>
      <c r="H14" s="3216"/>
      <c r="I14" s="228" t="s">
        <v>1761</v>
      </c>
      <c r="J14" s="462">
        <f>'1.2. SYST'!G54</f>
        <v>80340</v>
      </c>
      <c r="K14" s="3226" t="s">
        <v>275</v>
      </c>
      <c r="L14" s="3227"/>
      <c r="N14" s="208"/>
      <c r="O14" s="213">
        <v>2</v>
      </c>
      <c r="P14" s="3214" t="s">
        <v>424</v>
      </c>
      <c r="Q14" s="3215"/>
      <c r="R14" s="3215"/>
      <c r="S14" s="3215"/>
      <c r="T14" s="3216"/>
      <c r="U14" s="228" t="s">
        <v>1761</v>
      </c>
      <c r="V14" s="462">
        <f>'1.2. SYST'!N54</f>
        <v>69184</v>
      </c>
      <c r="W14" s="3226" t="s">
        <v>275</v>
      </c>
      <c r="X14" s="3227"/>
      <c r="AA14" s="213">
        <v>2</v>
      </c>
      <c r="AB14" s="3214" t="s">
        <v>424</v>
      </c>
      <c r="AC14" s="3215"/>
      <c r="AD14" s="3215"/>
      <c r="AE14" s="3215"/>
      <c r="AF14" s="3216"/>
      <c r="AG14" s="228" t="s">
        <v>1761</v>
      </c>
      <c r="AH14" s="462">
        <f>'1.2. SYST'!U54</f>
        <v>35777</v>
      </c>
      <c r="AI14" s="3148" t="s">
        <v>275</v>
      </c>
      <c r="AJ14" s="3149"/>
      <c r="AM14" s="213">
        <v>2</v>
      </c>
      <c r="AN14" s="3214" t="s">
        <v>424</v>
      </c>
      <c r="AO14" s="3215"/>
      <c r="AP14" s="3215"/>
      <c r="AQ14" s="3215"/>
      <c r="AR14" s="3216"/>
      <c r="AS14" s="228" t="s">
        <v>1761</v>
      </c>
      <c r="AT14" s="462">
        <f>'1.2. SYST'!AB54</f>
        <v>35777</v>
      </c>
      <c r="AU14" s="3148" t="s">
        <v>275</v>
      </c>
      <c r="AV14" s="3149"/>
      <c r="AY14" s="213">
        <v>2</v>
      </c>
      <c r="AZ14" s="3214" t="s">
        <v>424</v>
      </c>
      <c r="BA14" s="3215"/>
      <c r="BB14" s="3215"/>
      <c r="BC14" s="3215"/>
      <c r="BD14" s="3216"/>
      <c r="BE14" s="228" t="s">
        <v>1761</v>
      </c>
      <c r="BF14" s="462">
        <f>'1.2. SYST'!AI54</f>
        <v>35777</v>
      </c>
      <c r="BG14" s="3148" t="s">
        <v>275</v>
      </c>
      <c r="BH14" s="3149"/>
      <c r="BK14" s="213">
        <v>2</v>
      </c>
      <c r="BL14" s="3214" t="s">
        <v>424</v>
      </c>
      <c r="BM14" s="3215"/>
      <c r="BN14" s="3215"/>
      <c r="BO14" s="3215"/>
      <c r="BP14" s="3216"/>
      <c r="BQ14" s="228" t="s">
        <v>1761</v>
      </c>
      <c r="BR14" s="462">
        <f>'1.2. SYST'!AP54</f>
        <v>35777</v>
      </c>
      <c r="BS14" s="3148" t="s">
        <v>275</v>
      </c>
      <c r="BT14" s="3149"/>
      <c r="BW14" s="213">
        <v>2</v>
      </c>
      <c r="BX14" s="3214" t="s">
        <v>424</v>
      </c>
      <c r="BY14" s="3215"/>
      <c r="BZ14" s="3215"/>
      <c r="CA14" s="3215"/>
      <c r="CB14" s="3216"/>
      <c r="CC14" s="228" t="s">
        <v>1761</v>
      </c>
      <c r="CD14" s="462">
        <f t="shared" si="0"/>
        <v>35777</v>
      </c>
      <c r="CE14" s="3148" t="s">
        <v>275</v>
      </c>
      <c r="CF14" s="3149"/>
      <c r="CI14" s="213">
        <v>2</v>
      </c>
      <c r="CJ14" s="3214" t="s">
        <v>424</v>
      </c>
      <c r="CK14" s="3215"/>
      <c r="CL14" s="3215"/>
      <c r="CM14" s="3215"/>
      <c r="CN14" s="3216"/>
      <c r="CO14" s="228" t="s">
        <v>1761</v>
      </c>
      <c r="CP14" s="462">
        <f>'1.2. SYST'!BD76</f>
        <v>10733</v>
      </c>
      <c r="CQ14" s="3148" t="s">
        <v>275</v>
      </c>
      <c r="CR14" s="3149"/>
      <c r="CU14" s="213">
        <v>2</v>
      </c>
      <c r="CV14" s="3214" t="s">
        <v>424</v>
      </c>
      <c r="CW14" s="3215"/>
      <c r="CX14" s="3215"/>
      <c r="CY14" s="3215"/>
      <c r="CZ14" s="3216"/>
      <c r="DA14" s="228" t="s">
        <v>1761</v>
      </c>
      <c r="DB14" s="462">
        <f t="shared" si="1"/>
        <v>10733</v>
      </c>
      <c r="DC14" s="3148" t="s">
        <v>275</v>
      </c>
      <c r="DD14" s="3149"/>
      <c r="DG14" s="213">
        <v>2</v>
      </c>
      <c r="DH14" s="3214" t="s">
        <v>424</v>
      </c>
      <c r="DI14" s="3215"/>
      <c r="DJ14" s="3215"/>
      <c r="DK14" s="3215"/>
      <c r="DL14" s="3216"/>
      <c r="DM14" s="228" t="s">
        <v>1761</v>
      </c>
      <c r="DN14" s="462">
        <f t="shared" si="2"/>
        <v>10733</v>
      </c>
      <c r="DO14" s="3148" t="s">
        <v>275</v>
      </c>
      <c r="DP14" s="3149"/>
      <c r="DS14" s="213">
        <v>2</v>
      </c>
      <c r="DT14" s="3214" t="s">
        <v>424</v>
      </c>
      <c r="DU14" s="3215"/>
      <c r="DV14" s="3215"/>
      <c r="DW14" s="3215"/>
      <c r="DX14" s="3216"/>
      <c r="DY14" s="228" t="s">
        <v>1761</v>
      </c>
      <c r="DZ14" s="462">
        <f t="shared" si="3"/>
        <v>10733</v>
      </c>
      <c r="EA14" s="3148" t="s">
        <v>275</v>
      </c>
      <c r="EB14" s="3149"/>
      <c r="EE14" s="213">
        <v>2</v>
      </c>
      <c r="EF14" s="3214" t="s">
        <v>424</v>
      </c>
      <c r="EG14" s="3215"/>
      <c r="EH14" s="3215"/>
      <c r="EI14" s="3215"/>
      <c r="EJ14" s="3216"/>
      <c r="EK14" s="228" t="s">
        <v>1761</v>
      </c>
      <c r="EL14" s="462">
        <f t="shared" si="4"/>
        <v>10733</v>
      </c>
      <c r="EM14" s="3148" t="s">
        <v>275</v>
      </c>
      <c r="EN14" s="3149"/>
      <c r="EQ14" s="213">
        <v>2</v>
      </c>
      <c r="ER14" s="3214" t="s">
        <v>424</v>
      </c>
      <c r="ES14" s="3215"/>
      <c r="ET14" s="3215"/>
      <c r="EU14" s="3215"/>
      <c r="EV14" s="3216"/>
      <c r="EW14" s="228" t="s">
        <v>1761</v>
      </c>
      <c r="EX14" s="462">
        <f t="shared" si="5"/>
        <v>10733</v>
      </c>
      <c r="EY14" s="3148" t="s">
        <v>275</v>
      </c>
      <c r="EZ14" s="3149"/>
      <c r="FC14" s="213">
        <v>2</v>
      </c>
      <c r="FD14" s="3214" t="s">
        <v>424</v>
      </c>
      <c r="FE14" s="3215"/>
      <c r="FF14" s="3215"/>
      <c r="FG14" s="3215"/>
      <c r="FH14" s="3216"/>
      <c r="FI14" s="228" t="s">
        <v>1761</v>
      </c>
      <c r="FJ14" s="462">
        <f t="shared" si="6"/>
        <v>10733</v>
      </c>
      <c r="FK14" s="3148" t="s">
        <v>275</v>
      </c>
      <c r="FL14" s="3149"/>
      <c r="FN14"/>
      <c r="FO14" s="213">
        <v>2</v>
      </c>
      <c r="FP14" s="3214" t="s">
        <v>424</v>
      </c>
      <c r="FQ14" s="3215"/>
      <c r="FR14" s="3215"/>
      <c r="FS14" s="3215"/>
      <c r="FT14" s="3216"/>
      <c r="FU14" s="228" t="s">
        <v>1761</v>
      </c>
      <c r="FV14" s="462">
        <f t="shared" si="7"/>
        <v>10733</v>
      </c>
      <c r="FW14" s="3148" t="s">
        <v>275</v>
      </c>
      <c r="FX14" s="3149"/>
      <c r="GA14" s="213">
        <v>2</v>
      </c>
      <c r="GB14" s="3214" t="s">
        <v>424</v>
      </c>
      <c r="GC14" s="3215"/>
      <c r="GD14" s="3215"/>
      <c r="GE14" s="3215"/>
      <c r="GF14" s="3216"/>
      <c r="GG14" s="228" t="s">
        <v>1761</v>
      </c>
      <c r="GH14" s="462">
        <f t="shared" si="8"/>
        <v>10733</v>
      </c>
      <c r="GI14" s="3148" t="s">
        <v>275</v>
      </c>
      <c r="GJ14" s="3149"/>
      <c r="GM14" s="213">
        <v>2</v>
      </c>
      <c r="GN14" s="3214" t="s">
        <v>424</v>
      </c>
      <c r="GO14" s="3215"/>
      <c r="GP14" s="3215"/>
      <c r="GQ14" s="3215"/>
      <c r="GR14" s="3216"/>
      <c r="GS14" s="228" t="s">
        <v>1761</v>
      </c>
      <c r="GT14" s="462">
        <f>GH14</f>
        <v>10733</v>
      </c>
      <c r="GU14" s="3148" t="s">
        <v>275</v>
      </c>
      <c r="GV14" s="3149"/>
    </row>
    <row r="15" spans="3:205" s="204" customFormat="1" ht="15" customHeight="1">
      <c r="C15" s="213">
        <v>3</v>
      </c>
      <c r="D15" s="217" t="s">
        <v>425</v>
      </c>
      <c r="E15" s="218"/>
      <c r="F15" s="218"/>
      <c r="G15" s="218"/>
      <c r="H15" s="219"/>
      <c r="I15" s="229" t="s">
        <v>1736</v>
      </c>
      <c r="J15" s="464">
        <f>'1.2. SYST'!G57</f>
        <v>0.86</v>
      </c>
      <c r="K15" s="3212" t="s">
        <v>262</v>
      </c>
      <c r="L15" s="3213"/>
      <c r="N15" s="208"/>
      <c r="O15" s="213">
        <v>3</v>
      </c>
      <c r="P15" s="217" t="s">
        <v>425</v>
      </c>
      <c r="Q15" s="218"/>
      <c r="R15" s="218"/>
      <c r="S15" s="218"/>
      <c r="T15" s="219"/>
      <c r="U15" s="229" t="s">
        <v>1736</v>
      </c>
      <c r="V15" s="464">
        <f>'1.2. SYST'!N57</f>
        <v>0.86</v>
      </c>
      <c r="W15" s="3212" t="s">
        <v>262</v>
      </c>
      <c r="X15" s="3213"/>
      <c r="AA15" s="213">
        <v>3</v>
      </c>
      <c r="AB15" s="217" t="s">
        <v>425</v>
      </c>
      <c r="AC15" s="218"/>
      <c r="AD15" s="218"/>
      <c r="AE15" s="218"/>
      <c r="AF15" s="219"/>
      <c r="AG15" s="229" t="s">
        <v>1736</v>
      </c>
      <c r="AH15" s="464">
        <f>'1.2. SYST'!U57</f>
        <v>0.86</v>
      </c>
      <c r="AI15" s="3212" t="s">
        <v>262</v>
      </c>
      <c r="AJ15" s="3213"/>
      <c r="AM15" s="213">
        <v>3</v>
      </c>
      <c r="AN15" s="217" t="s">
        <v>425</v>
      </c>
      <c r="AO15" s="218"/>
      <c r="AP15" s="218"/>
      <c r="AQ15" s="218"/>
      <c r="AR15" s="219"/>
      <c r="AS15" s="229" t="s">
        <v>1736</v>
      </c>
      <c r="AT15" s="464">
        <f>'1.2. SYST'!AB57</f>
        <v>0.86</v>
      </c>
      <c r="AU15" s="3212" t="s">
        <v>262</v>
      </c>
      <c r="AV15" s="3213"/>
      <c r="AY15" s="213">
        <v>3</v>
      </c>
      <c r="AZ15" s="217" t="s">
        <v>425</v>
      </c>
      <c r="BA15" s="218"/>
      <c r="BB15" s="218"/>
      <c r="BC15" s="218"/>
      <c r="BD15" s="219"/>
      <c r="BE15" s="229" t="s">
        <v>1736</v>
      </c>
      <c r="BF15" s="464">
        <f>'1.2. SYST'!AI57</f>
        <v>0.86</v>
      </c>
      <c r="BG15" s="3212" t="s">
        <v>262</v>
      </c>
      <c r="BH15" s="3213"/>
      <c r="BK15" s="213">
        <v>3</v>
      </c>
      <c r="BL15" s="217" t="s">
        <v>425</v>
      </c>
      <c r="BM15" s="218"/>
      <c r="BN15" s="218"/>
      <c r="BO15" s="218"/>
      <c r="BP15" s="219"/>
      <c r="BQ15" s="229" t="s">
        <v>1736</v>
      </c>
      <c r="BR15" s="464">
        <f>'1.2. SYST'!AP57</f>
        <v>0.86</v>
      </c>
      <c r="BS15" s="3212" t="s">
        <v>262</v>
      </c>
      <c r="BT15" s="3213"/>
      <c r="BW15" s="213">
        <v>3</v>
      </c>
      <c r="BX15" s="217" t="s">
        <v>425</v>
      </c>
      <c r="BY15" s="218"/>
      <c r="BZ15" s="218"/>
      <c r="CA15" s="218"/>
      <c r="CB15" s="219"/>
      <c r="CC15" s="229" t="s">
        <v>1736</v>
      </c>
      <c r="CD15" s="464">
        <f>'1.2. SYST'!AW57</f>
        <v>0.86</v>
      </c>
      <c r="CE15" s="3212" t="s">
        <v>262</v>
      </c>
      <c r="CF15" s="3213"/>
      <c r="CI15" s="213">
        <v>3</v>
      </c>
      <c r="CJ15" s="217" t="s">
        <v>425</v>
      </c>
      <c r="CK15" s="218"/>
      <c r="CL15" s="218"/>
      <c r="CM15" s="218"/>
      <c r="CN15" s="219"/>
      <c r="CO15" s="229" t="s">
        <v>1736</v>
      </c>
      <c r="CP15" s="464">
        <f>'1.2. SYST'!BE57</f>
        <v>0.91</v>
      </c>
      <c r="CQ15" s="3070" t="s">
        <v>262</v>
      </c>
      <c r="CR15" s="3071"/>
      <c r="CU15" s="213">
        <v>3</v>
      </c>
      <c r="CV15" s="217" t="s">
        <v>425</v>
      </c>
      <c r="CW15" s="218"/>
      <c r="CX15" s="218"/>
      <c r="CY15" s="218"/>
      <c r="CZ15" s="219"/>
      <c r="DA15" s="229" t="s">
        <v>1736</v>
      </c>
      <c r="DB15" s="464">
        <f>CP15</f>
        <v>0.91</v>
      </c>
      <c r="DC15" s="3212" t="s">
        <v>262</v>
      </c>
      <c r="DD15" s="3213"/>
      <c r="DG15" s="213">
        <v>3</v>
      </c>
      <c r="DH15" s="217" t="s">
        <v>425</v>
      </c>
      <c r="DI15" s="218"/>
      <c r="DJ15" s="218"/>
      <c r="DK15" s="218"/>
      <c r="DL15" s="219"/>
      <c r="DM15" s="229" t="s">
        <v>1736</v>
      </c>
      <c r="DN15" s="464">
        <f>DB15</f>
        <v>0.91</v>
      </c>
      <c r="DO15" s="3212" t="s">
        <v>262</v>
      </c>
      <c r="DP15" s="3213"/>
      <c r="DS15" s="213">
        <v>3</v>
      </c>
      <c r="DT15" s="217" t="s">
        <v>425</v>
      </c>
      <c r="DU15" s="218"/>
      <c r="DV15" s="218"/>
      <c r="DW15" s="218"/>
      <c r="DX15" s="219"/>
      <c r="DY15" s="229" t="s">
        <v>1736</v>
      </c>
      <c r="DZ15" s="464">
        <f>DN15</f>
        <v>0.91</v>
      </c>
      <c r="EA15" s="3212" t="s">
        <v>262</v>
      </c>
      <c r="EB15" s="3213"/>
      <c r="EE15" s="213">
        <v>3</v>
      </c>
      <c r="EF15" s="217" t="s">
        <v>425</v>
      </c>
      <c r="EG15" s="218"/>
      <c r="EH15" s="218"/>
      <c r="EI15" s="218"/>
      <c r="EJ15" s="219"/>
      <c r="EK15" s="229" t="s">
        <v>1736</v>
      </c>
      <c r="EL15" s="464">
        <f>DZ15</f>
        <v>0.91</v>
      </c>
      <c r="EM15" s="3212" t="s">
        <v>262</v>
      </c>
      <c r="EN15" s="3213"/>
      <c r="EQ15" s="213">
        <v>3</v>
      </c>
      <c r="ER15" s="217" t="s">
        <v>425</v>
      </c>
      <c r="ES15" s="218"/>
      <c r="ET15" s="218"/>
      <c r="EU15" s="218"/>
      <c r="EV15" s="219"/>
      <c r="EW15" s="229" t="s">
        <v>1736</v>
      </c>
      <c r="EX15" s="464">
        <f>EL15</f>
        <v>0.91</v>
      </c>
      <c r="EY15" s="3212" t="s">
        <v>262</v>
      </c>
      <c r="EZ15" s="3213"/>
      <c r="FC15" s="213">
        <v>3</v>
      </c>
      <c r="FD15" s="217" t="s">
        <v>425</v>
      </c>
      <c r="FE15" s="218"/>
      <c r="FF15" s="218"/>
      <c r="FG15" s="218"/>
      <c r="FH15" s="219"/>
      <c r="FI15" s="229" t="s">
        <v>1736</v>
      </c>
      <c r="FJ15" s="464">
        <f>EX15</f>
        <v>0.91</v>
      </c>
      <c r="FK15" s="3212" t="s">
        <v>262</v>
      </c>
      <c r="FL15" s="3213"/>
      <c r="FN15"/>
      <c r="FO15" s="213">
        <v>3</v>
      </c>
      <c r="FP15" s="217" t="s">
        <v>425</v>
      </c>
      <c r="FQ15" s="218"/>
      <c r="FR15" s="218"/>
      <c r="FS15" s="218"/>
      <c r="FT15" s="219"/>
      <c r="FU15" s="229" t="s">
        <v>1736</v>
      </c>
      <c r="FV15" s="464">
        <f>FJ15</f>
        <v>0.91</v>
      </c>
      <c r="FW15" s="3212" t="s">
        <v>262</v>
      </c>
      <c r="FX15" s="3213"/>
      <c r="GA15" s="213">
        <v>3</v>
      </c>
      <c r="GB15" s="217" t="s">
        <v>425</v>
      </c>
      <c r="GC15" s="218"/>
      <c r="GD15" s="218"/>
      <c r="GE15" s="218"/>
      <c r="GF15" s="219"/>
      <c r="GG15" s="229" t="s">
        <v>1736</v>
      </c>
      <c r="GH15" s="464">
        <f>FV15</f>
        <v>0.91</v>
      </c>
      <c r="GI15" s="3212" t="s">
        <v>262</v>
      </c>
      <c r="GJ15" s="3213"/>
      <c r="GM15" s="213">
        <v>3</v>
      </c>
      <c r="GN15" s="217" t="s">
        <v>425</v>
      </c>
      <c r="GO15" s="218"/>
      <c r="GP15" s="218"/>
      <c r="GQ15" s="218"/>
      <c r="GR15" s="219"/>
      <c r="GS15" s="229" t="s">
        <v>1736</v>
      </c>
      <c r="GT15" s="464">
        <f t="shared" ref="GT15:GT18" si="9">GH15</f>
        <v>0.91</v>
      </c>
      <c r="GU15" s="3212" t="s">
        <v>262</v>
      </c>
      <c r="GV15" s="3213"/>
    </row>
    <row r="16" spans="3:205" s="204" customFormat="1" ht="15" customHeight="1">
      <c r="C16" s="213">
        <v>4</v>
      </c>
      <c r="D16" s="3214" t="s">
        <v>426</v>
      </c>
      <c r="E16" s="3215"/>
      <c r="F16" s="3215"/>
      <c r="G16" s="3215"/>
      <c r="H16" s="3216"/>
      <c r="I16" s="232" t="s">
        <v>427</v>
      </c>
      <c r="J16" s="464">
        <f>'1.2. SYST'!G61</f>
        <v>0.79049999999999998</v>
      </c>
      <c r="K16" s="3212" t="s">
        <v>262</v>
      </c>
      <c r="L16" s="3213"/>
      <c r="N16" s="208"/>
      <c r="O16" s="213">
        <v>4</v>
      </c>
      <c r="P16" s="3214" t="s">
        <v>428</v>
      </c>
      <c r="Q16" s="3215"/>
      <c r="R16" s="3215"/>
      <c r="S16" s="3215"/>
      <c r="T16" s="3216"/>
      <c r="U16" s="232" t="s">
        <v>1762</v>
      </c>
      <c r="V16" s="464">
        <f>'1.2. SYST'!N61</f>
        <v>0.79049999999999998</v>
      </c>
      <c r="W16" s="3212" t="s">
        <v>262</v>
      </c>
      <c r="X16" s="3213"/>
      <c r="AA16" s="213">
        <v>4</v>
      </c>
      <c r="AB16" s="3214" t="s">
        <v>428</v>
      </c>
      <c r="AC16" s="3215"/>
      <c r="AD16" s="3215"/>
      <c r="AE16" s="3215"/>
      <c r="AF16" s="3216"/>
      <c r="AG16" s="232" t="s">
        <v>1762</v>
      </c>
      <c r="AH16" s="464">
        <f>'1.2. SYST'!U61</f>
        <v>0.79049999999999998</v>
      </c>
      <c r="AI16" s="3212" t="s">
        <v>262</v>
      </c>
      <c r="AJ16" s="3213"/>
      <c r="AM16" s="213">
        <v>4</v>
      </c>
      <c r="AN16" s="3214" t="s">
        <v>428</v>
      </c>
      <c r="AO16" s="3215"/>
      <c r="AP16" s="3215"/>
      <c r="AQ16" s="3215"/>
      <c r="AR16" s="3216"/>
      <c r="AS16" s="232" t="s">
        <v>1762</v>
      </c>
      <c r="AT16" s="464">
        <f>AH16</f>
        <v>0.79049999999999998</v>
      </c>
      <c r="AU16" s="3212" t="s">
        <v>262</v>
      </c>
      <c r="AV16" s="3213"/>
      <c r="AY16" s="213">
        <v>4</v>
      </c>
      <c r="AZ16" s="3214" t="s">
        <v>428</v>
      </c>
      <c r="BA16" s="3215"/>
      <c r="BB16" s="3215"/>
      <c r="BC16" s="3215"/>
      <c r="BD16" s="3216"/>
      <c r="BE16" s="232" t="s">
        <v>1762</v>
      </c>
      <c r="BF16" s="464">
        <f>'1.2. SYST'!AI61</f>
        <v>0.79049999999999998</v>
      </c>
      <c r="BG16" s="3212" t="s">
        <v>262</v>
      </c>
      <c r="BH16" s="3213"/>
      <c r="BK16" s="213">
        <v>4</v>
      </c>
      <c r="BL16" s="3214" t="s">
        <v>428</v>
      </c>
      <c r="BM16" s="3215"/>
      <c r="BN16" s="3215"/>
      <c r="BO16" s="3215"/>
      <c r="BP16" s="3216"/>
      <c r="BQ16" s="232" t="s">
        <v>1762</v>
      </c>
      <c r="BR16" s="464">
        <f>'1.2. SYST'!AP61</f>
        <v>0.8448</v>
      </c>
      <c r="BS16" s="3212" t="s">
        <v>262</v>
      </c>
      <c r="BT16" s="3213"/>
      <c r="BW16" s="213">
        <v>4</v>
      </c>
      <c r="BX16" s="3214" t="s">
        <v>428</v>
      </c>
      <c r="BY16" s="3215"/>
      <c r="BZ16" s="3215"/>
      <c r="CA16" s="3215"/>
      <c r="CB16" s="3216"/>
      <c r="CC16" s="232" t="s">
        <v>1762</v>
      </c>
      <c r="CD16" s="464">
        <f>'1.2. SYST'!AW61</f>
        <v>0.8448</v>
      </c>
      <c r="CE16" s="3212" t="s">
        <v>262</v>
      </c>
      <c r="CF16" s="3213"/>
      <c r="CI16" s="213">
        <v>4</v>
      </c>
      <c r="CJ16" s="3214" t="s">
        <v>428</v>
      </c>
      <c r="CK16" s="3215"/>
      <c r="CL16" s="3215"/>
      <c r="CM16" s="3215"/>
      <c r="CN16" s="3216"/>
      <c r="CO16" s="232" t="s">
        <v>1762</v>
      </c>
      <c r="CP16" s="464">
        <f>'1.2. SYST'!BE61</f>
        <v>0.8448</v>
      </c>
      <c r="CQ16" s="3070" t="s">
        <v>262</v>
      </c>
      <c r="CR16" s="3071"/>
      <c r="CU16" s="213">
        <v>4</v>
      </c>
      <c r="CV16" s="3214" t="s">
        <v>428</v>
      </c>
      <c r="CW16" s="3215"/>
      <c r="CX16" s="3215"/>
      <c r="CY16" s="3215"/>
      <c r="CZ16" s="3216"/>
      <c r="DA16" s="232" t="s">
        <v>1762</v>
      </c>
      <c r="DB16" s="464">
        <f>CP16</f>
        <v>0.8448</v>
      </c>
      <c r="DC16" s="3212" t="s">
        <v>262</v>
      </c>
      <c r="DD16" s="3213"/>
      <c r="DG16" s="213">
        <v>4</v>
      </c>
      <c r="DH16" s="3214" t="s">
        <v>428</v>
      </c>
      <c r="DI16" s="3215"/>
      <c r="DJ16" s="3215"/>
      <c r="DK16" s="3215"/>
      <c r="DL16" s="3216"/>
      <c r="DM16" s="232" t="s">
        <v>1762</v>
      </c>
      <c r="DN16" s="464">
        <f>DB16</f>
        <v>0.8448</v>
      </c>
      <c r="DO16" s="3212" t="s">
        <v>262</v>
      </c>
      <c r="DP16" s="3213"/>
      <c r="DS16" s="213">
        <v>4</v>
      </c>
      <c r="DT16" s="3214" t="s">
        <v>428</v>
      </c>
      <c r="DU16" s="3215"/>
      <c r="DV16" s="3215"/>
      <c r="DW16" s="3215"/>
      <c r="DX16" s="3216"/>
      <c r="DY16" s="232" t="s">
        <v>1762</v>
      </c>
      <c r="DZ16" s="464">
        <f t="shared" si="3"/>
        <v>0.8448</v>
      </c>
      <c r="EA16" s="3212" t="s">
        <v>262</v>
      </c>
      <c r="EB16" s="3213"/>
      <c r="EE16" s="213">
        <v>4</v>
      </c>
      <c r="EF16" s="3214" t="s">
        <v>428</v>
      </c>
      <c r="EG16" s="3215"/>
      <c r="EH16" s="3215"/>
      <c r="EI16" s="3215"/>
      <c r="EJ16" s="3216"/>
      <c r="EK16" s="232" t="s">
        <v>1762</v>
      </c>
      <c r="EL16" s="464">
        <f t="shared" si="4"/>
        <v>0.8448</v>
      </c>
      <c r="EM16" s="3212" t="s">
        <v>262</v>
      </c>
      <c r="EN16" s="3213"/>
      <c r="EQ16" s="213">
        <v>4</v>
      </c>
      <c r="ER16" s="3214" t="s">
        <v>428</v>
      </c>
      <c r="ES16" s="3215"/>
      <c r="ET16" s="3215"/>
      <c r="EU16" s="3215"/>
      <c r="EV16" s="3216"/>
      <c r="EW16" s="232" t="s">
        <v>1762</v>
      </c>
      <c r="EX16" s="464">
        <f t="shared" si="5"/>
        <v>0.8448</v>
      </c>
      <c r="EY16" s="3212" t="s">
        <v>262</v>
      </c>
      <c r="EZ16" s="3213"/>
      <c r="FC16" s="213">
        <v>4</v>
      </c>
      <c r="FD16" s="3214" t="s">
        <v>428</v>
      </c>
      <c r="FE16" s="3215"/>
      <c r="FF16" s="3215"/>
      <c r="FG16" s="3215"/>
      <c r="FH16" s="3216"/>
      <c r="FI16" s="232" t="s">
        <v>1762</v>
      </c>
      <c r="FJ16" s="464">
        <f t="shared" si="6"/>
        <v>0.8448</v>
      </c>
      <c r="FK16" s="3212" t="s">
        <v>262</v>
      </c>
      <c r="FL16" s="3213"/>
      <c r="FN16"/>
      <c r="FO16" s="213">
        <v>4</v>
      </c>
      <c r="FP16" s="3214" t="s">
        <v>428</v>
      </c>
      <c r="FQ16" s="3215"/>
      <c r="FR16" s="3215"/>
      <c r="FS16" s="3215"/>
      <c r="FT16" s="3216"/>
      <c r="FU16" s="232" t="s">
        <v>1762</v>
      </c>
      <c r="FV16" s="464">
        <f t="shared" si="7"/>
        <v>0.8448</v>
      </c>
      <c r="FW16" s="3212" t="s">
        <v>262</v>
      </c>
      <c r="FX16" s="3213"/>
      <c r="GA16" s="213">
        <v>4</v>
      </c>
      <c r="GB16" s="3214" t="s">
        <v>428</v>
      </c>
      <c r="GC16" s="3215"/>
      <c r="GD16" s="3215"/>
      <c r="GE16" s="3215"/>
      <c r="GF16" s="3216"/>
      <c r="GG16" s="232" t="s">
        <v>1762</v>
      </c>
      <c r="GH16" s="464">
        <f t="shared" si="8"/>
        <v>0.8448</v>
      </c>
      <c r="GI16" s="3212" t="s">
        <v>262</v>
      </c>
      <c r="GJ16" s="3213"/>
      <c r="GM16" s="213">
        <v>4</v>
      </c>
      <c r="GN16" s="3214" t="s">
        <v>428</v>
      </c>
      <c r="GO16" s="3215"/>
      <c r="GP16" s="3215"/>
      <c r="GQ16" s="3215"/>
      <c r="GR16" s="3216"/>
      <c r="GS16" s="232" t="s">
        <v>1762</v>
      </c>
      <c r="GT16" s="464">
        <f t="shared" si="9"/>
        <v>0.8448</v>
      </c>
      <c r="GU16" s="3212" t="s">
        <v>262</v>
      </c>
      <c r="GV16" s="3213"/>
    </row>
    <row r="17" spans="3:205" s="204" customFormat="1" ht="15" customHeight="1">
      <c r="C17" s="213">
        <v>5</v>
      </c>
      <c r="D17" s="3214" t="s">
        <v>429</v>
      </c>
      <c r="E17" s="3215"/>
      <c r="F17" s="3215"/>
      <c r="G17" s="3215"/>
      <c r="H17" s="3216"/>
      <c r="I17" s="214" t="s">
        <v>430</v>
      </c>
      <c r="J17" s="464">
        <f>'1.2. SYST'!G64</f>
        <v>1</v>
      </c>
      <c r="K17" s="3212" t="s">
        <v>262</v>
      </c>
      <c r="L17" s="3213"/>
      <c r="N17" s="208"/>
      <c r="O17" s="213">
        <v>5</v>
      </c>
      <c r="P17" s="3214" t="s">
        <v>429</v>
      </c>
      <c r="Q17" s="3215"/>
      <c r="R17" s="3215"/>
      <c r="S17" s="3215"/>
      <c r="T17" s="3216"/>
      <c r="U17" s="214" t="s">
        <v>430</v>
      </c>
      <c r="V17" s="464">
        <f>'1.2. SYST'!N64</f>
        <v>1</v>
      </c>
      <c r="W17" s="3212" t="s">
        <v>262</v>
      </c>
      <c r="X17" s="3213"/>
      <c r="AA17" s="213">
        <v>5</v>
      </c>
      <c r="AB17" s="3214" t="s">
        <v>429</v>
      </c>
      <c r="AC17" s="3215"/>
      <c r="AD17" s="3215"/>
      <c r="AE17" s="3215"/>
      <c r="AF17" s="3216"/>
      <c r="AG17" s="214" t="s">
        <v>430</v>
      </c>
      <c r="AH17" s="215">
        <f>'1.2. SYST'!U64</f>
        <v>1</v>
      </c>
      <c r="AI17" s="3212" t="s">
        <v>262</v>
      </c>
      <c r="AJ17" s="3213"/>
      <c r="AM17" s="213">
        <v>5</v>
      </c>
      <c r="AN17" s="3214" t="s">
        <v>429</v>
      </c>
      <c r="AO17" s="3215"/>
      <c r="AP17" s="3215"/>
      <c r="AQ17" s="3215"/>
      <c r="AR17" s="3216"/>
      <c r="AS17" s="214" t="s">
        <v>430</v>
      </c>
      <c r="AT17" s="464">
        <f>'1.2. SYST'!AB64</f>
        <v>1</v>
      </c>
      <c r="AU17" s="3212" t="s">
        <v>262</v>
      </c>
      <c r="AV17" s="3213"/>
      <c r="AY17" s="213">
        <v>5</v>
      </c>
      <c r="AZ17" s="3214" t="s">
        <v>429</v>
      </c>
      <c r="BA17" s="3215"/>
      <c r="BB17" s="3215"/>
      <c r="BC17" s="3215"/>
      <c r="BD17" s="3216"/>
      <c r="BE17" s="214" t="s">
        <v>430</v>
      </c>
      <c r="BF17" s="464">
        <f>'1.2. SYST'!AI64</f>
        <v>1</v>
      </c>
      <c r="BG17" s="3212" t="s">
        <v>262</v>
      </c>
      <c r="BH17" s="3213"/>
      <c r="BK17" s="213">
        <v>5</v>
      </c>
      <c r="BL17" s="3214" t="s">
        <v>429</v>
      </c>
      <c r="BM17" s="3215"/>
      <c r="BN17" s="3215"/>
      <c r="BO17" s="3215"/>
      <c r="BP17" s="3216"/>
      <c r="BQ17" s="214" t="s">
        <v>430</v>
      </c>
      <c r="BR17" s="464">
        <f>'1.2. SYST'!AP64</f>
        <v>1</v>
      </c>
      <c r="BS17" s="3212" t="s">
        <v>262</v>
      </c>
      <c r="BT17" s="3213"/>
      <c r="BW17" s="213">
        <v>5</v>
      </c>
      <c r="BX17" s="3214" t="s">
        <v>429</v>
      </c>
      <c r="BY17" s="3215"/>
      <c r="BZ17" s="3215"/>
      <c r="CA17" s="3215"/>
      <c r="CB17" s="3216"/>
      <c r="CC17" s="214" t="s">
        <v>430</v>
      </c>
      <c r="CD17" s="464">
        <f>'1.2. SYST'!AW64</f>
        <v>1</v>
      </c>
      <c r="CE17" s="3212" t="s">
        <v>262</v>
      </c>
      <c r="CF17" s="3213"/>
      <c r="CI17" s="213">
        <v>5</v>
      </c>
      <c r="CJ17" s="3214" t="s">
        <v>429</v>
      </c>
      <c r="CK17" s="3215"/>
      <c r="CL17" s="3215"/>
      <c r="CM17" s="3215"/>
      <c r="CN17" s="3216"/>
      <c r="CO17" s="214" t="s">
        <v>430</v>
      </c>
      <c r="CP17" s="464">
        <f>'1.2. SYST'!BE64</f>
        <v>0.8075</v>
      </c>
      <c r="CQ17" s="3070" t="s">
        <v>262</v>
      </c>
      <c r="CR17" s="3071"/>
      <c r="CU17" s="213">
        <v>5</v>
      </c>
      <c r="CV17" s="3214" t="s">
        <v>429</v>
      </c>
      <c r="CW17" s="3215"/>
      <c r="CX17" s="3215"/>
      <c r="CY17" s="3215"/>
      <c r="CZ17" s="3216"/>
      <c r="DA17" s="214" t="s">
        <v>430</v>
      </c>
      <c r="DB17" s="464">
        <f>CP17</f>
        <v>0.8075</v>
      </c>
      <c r="DC17" s="3212" t="s">
        <v>262</v>
      </c>
      <c r="DD17" s="3213"/>
      <c r="DG17" s="213">
        <v>5</v>
      </c>
      <c r="DH17" s="3214" t="s">
        <v>429</v>
      </c>
      <c r="DI17" s="3215"/>
      <c r="DJ17" s="3215"/>
      <c r="DK17" s="3215"/>
      <c r="DL17" s="3216"/>
      <c r="DM17" s="214" t="s">
        <v>430</v>
      </c>
      <c r="DN17" s="464">
        <f t="shared" si="2"/>
        <v>0.8075</v>
      </c>
      <c r="DO17" s="3212" t="s">
        <v>262</v>
      </c>
      <c r="DP17" s="3213"/>
      <c r="DS17" s="213">
        <v>5</v>
      </c>
      <c r="DT17" s="3214" t="s">
        <v>429</v>
      </c>
      <c r="DU17" s="3215"/>
      <c r="DV17" s="3215"/>
      <c r="DW17" s="3215"/>
      <c r="DX17" s="3216"/>
      <c r="DY17" s="214" t="s">
        <v>430</v>
      </c>
      <c r="DZ17" s="464">
        <f t="shared" si="3"/>
        <v>0.8075</v>
      </c>
      <c r="EA17" s="3212" t="s">
        <v>262</v>
      </c>
      <c r="EB17" s="3213"/>
      <c r="EE17" s="213">
        <v>5</v>
      </c>
      <c r="EF17" s="3214" t="s">
        <v>429</v>
      </c>
      <c r="EG17" s="3215"/>
      <c r="EH17" s="3215"/>
      <c r="EI17" s="3215"/>
      <c r="EJ17" s="3216"/>
      <c r="EK17" s="214" t="s">
        <v>430</v>
      </c>
      <c r="EL17" s="464">
        <f t="shared" si="4"/>
        <v>0.8075</v>
      </c>
      <c r="EM17" s="3212" t="s">
        <v>262</v>
      </c>
      <c r="EN17" s="3213"/>
      <c r="EQ17" s="213">
        <v>5</v>
      </c>
      <c r="ER17" s="3214" t="s">
        <v>429</v>
      </c>
      <c r="ES17" s="3215"/>
      <c r="ET17" s="3215"/>
      <c r="EU17" s="3215"/>
      <c r="EV17" s="3216"/>
      <c r="EW17" s="214" t="s">
        <v>430</v>
      </c>
      <c r="EX17" s="464">
        <f t="shared" si="5"/>
        <v>0.8075</v>
      </c>
      <c r="EY17" s="3212" t="s">
        <v>262</v>
      </c>
      <c r="EZ17" s="3213"/>
      <c r="FC17" s="213">
        <v>5</v>
      </c>
      <c r="FD17" s="3214" t="s">
        <v>429</v>
      </c>
      <c r="FE17" s="3215"/>
      <c r="FF17" s="3215"/>
      <c r="FG17" s="3215"/>
      <c r="FH17" s="3216"/>
      <c r="FI17" s="214" t="s">
        <v>430</v>
      </c>
      <c r="FJ17" s="464">
        <f t="shared" si="6"/>
        <v>0.8075</v>
      </c>
      <c r="FK17" s="3212" t="s">
        <v>262</v>
      </c>
      <c r="FL17" s="3213"/>
      <c r="FN17"/>
      <c r="FO17" s="213">
        <v>5</v>
      </c>
      <c r="FP17" s="3214" t="s">
        <v>429</v>
      </c>
      <c r="FQ17" s="3215"/>
      <c r="FR17" s="3215"/>
      <c r="FS17" s="3215"/>
      <c r="FT17" s="3216"/>
      <c r="FU17" s="214" t="s">
        <v>430</v>
      </c>
      <c r="FV17" s="464">
        <f t="shared" si="7"/>
        <v>0.8075</v>
      </c>
      <c r="FW17" s="3212" t="s">
        <v>262</v>
      </c>
      <c r="FX17" s="3213"/>
      <c r="GA17" s="213">
        <v>5</v>
      </c>
      <c r="GB17" s="3214" t="s">
        <v>429</v>
      </c>
      <c r="GC17" s="3215"/>
      <c r="GD17" s="3215"/>
      <c r="GE17" s="3215"/>
      <c r="GF17" s="3216"/>
      <c r="GG17" s="214" t="s">
        <v>430</v>
      </c>
      <c r="GH17" s="464">
        <f>'1.2. SYST'!BT64</f>
        <v>0.8075</v>
      </c>
      <c r="GI17" s="3212" t="s">
        <v>262</v>
      </c>
      <c r="GJ17" s="3213"/>
      <c r="GM17" s="213">
        <v>5</v>
      </c>
      <c r="GN17" s="3214" t="s">
        <v>429</v>
      </c>
      <c r="GO17" s="3215"/>
      <c r="GP17" s="3215"/>
      <c r="GQ17" s="3215"/>
      <c r="GR17" s="3216"/>
      <c r="GS17" s="214" t="s">
        <v>430</v>
      </c>
      <c r="GT17" s="464">
        <f t="shared" si="9"/>
        <v>0.8075</v>
      </c>
      <c r="GU17" s="3212" t="s">
        <v>262</v>
      </c>
      <c r="GV17" s="3213"/>
    </row>
    <row r="18" spans="3:205" s="204" customFormat="1" ht="15" customHeight="1">
      <c r="C18" s="213">
        <v>6</v>
      </c>
      <c r="D18" s="3214" t="s">
        <v>431</v>
      </c>
      <c r="E18" s="3215"/>
      <c r="F18" s="3215"/>
      <c r="G18" s="3215"/>
      <c r="H18" s="3216"/>
      <c r="I18" s="214" t="s">
        <v>1761</v>
      </c>
      <c r="J18" s="462">
        <f>'1.2. SYST'!G65</f>
        <v>118176.60297427299</v>
      </c>
      <c r="K18" s="3226" t="s">
        <v>275</v>
      </c>
      <c r="L18" s="3227"/>
      <c r="M18" s="233"/>
      <c r="N18" s="208"/>
      <c r="O18" s="213">
        <v>6</v>
      </c>
      <c r="P18" s="3214" t="s">
        <v>431</v>
      </c>
      <c r="Q18" s="3215"/>
      <c r="R18" s="3215"/>
      <c r="S18" s="3215"/>
      <c r="T18" s="3216"/>
      <c r="U18" s="214" t="s">
        <v>1761</v>
      </c>
      <c r="V18" s="462">
        <f>'1.2. SYST'!N65</f>
        <v>101766.61812511952</v>
      </c>
      <c r="W18" s="3226" t="s">
        <v>275</v>
      </c>
      <c r="X18" s="3227"/>
      <c r="Y18" s="233"/>
      <c r="AA18" s="213">
        <v>6</v>
      </c>
      <c r="AB18" s="3214" t="s">
        <v>431</v>
      </c>
      <c r="AC18" s="3215"/>
      <c r="AD18" s="3215"/>
      <c r="AE18" s="3215"/>
      <c r="AF18" s="3216"/>
      <c r="AG18" s="214" t="s">
        <v>1761</v>
      </c>
      <c r="AH18" s="462">
        <f>'1.2. SYST'!U65</f>
        <v>52626.391892090673</v>
      </c>
      <c r="AI18" s="3148" t="s">
        <v>275</v>
      </c>
      <c r="AJ18" s="3149"/>
      <c r="AK18" s="233"/>
      <c r="AM18" s="213">
        <v>6</v>
      </c>
      <c r="AN18" s="3214" t="s">
        <v>431</v>
      </c>
      <c r="AO18" s="3215"/>
      <c r="AP18" s="3215"/>
      <c r="AQ18" s="3215"/>
      <c r="AR18" s="3216"/>
      <c r="AS18" s="214" t="s">
        <v>1761</v>
      </c>
      <c r="AT18" s="462">
        <f>'1.2. SYST'!AB65</f>
        <v>52626.391892090673</v>
      </c>
      <c r="AU18" s="3148" t="s">
        <v>275</v>
      </c>
      <c r="AV18" s="3149"/>
      <c r="AW18" s="233"/>
      <c r="AY18" s="213">
        <v>6</v>
      </c>
      <c r="AZ18" s="3214" t="s">
        <v>431</v>
      </c>
      <c r="BA18" s="3215"/>
      <c r="BB18" s="3215"/>
      <c r="BC18" s="3215"/>
      <c r="BD18" s="3216"/>
      <c r="BE18" s="214" t="s">
        <v>1761</v>
      </c>
      <c r="BF18" s="462">
        <f>'1.2. SYST'!AI65</f>
        <v>52626.391892090673</v>
      </c>
      <c r="BG18" s="3148" t="s">
        <v>275</v>
      </c>
      <c r="BH18" s="3149"/>
      <c r="BI18" s="233"/>
      <c r="BK18" s="213">
        <v>6</v>
      </c>
      <c r="BL18" s="3214" t="s">
        <v>431</v>
      </c>
      <c r="BM18" s="3215"/>
      <c r="BN18" s="3215"/>
      <c r="BO18" s="3215"/>
      <c r="BP18" s="3216"/>
      <c r="BQ18" s="214" t="s">
        <v>1761</v>
      </c>
      <c r="BR18" s="462">
        <f>'1.2. SYST'!AP65</f>
        <v>49243.800651867517</v>
      </c>
      <c r="BS18" s="3148" t="s">
        <v>275</v>
      </c>
      <c r="BT18" s="3149"/>
      <c r="BU18" s="233"/>
      <c r="BW18" s="213">
        <v>6</v>
      </c>
      <c r="BX18" s="3214" t="s">
        <v>431</v>
      </c>
      <c r="BY18" s="3215"/>
      <c r="BZ18" s="3215"/>
      <c r="CA18" s="3215"/>
      <c r="CB18" s="3216"/>
      <c r="CC18" s="214" t="s">
        <v>1761</v>
      </c>
      <c r="CD18" s="462">
        <f>'1.2. SYST'!AW65</f>
        <v>49243.800651867517</v>
      </c>
      <c r="CE18" s="3148" t="s">
        <v>275</v>
      </c>
      <c r="CF18" s="3149"/>
      <c r="CG18" s="233"/>
      <c r="CI18" s="213">
        <v>6</v>
      </c>
      <c r="CJ18" s="3214" t="s">
        <v>431</v>
      </c>
      <c r="CK18" s="3215"/>
      <c r="CL18" s="3215"/>
      <c r="CM18" s="3215"/>
      <c r="CN18" s="3216"/>
      <c r="CO18" s="214" t="s">
        <v>1761</v>
      </c>
      <c r="CP18" s="462">
        <f>'1.2. SYST'!BF76</f>
        <v>11273.749037420912</v>
      </c>
      <c r="CQ18" s="3148" t="s">
        <v>275</v>
      </c>
      <c r="CR18" s="3149"/>
      <c r="CS18" s="233"/>
      <c r="CU18" s="213">
        <v>6</v>
      </c>
      <c r="CV18" s="3214" t="s">
        <v>431</v>
      </c>
      <c r="CW18" s="3215"/>
      <c r="CX18" s="3215"/>
      <c r="CY18" s="3215"/>
      <c r="CZ18" s="3216"/>
      <c r="DA18" s="214" t="s">
        <v>1761</v>
      </c>
      <c r="DB18" s="462">
        <f>CP18</f>
        <v>11273.749037420912</v>
      </c>
      <c r="DC18" s="3148" t="s">
        <v>275</v>
      </c>
      <c r="DD18" s="3149"/>
      <c r="DE18" s="233"/>
      <c r="DG18" s="213">
        <v>6</v>
      </c>
      <c r="DH18" s="3214" t="s">
        <v>431</v>
      </c>
      <c r="DI18" s="3215"/>
      <c r="DJ18" s="3215"/>
      <c r="DK18" s="3215"/>
      <c r="DL18" s="3216"/>
      <c r="DM18" s="214" t="s">
        <v>1761</v>
      </c>
      <c r="DN18" s="462">
        <f t="shared" si="2"/>
        <v>11273.749037420912</v>
      </c>
      <c r="DO18" s="3148" t="s">
        <v>275</v>
      </c>
      <c r="DP18" s="3149"/>
      <c r="DQ18" s="233"/>
      <c r="DS18" s="213">
        <v>6</v>
      </c>
      <c r="DT18" s="3214" t="s">
        <v>431</v>
      </c>
      <c r="DU18" s="3215"/>
      <c r="DV18" s="3215"/>
      <c r="DW18" s="3215"/>
      <c r="DX18" s="3216"/>
      <c r="DY18" s="214" t="s">
        <v>1761</v>
      </c>
      <c r="DZ18" s="462">
        <f t="shared" si="3"/>
        <v>11273.749037420912</v>
      </c>
      <c r="EA18" s="3148" t="s">
        <v>275</v>
      </c>
      <c r="EB18" s="3149"/>
      <c r="EC18" s="233"/>
      <c r="EE18" s="213">
        <v>6</v>
      </c>
      <c r="EF18" s="3214" t="s">
        <v>431</v>
      </c>
      <c r="EG18" s="3215"/>
      <c r="EH18" s="3215"/>
      <c r="EI18" s="3215"/>
      <c r="EJ18" s="3216"/>
      <c r="EK18" s="214" t="s">
        <v>1761</v>
      </c>
      <c r="EL18" s="462">
        <f t="shared" si="4"/>
        <v>11273.749037420912</v>
      </c>
      <c r="EM18" s="3148" t="s">
        <v>275</v>
      </c>
      <c r="EN18" s="3149"/>
      <c r="EO18" s="233"/>
      <c r="EQ18" s="213">
        <v>6</v>
      </c>
      <c r="ER18" s="3214" t="s">
        <v>431</v>
      </c>
      <c r="ES18" s="3215"/>
      <c r="ET18" s="3215"/>
      <c r="EU18" s="3215"/>
      <c r="EV18" s="3216"/>
      <c r="EW18" s="214" t="s">
        <v>1761</v>
      </c>
      <c r="EX18" s="462">
        <f t="shared" si="5"/>
        <v>11273.749037420912</v>
      </c>
      <c r="EY18" s="3148" t="s">
        <v>275</v>
      </c>
      <c r="EZ18" s="3149"/>
      <c r="FA18" s="233"/>
      <c r="FC18" s="213">
        <v>6</v>
      </c>
      <c r="FD18" s="3214" t="s">
        <v>431</v>
      </c>
      <c r="FE18" s="3215"/>
      <c r="FF18" s="3215"/>
      <c r="FG18" s="3215"/>
      <c r="FH18" s="3216"/>
      <c r="FI18" s="214" t="s">
        <v>1761</v>
      </c>
      <c r="FJ18" s="462">
        <f t="shared" si="6"/>
        <v>11273.749037420912</v>
      </c>
      <c r="FK18" s="3148" t="s">
        <v>275</v>
      </c>
      <c r="FL18" s="3149"/>
      <c r="FM18" s="233"/>
      <c r="FN18"/>
      <c r="FO18" s="213">
        <v>6</v>
      </c>
      <c r="FP18" s="3214" t="s">
        <v>431</v>
      </c>
      <c r="FQ18" s="3215"/>
      <c r="FR18" s="3215"/>
      <c r="FS18" s="3215"/>
      <c r="FT18" s="3216"/>
      <c r="FU18" s="214" t="s">
        <v>1761</v>
      </c>
      <c r="FV18" s="462">
        <f t="shared" si="7"/>
        <v>11273.749037420912</v>
      </c>
      <c r="FW18" s="3148" t="s">
        <v>275</v>
      </c>
      <c r="FX18" s="3149"/>
      <c r="FY18" s="233"/>
      <c r="GA18" s="213">
        <v>6</v>
      </c>
      <c r="GB18" s="3214" t="s">
        <v>431</v>
      </c>
      <c r="GC18" s="3215"/>
      <c r="GD18" s="3215"/>
      <c r="GE18" s="3215"/>
      <c r="GF18" s="3216"/>
      <c r="GG18" s="214" t="s">
        <v>1761</v>
      </c>
      <c r="GH18" s="462">
        <f>FV18</f>
        <v>11273.749037420912</v>
      </c>
      <c r="GI18" s="3148" t="s">
        <v>275</v>
      </c>
      <c r="GJ18" s="3149"/>
      <c r="GK18" s="233"/>
      <c r="GM18" s="213">
        <v>6</v>
      </c>
      <c r="GN18" s="3214" t="s">
        <v>431</v>
      </c>
      <c r="GO18" s="3215"/>
      <c r="GP18" s="3215"/>
      <c r="GQ18" s="3215"/>
      <c r="GR18" s="3216"/>
      <c r="GS18" s="214" t="s">
        <v>1761</v>
      </c>
      <c r="GT18" s="462">
        <f t="shared" si="9"/>
        <v>11273.749037420912</v>
      </c>
      <c r="GU18" s="3148" t="s">
        <v>275</v>
      </c>
      <c r="GV18" s="3149"/>
      <c r="GW18" s="233"/>
    </row>
    <row r="19" spans="3:205" s="204" customFormat="1" ht="15" customHeight="1" thickBot="1">
      <c r="C19" s="220">
        <v>7</v>
      </c>
      <c r="D19" s="3217" t="s">
        <v>432</v>
      </c>
      <c r="E19" s="3218"/>
      <c r="F19" s="3218"/>
      <c r="G19" s="3218"/>
      <c r="H19" s="3219"/>
      <c r="I19" s="234" t="s">
        <v>1763</v>
      </c>
      <c r="J19" s="1768">
        <f>'1.2. SYST'!G68</f>
        <v>504</v>
      </c>
      <c r="K19" s="3231" t="s">
        <v>275</v>
      </c>
      <c r="L19" s="3232"/>
      <c r="M19" s="233"/>
      <c r="N19" s="208"/>
      <c r="O19" s="220">
        <v>7</v>
      </c>
      <c r="P19" s="3217" t="s">
        <v>432</v>
      </c>
      <c r="Q19" s="3218"/>
      <c r="R19" s="3218"/>
      <c r="S19" s="3218"/>
      <c r="T19" s="3219"/>
      <c r="U19" s="234" t="s">
        <v>1763</v>
      </c>
      <c r="V19" s="1768">
        <f>'1.2. SYST'!N68</f>
        <v>483</v>
      </c>
      <c r="W19" s="3231" t="s">
        <v>275</v>
      </c>
      <c r="X19" s="3232"/>
      <c r="Y19" s="233"/>
      <c r="AA19" s="220">
        <v>7</v>
      </c>
      <c r="AB19" s="3217" t="s">
        <v>432</v>
      </c>
      <c r="AC19" s="3218"/>
      <c r="AD19" s="3218"/>
      <c r="AE19" s="3218"/>
      <c r="AF19" s="3219"/>
      <c r="AG19" s="234" t="s">
        <v>1763</v>
      </c>
      <c r="AH19" s="1768">
        <f>'1.2. SYST'!U68</f>
        <v>361</v>
      </c>
      <c r="AI19" s="3153" t="s">
        <v>275</v>
      </c>
      <c r="AJ19" s="3154"/>
      <c r="AK19" s="233"/>
      <c r="AM19" s="220">
        <v>7</v>
      </c>
      <c r="AN19" s="3217" t="s">
        <v>432</v>
      </c>
      <c r="AO19" s="3218"/>
      <c r="AP19" s="3218"/>
      <c r="AQ19" s="3218"/>
      <c r="AR19" s="3219"/>
      <c r="AS19" s="234" t="s">
        <v>1763</v>
      </c>
      <c r="AT19" s="1768">
        <f>'1.2. SYST'!AB68</f>
        <v>361</v>
      </c>
      <c r="AU19" s="3153" t="s">
        <v>275</v>
      </c>
      <c r="AV19" s="3154"/>
      <c r="AW19" s="233"/>
      <c r="AY19" s="220">
        <v>7</v>
      </c>
      <c r="AZ19" s="3217" t="s">
        <v>432</v>
      </c>
      <c r="BA19" s="3218"/>
      <c r="BB19" s="3218"/>
      <c r="BC19" s="3218"/>
      <c r="BD19" s="3219"/>
      <c r="BE19" s="234" t="s">
        <v>1763</v>
      </c>
      <c r="BF19" s="1768">
        <f>'1.2. SYST'!AI68</f>
        <v>361</v>
      </c>
      <c r="BG19" s="3153" t="s">
        <v>275</v>
      </c>
      <c r="BH19" s="3154"/>
      <c r="BI19" s="233"/>
      <c r="BK19" s="220">
        <v>7</v>
      </c>
      <c r="BL19" s="3217" t="s">
        <v>432</v>
      </c>
      <c r="BM19" s="3218"/>
      <c r="BN19" s="3218"/>
      <c r="BO19" s="3218"/>
      <c r="BP19" s="3219"/>
      <c r="BQ19" s="234" t="s">
        <v>1763</v>
      </c>
      <c r="BR19" s="1768">
        <f>'1.2. SYST'!AP68</f>
        <v>361</v>
      </c>
      <c r="BS19" s="3153" t="s">
        <v>275</v>
      </c>
      <c r="BT19" s="3154"/>
      <c r="BU19" s="233"/>
      <c r="BW19" s="220">
        <v>7</v>
      </c>
      <c r="BX19" s="3217" t="s">
        <v>432</v>
      </c>
      <c r="BY19" s="3218"/>
      <c r="BZ19" s="3218"/>
      <c r="CA19" s="3218"/>
      <c r="CB19" s="3219"/>
      <c r="CC19" s="234" t="s">
        <v>1763</v>
      </c>
      <c r="CD19" s="1768">
        <f>'1.2. SYST'!AW68</f>
        <v>361</v>
      </c>
      <c r="CE19" s="3153" t="s">
        <v>275</v>
      </c>
      <c r="CF19" s="3154"/>
      <c r="CG19" s="233"/>
      <c r="CI19" s="220">
        <v>7</v>
      </c>
      <c r="CJ19" s="3217" t="s">
        <v>432</v>
      </c>
      <c r="CK19" s="3218"/>
      <c r="CL19" s="3218"/>
      <c r="CM19" s="3218"/>
      <c r="CN19" s="3219"/>
      <c r="CO19" s="234" t="s">
        <v>1763</v>
      </c>
      <c r="CP19" s="1768">
        <f>'1.2. SYST'!BE70</f>
        <v>119</v>
      </c>
      <c r="CQ19" s="3153" t="s">
        <v>275</v>
      </c>
      <c r="CR19" s="3154"/>
      <c r="CS19" s="233"/>
      <c r="CU19" s="220">
        <v>7</v>
      </c>
      <c r="CV19" s="3217" t="s">
        <v>432</v>
      </c>
      <c r="CW19" s="3218"/>
      <c r="CX19" s="3218"/>
      <c r="CY19" s="3218"/>
      <c r="CZ19" s="3219"/>
      <c r="DA19" s="234" t="s">
        <v>1763</v>
      </c>
      <c r="DB19" s="1768">
        <f>CP19</f>
        <v>119</v>
      </c>
      <c r="DC19" s="3153" t="s">
        <v>275</v>
      </c>
      <c r="DD19" s="3154"/>
      <c r="DE19" s="233"/>
      <c r="DG19" s="220">
        <v>7</v>
      </c>
      <c r="DH19" s="3217" t="s">
        <v>432</v>
      </c>
      <c r="DI19" s="3218"/>
      <c r="DJ19" s="3218"/>
      <c r="DK19" s="3218"/>
      <c r="DL19" s="3219"/>
      <c r="DM19" s="234" t="s">
        <v>1763</v>
      </c>
      <c r="DN19" s="1768">
        <f t="shared" si="2"/>
        <v>119</v>
      </c>
      <c r="DO19" s="3153" t="s">
        <v>275</v>
      </c>
      <c r="DP19" s="3154"/>
      <c r="DQ19" s="233"/>
      <c r="DS19" s="220">
        <v>7</v>
      </c>
      <c r="DT19" s="3217" t="s">
        <v>432</v>
      </c>
      <c r="DU19" s="3218"/>
      <c r="DV19" s="3218"/>
      <c r="DW19" s="3218"/>
      <c r="DX19" s="3219"/>
      <c r="DY19" s="234" t="s">
        <v>1763</v>
      </c>
      <c r="DZ19" s="1768">
        <f t="shared" si="3"/>
        <v>119</v>
      </c>
      <c r="EA19" s="3153" t="s">
        <v>275</v>
      </c>
      <c r="EB19" s="3154"/>
      <c r="EC19" s="233"/>
      <c r="EE19" s="220">
        <v>7</v>
      </c>
      <c r="EF19" s="3217" t="s">
        <v>432</v>
      </c>
      <c r="EG19" s="3218"/>
      <c r="EH19" s="3218"/>
      <c r="EI19" s="3218"/>
      <c r="EJ19" s="3219"/>
      <c r="EK19" s="234" t="s">
        <v>1763</v>
      </c>
      <c r="EL19" s="1768">
        <f t="shared" si="4"/>
        <v>119</v>
      </c>
      <c r="EM19" s="3153" t="s">
        <v>275</v>
      </c>
      <c r="EN19" s="3154"/>
      <c r="EO19" s="233"/>
      <c r="EQ19" s="220">
        <v>7</v>
      </c>
      <c r="ER19" s="3217" t="s">
        <v>432</v>
      </c>
      <c r="ES19" s="3218"/>
      <c r="ET19" s="3218"/>
      <c r="EU19" s="3218"/>
      <c r="EV19" s="3219"/>
      <c r="EW19" s="234" t="s">
        <v>1763</v>
      </c>
      <c r="EX19" s="1768">
        <f t="shared" si="5"/>
        <v>119</v>
      </c>
      <c r="EY19" s="3153" t="s">
        <v>275</v>
      </c>
      <c r="EZ19" s="3154"/>
      <c r="FA19" s="233"/>
      <c r="FC19" s="220">
        <v>7</v>
      </c>
      <c r="FD19" s="3217" t="s">
        <v>432</v>
      </c>
      <c r="FE19" s="3218"/>
      <c r="FF19" s="3218"/>
      <c r="FG19" s="3218"/>
      <c r="FH19" s="3219"/>
      <c r="FI19" s="234" t="s">
        <v>1763</v>
      </c>
      <c r="FJ19" s="1768">
        <f t="shared" si="6"/>
        <v>119</v>
      </c>
      <c r="FK19" s="3153" t="s">
        <v>275</v>
      </c>
      <c r="FL19" s="3154"/>
      <c r="FM19" s="233"/>
      <c r="FN19"/>
      <c r="FO19" s="220">
        <v>7</v>
      </c>
      <c r="FP19" s="3217" t="s">
        <v>432</v>
      </c>
      <c r="FQ19" s="3218"/>
      <c r="FR19" s="3218"/>
      <c r="FS19" s="3218"/>
      <c r="FT19" s="3219"/>
      <c r="FU19" s="234" t="s">
        <v>1763</v>
      </c>
      <c r="FV19" s="1768">
        <f t="shared" si="7"/>
        <v>119</v>
      </c>
      <c r="FW19" s="3153" t="s">
        <v>275</v>
      </c>
      <c r="FX19" s="3154"/>
      <c r="FY19" s="233"/>
      <c r="GA19" s="220">
        <v>7</v>
      </c>
      <c r="GB19" s="3217" t="s">
        <v>432</v>
      </c>
      <c r="GC19" s="3218"/>
      <c r="GD19" s="3218"/>
      <c r="GE19" s="3218"/>
      <c r="GF19" s="3219"/>
      <c r="GG19" s="234" t="s">
        <v>1763</v>
      </c>
      <c r="GH19" s="1768">
        <f t="shared" si="8"/>
        <v>119</v>
      </c>
      <c r="GI19" s="3153" t="s">
        <v>275</v>
      </c>
      <c r="GJ19" s="3154"/>
      <c r="GK19" s="233"/>
      <c r="GM19" s="220">
        <v>7</v>
      </c>
      <c r="GN19" s="3217" t="s">
        <v>432</v>
      </c>
      <c r="GO19" s="3218"/>
      <c r="GP19" s="3218"/>
      <c r="GQ19" s="3218"/>
      <c r="GR19" s="3219"/>
      <c r="GS19" s="234" t="s">
        <v>1763</v>
      </c>
      <c r="GT19" s="1768">
        <f>GH19</f>
        <v>119</v>
      </c>
      <c r="GU19" s="3153" t="s">
        <v>275</v>
      </c>
      <c r="GV19" s="3154"/>
      <c r="GW19" s="233"/>
    </row>
    <row r="20" spans="3:205" s="204" customFormat="1" ht="15" customHeight="1" thickBot="1">
      <c r="C20" s="225"/>
      <c r="N20" s="208"/>
      <c r="O20" s="225"/>
      <c r="AA20" s="225"/>
      <c r="AM20" s="225"/>
      <c r="AY20" s="225"/>
      <c r="BK20" s="225"/>
      <c r="BW20" s="225"/>
      <c r="CI20" s="225"/>
      <c r="CJ20" s="226"/>
      <c r="CK20" s="226"/>
      <c r="CL20" s="226"/>
      <c r="CM20" s="226"/>
      <c r="CN20" s="226"/>
      <c r="CO20" s="226"/>
      <c r="CP20" s="226"/>
      <c r="CQ20" s="226"/>
      <c r="CR20" s="226"/>
      <c r="CU20" s="225"/>
      <c r="DG20" s="225"/>
      <c r="DS20" s="225"/>
      <c r="EE20" s="225"/>
      <c r="EQ20" s="225"/>
      <c r="FC20" s="225"/>
      <c r="FN20"/>
      <c r="FO20" s="225"/>
      <c r="GA20" s="225"/>
      <c r="GM20" s="225"/>
    </row>
    <row r="21" spans="3:205" s="204" customFormat="1" ht="15" customHeight="1" thickBot="1">
      <c r="C21" s="71" t="s">
        <v>81</v>
      </c>
      <c r="D21" s="3233" t="s">
        <v>433</v>
      </c>
      <c r="E21" s="3233"/>
      <c r="F21" s="3233"/>
      <c r="G21" s="3233"/>
      <c r="H21" s="3233"/>
      <c r="I21" s="3233"/>
      <c r="J21" s="3233"/>
      <c r="K21" s="3233"/>
      <c r="L21" s="3234"/>
      <c r="M21" s="233"/>
      <c r="N21" s="208"/>
      <c r="O21" s="71" t="s">
        <v>81</v>
      </c>
      <c r="P21" s="3233" t="s">
        <v>433</v>
      </c>
      <c r="Q21" s="3233"/>
      <c r="R21" s="3233"/>
      <c r="S21" s="3233"/>
      <c r="T21" s="3233"/>
      <c r="U21" s="3233"/>
      <c r="V21" s="3233"/>
      <c r="W21" s="3233"/>
      <c r="X21" s="3234"/>
      <c r="Y21" s="233"/>
      <c r="AA21" s="71" t="s">
        <v>81</v>
      </c>
      <c r="AB21" s="3159" t="s">
        <v>433</v>
      </c>
      <c r="AC21" s="3160"/>
      <c r="AD21" s="3160"/>
      <c r="AE21" s="3160"/>
      <c r="AF21" s="3160"/>
      <c r="AG21" s="3160"/>
      <c r="AH21" s="3160"/>
      <c r="AI21" s="3160"/>
      <c r="AJ21" s="3161"/>
      <c r="AK21" s="233"/>
      <c r="AM21" s="71" t="s">
        <v>81</v>
      </c>
      <c r="AN21" s="3159" t="s">
        <v>433</v>
      </c>
      <c r="AO21" s="3160"/>
      <c r="AP21" s="3160"/>
      <c r="AQ21" s="3160"/>
      <c r="AR21" s="3160"/>
      <c r="AS21" s="3160"/>
      <c r="AT21" s="3160"/>
      <c r="AU21" s="3160"/>
      <c r="AV21" s="3161"/>
      <c r="AW21" s="233"/>
      <c r="AY21" s="71" t="s">
        <v>81</v>
      </c>
      <c r="AZ21" s="3159" t="s">
        <v>433</v>
      </c>
      <c r="BA21" s="3160"/>
      <c r="BB21" s="3160"/>
      <c r="BC21" s="3160"/>
      <c r="BD21" s="3160"/>
      <c r="BE21" s="3160"/>
      <c r="BF21" s="3160"/>
      <c r="BG21" s="3160"/>
      <c r="BH21" s="3161"/>
      <c r="BI21" s="233"/>
      <c r="BK21" s="71" t="s">
        <v>81</v>
      </c>
      <c r="BL21" s="3159" t="s">
        <v>433</v>
      </c>
      <c r="BM21" s="3160"/>
      <c r="BN21" s="3160"/>
      <c r="BO21" s="3160"/>
      <c r="BP21" s="3160"/>
      <c r="BQ21" s="3160"/>
      <c r="BR21" s="3160"/>
      <c r="BS21" s="3160"/>
      <c r="BT21" s="3161"/>
      <c r="BU21" s="233"/>
      <c r="BW21" s="71" t="s">
        <v>81</v>
      </c>
      <c r="BX21" s="3159" t="s">
        <v>433</v>
      </c>
      <c r="BY21" s="3160"/>
      <c r="BZ21" s="3160"/>
      <c r="CA21" s="3160"/>
      <c r="CB21" s="3160"/>
      <c r="CC21" s="3160"/>
      <c r="CD21" s="3160"/>
      <c r="CE21" s="3160"/>
      <c r="CF21" s="3161"/>
      <c r="CG21" s="233"/>
      <c r="CI21" s="71" t="s">
        <v>81</v>
      </c>
      <c r="CJ21" s="3292" t="s">
        <v>433</v>
      </c>
      <c r="CK21" s="3293"/>
      <c r="CL21" s="3293"/>
      <c r="CM21" s="3293"/>
      <c r="CN21" s="3293"/>
      <c r="CO21" s="3293"/>
      <c r="CP21" s="3293"/>
      <c r="CQ21" s="3293"/>
      <c r="CR21" s="3294"/>
      <c r="CS21" s="233"/>
      <c r="CU21" s="71" t="s">
        <v>81</v>
      </c>
      <c r="CV21" s="3159" t="s">
        <v>433</v>
      </c>
      <c r="CW21" s="3160"/>
      <c r="CX21" s="3160"/>
      <c r="CY21" s="3160"/>
      <c r="CZ21" s="3160"/>
      <c r="DA21" s="3160"/>
      <c r="DB21" s="3160"/>
      <c r="DC21" s="3160"/>
      <c r="DD21" s="3161"/>
      <c r="DE21" s="233"/>
      <c r="DG21" s="71" t="s">
        <v>81</v>
      </c>
      <c r="DH21" s="3159" t="s">
        <v>433</v>
      </c>
      <c r="DI21" s="3160"/>
      <c r="DJ21" s="3160"/>
      <c r="DK21" s="3160"/>
      <c r="DL21" s="3160"/>
      <c r="DM21" s="3160"/>
      <c r="DN21" s="3160"/>
      <c r="DO21" s="3160"/>
      <c r="DP21" s="3161"/>
      <c r="DQ21" s="233"/>
      <c r="DS21" s="71" t="s">
        <v>81</v>
      </c>
      <c r="DT21" s="3159" t="s">
        <v>433</v>
      </c>
      <c r="DU21" s="3160"/>
      <c r="DV21" s="3160"/>
      <c r="DW21" s="3160"/>
      <c r="DX21" s="3160"/>
      <c r="DY21" s="3160"/>
      <c r="DZ21" s="3160"/>
      <c r="EA21" s="3160"/>
      <c r="EB21" s="3161"/>
      <c r="EC21" s="233"/>
      <c r="EE21" s="71" t="s">
        <v>81</v>
      </c>
      <c r="EF21" s="3159" t="s">
        <v>433</v>
      </c>
      <c r="EG21" s="3160"/>
      <c r="EH21" s="3160"/>
      <c r="EI21" s="3160"/>
      <c r="EJ21" s="3160"/>
      <c r="EK21" s="3160"/>
      <c r="EL21" s="3160"/>
      <c r="EM21" s="3160"/>
      <c r="EN21" s="3161"/>
      <c r="EO21" s="233"/>
      <c r="EQ21" s="71" t="s">
        <v>81</v>
      </c>
      <c r="ER21" s="3159" t="s">
        <v>433</v>
      </c>
      <c r="ES21" s="3160"/>
      <c r="ET21" s="3160"/>
      <c r="EU21" s="3160"/>
      <c r="EV21" s="3160"/>
      <c r="EW21" s="3160"/>
      <c r="EX21" s="3160"/>
      <c r="EY21" s="3160"/>
      <c r="EZ21" s="3161"/>
      <c r="FA21" s="233"/>
      <c r="FC21" s="71" t="s">
        <v>81</v>
      </c>
      <c r="FD21" s="3159" t="s">
        <v>433</v>
      </c>
      <c r="FE21" s="3160"/>
      <c r="FF21" s="3160"/>
      <c r="FG21" s="3160"/>
      <c r="FH21" s="3160"/>
      <c r="FI21" s="3160"/>
      <c r="FJ21" s="3160"/>
      <c r="FK21" s="3160"/>
      <c r="FL21" s="3161"/>
      <c r="FM21" s="233"/>
      <c r="FN21"/>
      <c r="FO21" s="71" t="s">
        <v>81</v>
      </c>
      <c r="FP21" s="3159" t="s">
        <v>433</v>
      </c>
      <c r="FQ21" s="3160"/>
      <c r="FR21" s="3160"/>
      <c r="FS21" s="3160"/>
      <c r="FT21" s="3160"/>
      <c r="FU21" s="3160"/>
      <c r="FV21" s="3160"/>
      <c r="FW21" s="3160"/>
      <c r="FX21" s="3161"/>
      <c r="FY21" s="233"/>
      <c r="GA21" s="71" t="s">
        <v>81</v>
      </c>
      <c r="GB21" s="3159" t="s">
        <v>433</v>
      </c>
      <c r="GC21" s="3160"/>
      <c r="GD21" s="3160"/>
      <c r="GE21" s="3160"/>
      <c r="GF21" s="3160"/>
      <c r="GG21" s="3160"/>
      <c r="GH21" s="3160"/>
      <c r="GI21" s="3160"/>
      <c r="GJ21" s="3161"/>
      <c r="GK21" s="233"/>
      <c r="GM21" s="71" t="s">
        <v>81</v>
      </c>
      <c r="GN21" s="3159" t="s">
        <v>433</v>
      </c>
      <c r="GO21" s="3160"/>
      <c r="GP21" s="3160"/>
      <c r="GQ21" s="3160"/>
      <c r="GR21" s="3160"/>
      <c r="GS21" s="3160"/>
      <c r="GT21" s="3160"/>
      <c r="GU21" s="3160"/>
      <c r="GV21" s="3161"/>
      <c r="GW21" s="233"/>
    </row>
    <row r="22" spans="3:205" s="204" customFormat="1" ht="15" customHeight="1">
      <c r="C22" s="209">
        <v>1</v>
      </c>
      <c r="D22" s="3140" t="s">
        <v>423</v>
      </c>
      <c r="E22" s="3141"/>
      <c r="F22" s="3141"/>
      <c r="G22" s="3141"/>
      <c r="H22" s="3142"/>
      <c r="I22" s="210" t="s">
        <v>1760</v>
      </c>
      <c r="J22" s="211">
        <f>'1.2. SYST'!F78</f>
        <v>0</v>
      </c>
      <c r="K22" s="3224" t="s">
        <v>236</v>
      </c>
      <c r="L22" s="3225"/>
      <c r="M22" s="233"/>
      <c r="N22" s="208"/>
      <c r="O22" s="209">
        <v>1</v>
      </c>
      <c r="P22" s="3140" t="s">
        <v>423</v>
      </c>
      <c r="Q22" s="3141"/>
      <c r="R22" s="3141"/>
      <c r="S22" s="3141"/>
      <c r="T22" s="3142"/>
      <c r="U22" s="210" t="s">
        <v>1760</v>
      </c>
      <c r="V22" s="211">
        <f t="shared" ref="V22:V27" si="10">J22</f>
        <v>0</v>
      </c>
      <c r="W22" s="3224" t="s">
        <v>236</v>
      </c>
      <c r="X22" s="3225"/>
      <c r="Y22" s="233"/>
      <c r="AA22" s="209">
        <v>1</v>
      </c>
      <c r="AB22" s="3140" t="s">
        <v>423</v>
      </c>
      <c r="AC22" s="3141"/>
      <c r="AD22" s="3141"/>
      <c r="AE22" s="3141"/>
      <c r="AF22" s="3142"/>
      <c r="AG22" s="210" t="s">
        <v>1760</v>
      </c>
      <c r="AH22" s="211">
        <f>V22</f>
        <v>0</v>
      </c>
      <c r="AI22" s="3143" t="s">
        <v>236</v>
      </c>
      <c r="AJ22" s="3144"/>
      <c r="AK22" s="233"/>
      <c r="AM22" s="209">
        <v>1</v>
      </c>
      <c r="AN22" s="3140" t="s">
        <v>423</v>
      </c>
      <c r="AO22" s="3141"/>
      <c r="AP22" s="3141"/>
      <c r="AQ22" s="3141"/>
      <c r="AR22" s="3142"/>
      <c r="AS22" s="210" t="s">
        <v>1760</v>
      </c>
      <c r="AT22" s="211">
        <f>AH22</f>
        <v>0</v>
      </c>
      <c r="AU22" s="3143" t="s">
        <v>236</v>
      </c>
      <c r="AV22" s="3144"/>
      <c r="AW22" s="233"/>
      <c r="AY22" s="209">
        <v>1</v>
      </c>
      <c r="AZ22" s="3140" t="s">
        <v>423</v>
      </c>
      <c r="BA22" s="3141"/>
      <c r="BB22" s="3141"/>
      <c r="BC22" s="3141"/>
      <c r="BD22" s="3142"/>
      <c r="BE22" s="210" t="s">
        <v>1760</v>
      </c>
      <c r="BF22" s="211">
        <f>AT22</f>
        <v>0</v>
      </c>
      <c r="BG22" s="3143" t="s">
        <v>236</v>
      </c>
      <c r="BH22" s="3144"/>
      <c r="BI22" s="233"/>
      <c r="BK22" s="209">
        <v>1</v>
      </c>
      <c r="BL22" s="3140" t="s">
        <v>423</v>
      </c>
      <c r="BM22" s="3141"/>
      <c r="BN22" s="3141"/>
      <c r="BO22" s="3141"/>
      <c r="BP22" s="3142"/>
      <c r="BQ22" s="210" t="s">
        <v>1760</v>
      </c>
      <c r="BR22" s="211">
        <f>BF22</f>
        <v>0</v>
      </c>
      <c r="BS22" s="3143" t="s">
        <v>236</v>
      </c>
      <c r="BT22" s="3144"/>
      <c r="BU22" s="233"/>
      <c r="BW22" s="209">
        <v>1</v>
      </c>
      <c r="BX22" s="3140" t="s">
        <v>423</v>
      </c>
      <c r="BY22" s="3141"/>
      <c r="BZ22" s="3141"/>
      <c r="CA22" s="3141"/>
      <c r="CB22" s="3142"/>
      <c r="CC22" s="210" t="s">
        <v>1760</v>
      </c>
      <c r="CD22" s="211">
        <f>BR22</f>
        <v>0</v>
      </c>
      <c r="CE22" s="3143" t="s">
        <v>236</v>
      </c>
      <c r="CF22" s="3144"/>
      <c r="CG22" s="233"/>
      <c r="CI22" s="209">
        <v>1</v>
      </c>
      <c r="CJ22" s="3177" t="s">
        <v>423</v>
      </c>
      <c r="CK22" s="3178"/>
      <c r="CL22" s="3178"/>
      <c r="CM22" s="3178"/>
      <c r="CN22" s="3179"/>
      <c r="CO22" s="210" t="s">
        <v>1760</v>
      </c>
      <c r="CP22" s="211">
        <f>'1.2. SYST'!BC78</f>
        <v>24.570000000000004</v>
      </c>
      <c r="CQ22" s="3143" t="s">
        <v>236</v>
      </c>
      <c r="CR22" s="3144"/>
      <c r="CS22" s="233"/>
      <c r="CU22" s="209">
        <v>1</v>
      </c>
      <c r="CV22" s="3140" t="s">
        <v>423</v>
      </c>
      <c r="CW22" s="3141"/>
      <c r="CX22" s="3141"/>
      <c r="CY22" s="3141"/>
      <c r="CZ22" s="3142"/>
      <c r="DA22" s="210" t="s">
        <v>1760</v>
      </c>
      <c r="DB22" s="247">
        <f>CP22</f>
        <v>24.570000000000004</v>
      </c>
      <c r="DC22" s="3143" t="s">
        <v>236</v>
      </c>
      <c r="DD22" s="3144"/>
      <c r="DE22" s="233"/>
      <c r="DG22" s="209">
        <v>1</v>
      </c>
      <c r="DH22" s="3140" t="s">
        <v>423</v>
      </c>
      <c r="DI22" s="3141"/>
      <c r="DJ22" s="3141"/>
      <c r="DK22" s="3141"/>
      <c r="DL22" s="3142"/>
      <c r="DM22" s="210" t="s">
        <v>1760</v>
      </c>
      <c r="DN22" s="211">
        <f>DB22</f>
        <v>24.570000000000004</v>
      </c>
      <c r="DO22" s="3143" t="s">
        <v>236</v>
      </c>
      <c r="DP22" s="3144"/>
      <c r="DQ22" s="233"/>
      <c r="DS22" s="209">
        <v>1</v>
      </c>
      <c r="DT22" s="3140" t="s">
        <v>423</v>
      </c>
      <c r="DU22" s="3141"/>
      <c r="DV22" s="3141"/>
      <c r="DW22" s="3141"/>
      <c r="DX22" s="3142"/>
      <c r="DY22" s="210" t="s">
        <v>1760</v>
      </c>
      <c r="DZ22" s="211">
        <f>DN22</f>
        <v>24.570000000000004</v>
      </c>
      <c r="EA22" s="3143" t="s">
        <v>236</v>
      </c>
      <c r="EB22" s="3144"/>
      <c r="EC22" s="233"/>
      <c r="EE22" s="209">
        <v>1</v>
      </c>
      <c r="EF22" s="3140" t="s">
        <v>423</v>
      </c>
      <c r="EG22" s="3141"/>
      <c r="EH22" s="3141"/>
      <c r="EI22" s="3141"/>
      <c r="EJ22" s="3142"/>
      <c r="EK22" s="210" t="s">
        <v>1760</v>
      </c>
      <c r="EL22" s="211">
        <f>DZ22</f>
        <v>24.570000000000004</v>
      </c>
      <c r="EM22" s="3143" t="s">
        <v>236</v>
      </c>
      <c r="EN22" s="3144"/>
      <c r="EO22" s="233"/>
      <c r="EQ22" s="209">
        <v>1</v>
      </c>
      <c r="ER22" s="3140" t="s">
        <v>423</v>
      </c>
      <c r="ES22" s="3141"/>
      <c r="ET22" s="3141"/>
      <c r="EU22" s="3141"/>
      <c r="EV22" s="3142"/>
      <c r="EW22" s="210" t="s">
        <v>1760</v>
      </c>
      <c r="EX22" s="211">
        <f>EL22</f>
        <v>24.570000000000004</v>
      </c>
      <c r="EY22" s="3143" t="s">
        <v>236</v>
      </c>
      <c r="EZ22" s="3144"/>
      <c r="FA22" s="233"/>
      <c r="FC22" s="209">
        <v>1</v>
      </c>
      <c r="FD22" s="3140" t="s">
        <v>423</v>
      </c>
      <c r="FE22" s="3141"/>
      <c r="FF22" s="3141"/>
      <c r="FG22" s="3141"/>
      <c r="FH22" s="3142"/>
      <c r="FI22" s="210" t="s">
        <v>1760</v>
      </c>
      <c r="FJ22" s="211">
        <f>EX22</f>
        <v>24.570000000000004</v>
      </c>
      <c r="FK22" s="3143" t="s">
        <v>236</v>
      </c>
      <c r="FL22" s="3144"/>
      <c r="FM22" s="233"/>
      <c r="FN22"/>
      <c r="FO22" s="209">
        <v>1</v>
      </c>
      <c r="FP22" s="3140" t="s">
        <v>423</v>
      </c>
      <c r="FQ22" s="3141"/>
      <c r="FR22" s="3141"/>
      <c r="FS22" s="3141"/>
      <c r="FT22" s="3142"/>
      <c r="FU22" s="210" t="s">
        <v>1760</v>
      </c>
      <c r="FV22" s="211">
        <f>FJ22</f>
        <v>24.570000000000004</v>
      </c>
      <c r="FW22" s="3143" t="s">
        <v>236</v>
      </c>
      <c r="FX22" s="3144"/>
      <c r="FY22" s="233"/>
      <c r="GA22" s="209">
        <v>1</v>
      </c>
      <c r="GB22" s="3140" t="s">
        <v>423</v>
      </c>
      <c r="GC22" s="3141"/>
      <c r="GD22" s="3141"/>
      <c r="GE22" s="3141"/>
      <c r="GF22" s="3142"/>
      <c r="GG22" s="210" t="s">
        <v>1760</v>
      </c>
      <c r="GH22" s="211">
        <f>FV22</f>
        <v>24.570000000000004</v>
      </c>
      <c r="GI22" s="3143" t="s">
        <v>236</v>
      </c>
      <c r="GJ22" s="3144"/>
      <c r="GK22" s="233"/>
      <c r="GM22" s="209">
        <v>1</v>
      </c>
      <c r="GN22" s="3140" t="s">
        <v>423</v>
      </c>
      <c r="GO22" s="3141"/>
      <c r="GP22" s="3141"/>
      <c r="GQ22" s="3141"/>
      <c r="GR22" s="3142"/>
      <c r="GS22" s="210" t="s">
        <v>1760</v>
      </c>
      <c r="GT22" s="211">
        <f>GH22</f>
        <v>24.570000000000004</v>
      </c>
      <c r="GU22" s="3143" t="s">
        <v>236</v>
      </c>
      <c r="GV22" s="3144"/>
      <c r="GW22" s="233"/>
    </row>
    <row r="23" spans="3:205" s="204" customFormat="1" ht="15" customHeight="1">
      <c r="C23" s="213">
        <v>2</v>
      </c>
      <c r="D23" s="3145" t="s">
        <v>424</v>
      </c>
      <c r="E23" s="3146"/>
      <c r="F23" s="3146"/>
      <c r="G23" s="3146"/>
      <c r="H23" s="3147"/>
      <c r="I23" s="214" t="s">
        <v>1761</v>
      </c>
      <c r="J23" s="215">
        <f>'1.2. SYST'!G80</f>
        <v>0</v>
      </c>
      <c r="K23" s="3226" t="s">
        <v>275</v>
      </c>
      <c r="L23" s="3227"/>
      <c r="M23" s="233"/>
      <c r="N23" s="208"/>
      <c r="O23" s="213">
        <v>2</v>
      </c>
      <c r="P23" s="3145" t="s">
        <v>424</v>
      </c>
      <c r="Q23" s="3146"/>
      <c r="R23" s="3146"/>
      <c r="S23" s="3146"/>
      <c r="T23" s="3147"/>
      <c r="U23" s="214" t="s">
        <v>1761</v>
      </c>
      <c r="V23" s="215">
        <f t="shared" si="10"/>
        <v>0</v>
      </c>
      <c r="W23" s="3226" t="s">
        <v>275</v>
      </c>
      <c r="X23" s="3227"/>
      <c r="Y23" s="233"/>
      <c r="AA23" s="213">
        <v>2</v>
      </c>
      <c r="AB23" s="3145" t="s">
        <v>424</v>
      </c>
      <c r="AC23" s="3146"/>
      <c r="AD23" s="3146"/>
      <c r="AE23" s="3146"/>
      <c r="AF23" s="3147"/>
      <c r="AG23" s="214" t="s">
        <v>1761</v>
      </c>
      <c r="AH23" s="215">
        <f>V23</f>
        <v>0</v>
      </c>
      <c r="AI23" s="3148" t="s">
        <v>275</v>
      </c>
      <c r="AJ23" s="3149"/>
      <c r="AK23" s="233"/>
      <c r="AM23" s="213">
        <v>2</v>
      </c>
      <c r="AN23" s="3145" t="s">
        <v>424</v>
      </c>
      <c r="AO23" s="3146"/>
      <c r="AP23" s="3146"/>
      <c r="AQ23" s="3146"/>
      <c r="AR23" s="3147"/>
      <c r="AS23" s="214" t="s">
        <v>1761</v>
      </c>
      <c r="AT23" s="215">
        <f>AH23</f>
        <v>0</v>
      </c>
      <c r="AU23" s="3148" t="s">
        <v>275</v>
      </c>
      <c r="AV23" s="3149"/>
      <c r="AW23" s="233"/>
      <c r="AY23" s="213">
        <v>2</v>
      </c>
      <c r="AZ23" s="3145" t="s">
        <v>424</v>
      </c>
      <c r="BA23" s="3146"/>
      <c r="BB23" s="3146"/>
      <c r="BC23" s="3146"/>
      <c r="BD23" s="3147"/>
      <c r="BE23" s="214" t="s">
        <v>1761</v>
      </c>
      <c r="BF23" s="215">
        <f>AT23</f>
        <v>0</v>
      </c>
      <c r="BG23" s="3148" t="s">
        <v>275</v>
      </c>
      <c r="BH23" s="3149"/>
      <c r="BI23" s="233"/>
      <c r="BK23" s="213">
        <v>2</v>
      </c>
      <c r="BL23" s="3145" t="s">
        <v>424</v>
      </c>
      <c r="BM23" s="3146"/>
      <c r="BN23" s="3146"/>
      <c r="BO23" s="3146"/>
      <c r="BP23" s="3147"/>
      <c r="BQ23" s="214" t="s">
        <v>1761</v>
      </c>
      <c r="BR23" s="215">
        <f>BF23</f>
        <v>0</v>
      </c>
      <c r="BS23" s="3148" t="s">
        <v>275</v>
      </c>
      <c r="BT23" s="3149"/>
      <c r="BU23" s="233"/>
      <c r="BW23" s="213">
        <v>2</v>
      </c>
      <c r="BX23" s="3145" t="s">
        <v>424</v>
      </c>
      <c r="BY23" s="3146"/>
      <c r="BZ23" s="3146"/>
      <c r="CA23" s="3146"/>
      <c r="CB23" s="3147"/>
      <c r="CC23" s="214" t="s">
        <v>1761</v>
      </c>
      <c r="CD23" s="215">
        <f>BR23</f>
        <v>0</v>
      </c>
      <c r="CE23" s="3148" t="s">
        <v>275</v>
      </c>
      <c r="CF23" s="3149"/>
      <c r="CG23" s="233"/>
      <c r="CI23" s="213">
        <v>2</v>
      </c>
      <c r="CJ23" s="3214" t="s">
        <v>424</v>
      </c>
      <c r="CK23" s="3215"/>
      <c r="CL23" s="3215"/>
      <c r="CM23" s="3215"/>
      <c r="CN23" s="3216"/>
      <c r="CO23" s="214" t="s">
        <v>1761</v>
      </c>
      <c r="CP23" s="462">
        <f>'1.2. SYST'!BD80</f>
        <v>25044</v>
      </c>
      <c r="CQ23" s="3148" t="s">
        <v>275</v>
      </c>
      <c r="CR23" s="3149"/>
      <c r="CS23" s="233"/>
      <c r="CU23" s="213">
        <v>2</v>
      </c>
      <c r="CV23" s="3145" t="s">
        <v>424</v>
      </c>
      <c r="CW23" s="3146"/>
      <c r="CX23" s="3146"/>
      <c r="CY23" s="3146"/>
      <c r="CZ23" s="3147"/>
      <c r="DA23" s="214" t="s">
        <v>1761</v>
      </c>
      <c r="DB23" s="462">
        <f>CP23</f>
        <v>25044</v>
      </c>
      <c r="DC23" s="3148" t="s">
        <v>275</v>
      </c>
      <c r="DD23" s="3149"/>
      <c r="DE23" s="233"/>
      <c r="DG23" s="213">
        <v>2</v>
      </c>
      <c r="DH23" s="3145" t="s">
        <v>424</v>
      </c>
      <c r="DI23" s="3146"/>
      <c r="DJ23" s="3146"/>
      <c r="DK23" s="3146"/>
      <c r="DL23" s="3147"/>
      <c r="DM23" s="214" t="s">
        <v>1761</v>
      </c>
      <c r="DN23" s="462">
        <f>DB23</f>
        <v>25044</v>
      </c>
      <c r="DO23" s="3148" t="s">
        <v>275</v>
      </c>
      <c r="DP23" s="3149"/>
      <c r="DQ23" s="233"/>
      <c r="DS23" s="213">
        <v>2</v>
      </c>
      <c r="DT23" s="3145" t="s">
        <v>424</v>
      </c>
      <c r="DU23" s="3146"/>
      <c r="DV23" s="3146"/>
      <c r="DW23" s="3146"/>
      <c r="DX23" s="3147"/>
      <c r="DY23" s="214" t="s">
        <v>1761</v>
      </c>
      <c r="DZ23" s="462">
        <f>DN23</f>
        <v>25044</v>
      </c>
      <c r="EA23" s="3148" t="s">
        <v>275</v>
      </c>
      <c r="EB23" s="3149"/>
      <c r="EC23" s="233"/>
      <c r="EE23" s="213">
        <v>2</v>
      </c>
      <c r="EF23" s="3145" t="s">
        <v>424</v>
      </c>
      <c r="EG23" s="3146"/>
      <c r="EH23" s="3146"/>
      <c r="EI23" s="3146"/>
      <c r="EJ23" s="3147"/>
      <c r="EK23" s="214" t="s">
        <v>1761</v>
      </c>
      <c r="EL23" s="462">
        <f>DZ23</f>
        <v>25044</v>
      </c>
      <c r="EM23" s="3148" t="s">
        <v>275</v>
      </c>
      <c r="EN23" s="3149"/>
      <c r="EO23" s="233"/>
      <c r="EQ23" s="213">
        <v>2</v>
      </c>
      <c r="ER23" s="3145" t="s">
        <v>424</v>
      </c>
      <c r="ES23" s="3146"/>
      <c r="ET23" s="3146"/>
      <c r="EU23" s="3146"/>
      <c r="EV23" s="3147"/>
      <c r="EW23" s="214" t="s">
        <v>1761</v>
      </c>
      <c r="EX23" s="462">
        <f>EL23</f>
        <v>25044</v>
      </c>
      <c r="EY23" s="3148" t="s">
        <v>275</v>
      </c>
      <c r="EZ23" s="3149"/>
      <c r="FA23" s="233"/>
      <c r="FC23" s="213">
        <v>2</v>
      </c>
      <c r="FD23" s="3145" t="s">
        <v>424</v>
      </c>
      <c r="FE23" s="3146"/>
      <c r="FF23" s="3146"/>
      <c r="FG23" s="3146"/>
      <c r="FH23" s="3147"/>
      <c r="FI23" s="214" t="s">
        <v>1761</v>
      </c>
      <c r="FJ23" s="462">
        <f>EX23</f>
        <v>25044</v>
      </c>
      <c r="FK23" s="3148" t="s">
        <v>275</v>
      </c>
      <c r="FL23" s="3149"/>
      <c r="FM23" s="233"/>
      <c r="FN23"/>
      <c r="FO23" s="213">
        <v>2</v>
      </c>
      <c r="FP23" s="3145" t="s">
        <v>424</v>
      </c>
      <c r="FQ23" s="3146"/>
      <c r="FR23" s="3146"/>
      <c r="FS23" s="3146"/>
      <c r="FT23" s="3147"/>
      <c r="FU23" s="214" t="s">
        <v>1761</v>
      </c>
      <c r="FV23" s="462">
        <f>FJ23</f>
        <v>25044</v>
      </c>
      <c r="FW23" s="3148" t="s">
        <v>275</v>
      </c>
      <c r="FX23" s="3149"/>
      <c r="FY23" s="233"/>
      <c r="GA23" s="213">
        <v>2</v>
      </c>
      <c r="GB23" s="3145" t="s">
        <v>424</v>
      </c>
      <c r="GC23" s="3146"/>
      <c r="GD23" s="3146"/>
      <c r="GE23" s="3146"/>
      <c r="GF23" s="3147"/>
      <c r="GG23" s="214" t="s">
        <v>1761</v>
      </c>
      <c r="GH23" s="462">
        <f>FV23</f>
        <v>25044</v>
      </c>
      <c r="GI23" s="3148" t="s">
        <v>275</v>
      </c>
      <c r="GJ23" s="3149"/>
      <c r="GK23" s="233"/>
      <c r="GM23" s="213">
        <v>2</v>
      </c>
      <c r="GN23" s="3145" t="s">
        <v>424</v>
      </c>
      <c r="GO23" s="3146"/>
      <c r="GP23" s="3146"/>
      <c r="GQ23" s="3146"/>
      <c r="GR23" s="3147"/>
      <c r="GS23" s="214" t="s">
        <v>1761</v>
      </c>
      <c r="GT23" s="462">
        <f>GH23</f>
        <v>25044</v>
      </c>
      <c r="GU23" s="3148" t="s">
        <v>275</v>
      </c>
      <c r="GV23" s="3149"/>
      <c r="GW23" s="233"/>
    </row>
    <row r="24" spans="3:205" s="204" customFormat="1" ht="15" customHeight="1">
      <c r="C24" s="213">
        <v>3</v>
      </c>
      <c r="D24" s="235" t="s">
        <v>425</v>
      </c>
      <c r="E24" s="236"/>
      <c r="F24" s="236"/>
      <c r="G24" s="236"/>
      <c r="H24" s="237"/>
      <c r="I24" s="229" t="s">
        <v>1736</v>
      </c>
      <c r="J24" s="464">
        <f>J15</f>
        <v>0.86</v>
      </c>
      <c r="K24" s="3212" t="s">
        <v>262</v>
      </c>
      <c r="L24" s="3213"/>
      <c r="M24" s="233"/>
      <c r="N24" s="208"/>
      <c r="O24" s="213">
        <v>3</v>
      </c>
      <c r="P24" s="235" t="s">
        <v>425</v>
      </c>
      <c r="Q24" s="236"/>
      <c r="R24" s="236"/>
      <c r="S24" s="236"/>
      <c r="T24" s="237"/>
      <c r="U24" s="229" t="s">
        <v>1736</v>
      </c>
      <c r="V24" s="464">
        <f t="shared" si="10"/>
        <v>0.86</v>
      </c>
      <c r="W24" s="3212" t="s">
        <v>262</v>
      </c>
      <c r="X24" s="3213"/>
      <c r="Y24" s="233"/>
      <c r="AA24" s="213">
        <v>3</v>
      </c>
      <c r="AB24" s="235" t="s">
        <v>425</v>
      </c>
      <c r="AC24" s="236"/>
      <c r="AD24" s="236"/>
      <c r="AE24" s="236"/>
      <c r="AF24" s="237"/>
      <c r="AG24" s="229" t="s">
        <v>1736</v>
      </c>
      <c r="AH24" s="464">
        <f t="shared" ref="AH24:AH27" si="11">V24</f>
        <v>0.86</v>
      </c>
      <c r="AI24" s="3212" t="s">
        <v>262</v>
      </c>
      <c r="AJ24" s="3213"/>
      <c r="AK24" s="233"/>
      <c r="AM24" s="213">
        <v>3</v>
      </c>
      <c r="AN24" s="235" t="s">
        <v>425</v>
      </c>
      <c r="AO24" s="236"/>
      <c r="AP24" s="236"/>
      <c r="AQ24" s="236"/>
      <c r="AR24" s="237"/>
      <c r="AS24" s="229" t="s">
        <v>1736</v>
      </c>
      <c r="AT24" s="464">
        <f t="shared" ref="AT24:AT27" si="12">AH24</f>
        <v>0.86</v>
      </c>
      <c r="AU24" s="3212" t="s">
        <v>262</v>
      </c>
      <c r="AV24" s="3213"/>
      <c r="AW24" s="233"/>
      <c r="AY24" s="213">
        <v>3</v>
      </c>
      <c r="AZ24" s="235" t="s">
        <v>425</v>
      </c>
      <c r="BA24" s="236"/>
      <c r="BB24" s="236"/>
      <c r="BC24" s="236"/>
      <c r="BD24" s="237"/>
      <c r="BE24" s="229" t="s">
        <v>1736</v>
      </c>
      <c r="BF24" s="464">
        <f t="shared" ref="BF24:BF27" si="13">AT24</f>
        <v>0.86</v>
      </c>
      <c r="BG24" s="3212" t="s">
        <v>262</v>
      </c>
      <c r="BH24" s="3213"/>
      <c r="BI24" s="233"/>
      <c r="BK24" s="213">
        <v>3</v>
      </c>
      <c r="BL24" s="235" t="s">
        <v>425</v>
      </c>
      <c r="BM24" s="236"/>
      <c r="BN24" s="236"/>
      <c r="BO24" s="236"/>
      <c r="BP24" s="237"/>
      <c r="BQ24" s="229" t="s">
        <v>1736</v>
      </c>
      <c r="BR24" s="464">
        <f t="shared" ref="BR24:BR27" si="14">BF24</f>
        <v>0.86</v>
      </c>
      <c r="BS24" s="3212" t="s">
        <v>262</v>
      </c>
      <c r="BT24" s="3213"/>
      <c r="BU24" s="233"/>
      <c r="BW24" s="213">
        <v>3</v>
      </c>
      <c r="BX24" s="235" t="s">
        <v>425</v>
      </c>
      <c r="BY24" s="236"/>
      <c r="BZ24" s="236"/>
      <c r="CA24" s="236"/>
      <c r="CB24" s="237"/>
      <c r="CC24" s="229" t="s">
        <v>1736</v>
      </c>
      <c r="CD24" s="464">
        <f t="shared" ref="CD24:CD27" si="15">BR24</f>
        <v>0.86</v>
      </c>
      <c r="CE24" s="3212" t="s">
        <v>262</v>
      </c>
      <c r="CF24" s="3213"/>
      <c r="CG24" s="233"/>
      <c r="CI24" s="213">
        <v>3</v>
      </c>
      <c r="CJ24" s="217" t="s">
        <v>425</v>
      </c>
      <c r="CK24" s="218"/>
      <c r="CL24" s="218"/>
      <c r="CM24" s="218"/>
      <c r="CN24" s="219"/>
      <c r="CO24" s="229" t="s">
        <v>1736</v>
      </c>
      <c r="CP24" s="464">
        <f>'1.2. SYST'!BD57</f>
        <v>2.6</v>
      </c>
      <c r="CQ24" s="3070" t="s">
        <v>262</v>
      </c>
      <c r="CR24" s="3071"/>
      <c r="CS24" s="233"/>
      <c r="CU24" s="213">
        <v>3</v>
      </c>
      <c r="CV24" s="235" t="s">
        <v>425</v>
      </c>
      <c r="CW24" s="236"/>
      <c r="CX24" s="236"/>
      <c r="CY24" s="236"/>
      <c r="CZ24" s="237"/>
      <c r="DA24" s="229" t="s">
        <v>1736</v>
      </c>
      <c r="DB24" s="464">
        <f>'1.2. SYST'!BD57</f>
        <v>2.6</v>
      </c>
      <c r="DC24" s="3212" t="s">
        <v>262</v>
      </c>
      <c r="DD24" s="3213"/>
      <c r="DE24" s="233"/>
      <c r="DG24" s="213">
        <v>3</v>
      </c>
      <c r="DH24" s="235" t="s">
        <v>425</v>
      </c>
      <c r="DI24" s="236"/>
      <c r="DJ24" s="236"/>
      <c r="DK24" s="236"/>
      <c r="DL24" s="237"/>
      <c r="DM24" s="229" t="s">
        <v>1736</v>
      </c>
      <c r="DN24" s="464">
        <f>DB24</f>
        <v>2.6</v>
      </c>
      <c r="DO24" s="3212" t="s">
        <v>262</v>
      </c>
      <c r="DP24" s="3213"/>
      <c r="DQ24" s="233"/>
      <c r="DS24" s="213">
        <v>3</v>
      </c>
      <c r="DT24" s="235" t="s">
        <v>425</v>
      </c>
      <c r="DU24" s="236"/>
      <c r="DV24" s="236"/>
      <c r="DW24" s="236"/>
      <c r="DX24" s="237"/>
      <c r="DY24" s="229" t="s">
        <v>1736</v>
      </c>
      <c r="DZ24" s="464">
        <f>DN24</f>
        <v>2.6</v>
      </c>
      <c r="EA24" s="3212" t="s">
        <v>262</v>
      </c>
      <c r="EB24" s="3213"/>
      <c r="EC24" s="233"/>
      <c r="EE24" s="213">
        <v>3</v>
      </c>
      <c r="EF24" s="235" t="s">
        <v>425</v>
      </c>
      <c r="EG24" s="236"/>
      <c r="EH24" s="236"/>
      <c r="EI24" s="236"/>
      <c r="EJ24" s="237"/>
      <c r="EK24" s="229" t="s">
        <v>1736</v>
      </c>
      <c r="EL24" s="464">
        <f>DZ24</f>
        <v>2.6</v>
      </c>
      <c r="EM24" s="3212" t="s">
        <v>262</v>
      </c>
      <c r="EN24" s="3213"/>
      <c r="EO24" s="233"/>
      <c r="EQ24" s="213">
        <v>3</v>
      </c>
      <c r="ER24" s="235" t="s">
        <v>425</v>
      </c>
      <c r="ES24" s="236"/>
      <c r="ET24" s="236"/>
      <c r="EU24" s="236"/>
      <c r="EV24" s="237"/>
      <c r="EW24" s="229" t="s">
        <v>1736</v>
      </c>
      <c r="EX24" s="464">
        <f>EL24</f>
        <v>2.6</v>
      </c>
      <c r="EY24" s="3212" t="s">
        <v>262</v>
      </c>
      <c r="EZ24" s="3213"/>
      <c r="FA24" s="233"/>
      <c r="FC24" s="213">
        <v>3</v>
      </c>
      <c r="FD24" s="235" t="s">
        <v>425</v>
      </c>
      <c r="FE24" s="236"/>
      <c r="FF24" s="236"/>
      <c r="FG24" s="236"/>
      <c r="FH24" s="237"/>
      <c r="FI24" s="229" t="s">
        <v>1736</v>
      </c>
      <c r="FJ24" s="215">
        <f>EX24</f>
        <v>2.6</v>
      </c>
      <c r="FK24" s="3212" t="s">
        <v>262</v>
      </c>
      <c r="FL24" s="3213"/>
      <c r="FM24" s="233"/>
      <c r="FN24"/>
      <c r="FO24" s="213">
        <v>3</v>
      </c>
      <c r="FP24" s="235" t="s">
        <v>425</v>
      </c>
      <c r="FQ24" s="236"/>
      <c r="FR24" s="236"/>
      <c r="FS24" s="236"/>
      <c r="FT24" s="237"/>
      <c r="FU24" s="229" t="s">
        <v>1736</v>
      </c>
      <c r="FV24" s="215">
        <f>FJ24</f>
        <v>2.6</v>
      </c>
      <c r="FW24" s="3212" t="s">
        <v>262</v>
      </c>
      <c r="FX24" s="3213"/>
      <c r="FY24" s="233"/>
      <c r="GA24" s="213">
        <v>3</v>
      </c>
      <c r="GB24" s="235" t="s">
        <v>425</v>
      </c>
      <c r="GC24" s="236"/>
      <c r="GD24" s="236"/>
      <c r="GE24" s="236"/>
      <c r="GF24" s="237"/>
      <c r="GG24" s="229" t="s">
        <v>1736</v>
      </c>
      <c r="GH24" s="215">
        <f>'1.2. SYST'!BT57</f>
        <v>2.6</v>
      </c>
      <c r="GI24" s="3212" t="s">
        <v>262</v>
      </c>
      <c r="GJ24" s="3213"/>
      <c r="GK24" s="233"/>
      <c r="GM24" s="213">
        <v>3</v>
      </c>
      <c r="GN24" s="235" t="s">
        <v>425</v>
      </c>
      <c r="GO24" s="236"/>
      <c r="GP24" s="236"/>
      <c r="GQ24" s="236"/>
      <c r="GR24" s="237"/>
      <c r="GS24" s="229" t="s">
        <v>1736</v>
      </c>
      <c r="GT24" s="215">
        <f t="shared" ref="GT24:GT26" si="16">GH24</f>
        <v>2.6</v>
      </c>
      <c r="GU24" s="3212" t="s">
        <v>262</v>
      </c>
      <c r="GV24" s="3213"/>
      <c r="GW24" s="233"/>
    </row>
    <row r="25" spans="3:205" s="204" customFormat="1" ht="15" customHeight="1">
      <c r="C25" s="213">
        <v>4</v>
      </c>
      <c r="D25" s="3145" t="s">
        <v>426</v>
      </c>
      <c r="E25" s="3146"/>
      <c r="F25" s="3146"/>
      <c r="G25" s="3146"/>
      <c r="H25" s="3147"/>
      <c r="I25" s="214" t="s">
        <v>1762</v>
      </c>
      <c r="J25" s="464">
        <f>J16</f>
        <v>0.79049999999999998</v>
      </c>
      <c r="K25" s="3212" t="s">
        <v>262</v>
      </c>
      <c r="L25" s="3213"/>
      <c r="M25" s="233"/>
      <c r="N25" s="208"/>
      <c r="O25" s="213">
        <v>4</v>
      </c>
      <c r="P25" s="3145" t="s">
        <v>426</v>
      </c>
      <c r="Q25" s="3146"/>
      <c r="R25" s="3146"/>
      <c r="S25" s="3146"/>
      <c r="T25" s="3147"/>
      <c r="U25" s="214" t="s">
        <v>1762</v>
      </c>
      <c r="V25" s="464">
        <f t="shared" si="10"/>
        <v>0.79049999999999998</v>
      </c>
      <c r="W25" s="3212" t="s">
        <v>262</v>
      </c>
      <c r="X25" s="3213"/>
      <c r="Y25" s="233"/>
      <c r="AA25" s="213">
        <v>4</v>
      </c>
      <c r="AB25" s="3145" t="s">
        <v>426</v>
      </c>
      <c r="AC25" s="3146"/>
      <c r="AD25" s="3146"/>
      <c r="AE25" s="3146"/>
      <c r="AF25" s="3147"/>
      <c r="AG25" s="214" t="s">
        <v>1762</v>
      </c>
      <c r="AH25" s="464">
        <f t="shared" si="11"/>
        <v>0.79049999999999998</v>
      </c>
      <c r="AI25" s="3212" t="s">
        <v>262</v>
      </c>
      <c r="AJ25" s="3213"/>
      <c r="AK25" s="233"/>
      <c r="AM25" s="213">
        <v>4</v>
      </c>
      <c r="AN25" s="3145" t="s">
        <v>426</v>
      </c>
      <c r="AO25" s="3146"/>
      <c r="AP25" s="3146"/>
      <c r="AQ25" s="3146"/>
      <c r="AR25" s="3147"/>
      <c r="AS25" s="214" t="s">
        <v>1762</v>
      </c>
      <c r="AT25" s="464">
        <f t="shared" si="12"/>
        <v>0.79049999999999998</v>
      </c>
      <c r="AU25" s="3212" t="s">
        <v>262</v>
      </c>
      <c r="AV25" s="3213"/>
      <c r="AW25" s="233"/>
      <c r="AY25" s="213">
        <v>4</v>
      </c>
      <c r="AZ25" s="3145" t="s">
        <v>426</v>
      </c>
      <c r="BA25" s="3146"/>
      <c r="BB25" s="3146"/>
      <c r="BC25" s="3146"/>
      <c r="BD25" s="3147"/>
      <c r="BE25" s="214" t="s">
        <v>1762</v>
      </c>
      <c r="BF25" s="464">
        <f t="shared" si="13"/>
        <v>0.79049999999999998</v>
      </c>
      <c r="BG25" s="3212" t="s">
        <v>262</v>
      </c>
      <c r="BH25" s="3213"/>
      <c r="BI25" s="233"/>
      <c r="BK25" s="213">
        <v>4</v>
      </c>
      <c r="BL25" s="3145" t="s">
        <v>426</v>
      </c>
      <c r="BM25" s="3146"/>
      <c r="BN25" s="3146"/>
      <c r="BO25" s="3146"/>
      <c r="BP25" s="3147"/>
      <c r="BQ25" s="214" t="s">
        <v>1762</v>
      </c>
      <c r="BR25" s="464">
        <f>'1.2. SYST'!AP61</f>
        <v>0.8448</v>
      </c>
      <c r="BS25" s="3212" t="s">
        <v>262</v>
      </c>
      <c r="BT25" s="3213"/>
      <c r="BU25" s="233"/>
      <c r="BW25" s="213">
        <v>4</v>
      </c>
      <c r="BX25" s="3145" t="s">
        <v>426</v>
      </c>
      <c r="BY25" s="3146"/>
      <c r="BZ25" s="3146"/>
      <c r="CA25" s="3146"/>
      <c r="CB25" s="3147"/>
      <c r="CC25" s="214" t="s">
        <v>1762</v>
      </c>
      <c r="CD25" s="464">
        <f t="shared" si="15"/>
        <v>0.8448</v>
      </c>
      <c r="CE25" s="3212" t="s">
        <v>262</v>
      </c>
      <c r="CF25" s="3213"/>
      <c r="CG25" s="233"/>
      <c r="CI25" s="213">
        <v>4</v>
      </c>
      <c r="CJ25" s="3214" t="s">
        <v>426</v>
      </c>
      <c r="CK25" s="3215"/>
      <c r="CL25" s="3215"/>
      <c r="CM25" s="3215"/>
      <c r="CN25" s="3216"/>
      <c r="CO25" s="214" t="s">
        <v>1762</v>
      </c>
      <c r="CP25" s="464">
        <f>'1.2. SYST'!BD61</f>
        <v>0.80255999999999994</v>
      </c>
      <c r="CQ25" s="3070" t="s">
        <v>262</v>
      </c>
      <c r="CR25" s="3071"/>
      <c r="CS25" s="233"/>
      <c r="CU25" s="213">
        <v>4</v>
      </c>
      <c r="CV25" s="3145" t="s">
        <v>426</v>
      </c>
      <c r="CW25" s="3146"/>
      <c r="CX25" s="3146"/>
      <c r="CY25" s="3146"/>
      <c r="CZ25" s="3147"/>
      <c r="DA25" s="214" t="s">
        <v>1762</v>
      </c>
      <c r="DB25" s="464">
        <f>'1.2. SYST'!BL61</f>
        <v>0.80255999999999994</v>
      </c>
      <c r="DC25" s="3212" t="s">
        <v>262</v>
      </c>
      <c r="DD25" s="3213"/>
      <c r="DE25" s="233"/>
      <c r="DG25" s="213">
        <v>4</v>
      </c>
      <c r="DH25" s="3145" t="s">
        <v>426</v>
      </c>
      <c r="DI25" s="3146"/>
      <c r="DJ25" s="3146"/>
      <c r="DK25" s="3146"/>
      <c r="DL25" s="3147"/>
      <c r="DM25" s="214" t="s">
        <v>1762</v>
      </c>
      <c r="DN25" s="464">
        <f>DB25</f>
        <v>0.80255999999999994</v>
      </c>
      <c r="DO25" s="3212" t="s">
        <v>262</v>
      </c>
      <c r="DP25" s="3213"/>
      <c r="DQ25" s="233"/>
      <c r="DS25" s="213">
        <v>4</v>
      </c>
      <c r="DT25" s="3145" t="s">
        <v>426</v>
      </c>
      <c r="DU25" s="3146"/>
      <c r="DV25" s="3146"/>
      <c r="DW25" s="3146"/>
      <c r="DX25" s="3147"/>
      <c r="DY25" s="214" t="s">
        <v>1762</v>
      </c>
      <c r="DZ25" s="464">
        <f t="shared" ref="DZ25:DZ26" si="17">DN25</f>
        <v>0.80255999999999994</v>
      </c>
      <c r="EA25" s="3212" t="s">
        <v>262</v>
      </c>
      <c r="EB25" s="3213"/>
      <c r="EC25" s="233"/>
      <c r="EE25" s="213">
        <v>4</v>
      </c>
      <c r="EF25" s="3145" t="s">
        <v>426</v>
      </c>
      <c r="EG25" s="3146"/>
      <c r="EH25" s="3146"/>
      <c r="EI25" s="3146"/>
      <c r="EJ25" s="3147"/>
      <c r="EK25" s="214" t="s">
        <v>1762</v>
      </c>
      <c r="EL25" s="464">
        <f t="shared" ref="EL25:EL26" si="18">DZ25</f>
        <v>0.80255999999999994</v>
      </c>
      <c r="EM25" s="3212" t="s">
        <v>262</v>
      </c>
      <c r="EN25" s="3213"/>
      <c r="EO25" s="233"/>
      <c r="EQ25" s="213">
        <v>4</v>
      </c>
      <c r="ER25" s="3145" t="s">
        <v>426</v>
      </c>
      <c r="ES25" s="3146"/>
      <c r="ET25" s="3146"/>
      <c r="EU25" s="3146"/>
      <c r="EV25" s="3147"/>
      <c r="EW25" s="214" t="s">
        <v>1762</v>
      </c>
      <c r="EX25" s="464">
        <f t="shared" ref="EX25:EX26" si="19">EL25</f>
        <v>0.80255999999999994</v>
      </c>
      <c r="EY25" s="3212" t="s">
        <v>262</v>
      </c>
      <c r="EZ25" s="3213"/>
      <c r="FA25" s="233"/>
      <c r="FC25" s="213">
        <v>4</v>
      </c>
      <c r="FD25" s="3145" t="s">
        <v>426</v>
      </c>
      <c r="FE25" s="3146"/>
      <c r="FF25" s="3146"/>
      <c r="FG25" s="3146"/>
      <c r="FH25" s="3147"/>
      <c r="FI25" s="214" t="s">
        <v>1762</v>
      </c>
      <c r="FJ25" s="215">
        <f t="shared" ref="FJ25:FJ26" si="20">EX25</f>
        <v>0.80255999999999994</v>
      </c>
      <c r="FK25" s="3212" t="s">
        <v>262</v>
      </c>
      <c r="FL25" s="3213"/>
      <c r="FM25" s="233"/>
      <c r="FN25"/>
      <c r="FO25" s="213">
        <v>4</v>
      </c>
      <c r="FP25" s="3145" t="s">
        <v>426</v>
      </c>
      <c r="FQ25" s="3146"/>
      <c r="FR25" s="3146"/>
      <c r="FS25" s="3146"/>
      <c r="FT25" s="3147"/>
      <c r="FU25" s="214" t="s">
        <v>1762</v>
      </c>
      <c r="FV25" s="215">
        <f t="shared" ref="FV25:FV26" si="21">FJ25</f>
        <v>0.80255999999999994</v>
      </c>
      <c r="FW25" s="3212" t="s">
        <v>262</v>
      </c>
      <c r="FX25" s="3213"/>
      <c r="FY25" s="233"/>
      <c r="GA25" s="213">
        <v>4</v>
      </c>
      <c r="GB25" s="3145" t="s">
        <v>426</v>
      </c>
      <c r="GC25" s="3146"/>
      <c r="GD25" s="3146"/>
      <c r="GE25" s="3146"/>
      <c r="GF25" s="3147"/>
      <c r="GG25" s="214" t="s">
        <v>1762</v>
      </c>
      <c r="GH25" s="215">
        <f>'1.2. SYST'!BT61</f>
        <v>0.80255999999999994</v>
      </c>
      <c r="GI25" s="3212" t="s">
        <v>262</v>
      </c>
      <c r="GJ25" s="3213"/>
      <c r="GK25" s="233"/>
      <c r="GM25" s="213">
        <v>4</v>
      </c>
      <c r="GN25" s="3145" t="s">
        <v>426</v>
      </c>
      <c r="GO25" s="3146"/>
      <c r="GP25" s="3146"/>
      <c r="GQ25" s="3146"/>
      <c r="GR25" s="3147"/>
      <c r="GS25" s="214" t="s">
        <v>1762</v>
      </c>
      <c r="GT25" s="215">
        <f t="shared" si="16"/>
        <v>0.80255999999999994</v>
      </c>
      <c r="GU25" s="3212" t="s">
        <v>262</v>
      </c>
      <c r="GV25" s="3213"/>
      <c r="GW25" s="233"/>
    </row>
    <row r="26" spans="3:205" s="204" customFormat="1" ht="15" customHeight="1">
      <c r="C26" s="213">
        <v>5</v>
      </c>
      <c r="D26" s="3145" t="s">
        <v>429</v>
      </c>
      <c r="E26" s="3146"/>
      <c r="F26" s="3146"/>
      <c r="G26" s="3146"/>
      <c r="H26" s="3147"/>
      <c r="I26" s="214" t="s">
        <v>430</v>
      </c>
      <c r="J26" s="215">
        <f>J17</f>
        <v>1</v>
      </c>
      <c r="K26" s="3212" t="s">
        <v>262</v>
      </c>
      <c r="L26" s="3213"/>
      <c r="M26" s="233"/>
      <c r="N26" s="208"/>
      <c r="O26" s="213">
        <v>5</v>
      </c>
      <c r="P26" s="3145" t="s">
        <v>429</v>
      </c>
      <c r="Q26" s="3146"/>
      <c r="R26" s="3146"/>
      <c r="S26" s="3146"/>
      <c r="T26" s="3147"/>
      <c r="U26" s="214" t="s">
        <v>430</v>
      </c>
      <c r="V26" s="215">
        <f t="shared" si="10"/>
        <v>1</v>
      </c>
      <c r="W26" s="3212" t="s">
        <v>262</v>
      </c>
      <c r="X26" s="3213"/>
      <c r="Y26" s="233"/>
      <c r="AA26" s="213">
        <v>5</v>
      </c>
      <c r="AB26" s="3145" t="s">
        <v>429</v>
      </c>
      <c r="AC26" s="3146"/>
      <c r="AD26" s="3146"/>
      <c r="AE26" s="3146"/>
      <c r="AF26" s="3147"/>
      <c r="AG26" s="214" t="s">
        <v>430</v>
      </c>
      <c r="AH26" s="215">
        <f t="shared" si="11"/>
        <v>1</v>
      </c>
      <c r="AI26" s="3212" t="s">
        <v>262</v>
      </c>
      <c r="AJ26" s="3213"/>
      <c r="AK26" s="233"/>
      <c r="AM26" s="213">
        <v>5</v>
      </c>
      <c r="AN26" s="3145" t="s">
        <v>429</v>
      </c>
      <c r="AO26" s="3146"/>
      <c r="AP26" s="3146"/>
      <c r="AQ26" s="3146"/>
      <c r="AR26" s="3147"/>
      <c r="AS26" s="214" t="s">
        <v>430</v>
      </c>
      <c r="AT26" s="215">
        <f t="shared" si="12"/>
        <v>1</v>
      </c>
      <c r="AU26" s="3212" t="s">
        <v>262</v>
      </c>
      <c r="AV26" s="3213"/>
      <c r="AW26" s="233"/>
      <c r="AY26" s="213">
        <v>5</v>
      </c>
      <c r="AZ26" s="3145" t="s">
        <v>429</v>
      </c>
      <c r="BA26" s="3146"/>
      <c r="BB26" s="3146"/>
      <c r="BC26" s="3146"/>
      <c r="BD26" s="3147"/>
      <c r="BE26" s="214" t="s">
        <v>430</v>
      </c>
      <c r="BF26" s="215">
        <f t="shared" si="13"/>
        <v>1</v>
      </c>
      <c r="BG26" s="3212" t="s">
        <v>262</v>
      </c>
      <c r="BH26" s="3213"/>
      <c r="BI26" s="233"/>
      <c r="BK26" s="213">
        <v>5</v>
      </c>
      <c r="BL26" s="3145" t="s">
        <v>429</v>
      </c>
      <c r="BM26" s="3146"/>
      <c r="BN26" s="3146"/>
      <c r="BO26" s="3146"/>
      <c r="BP26" s="3147"/>
      <c r="BQ26" s="214" t="s">
        <v>430</v>
      </c>
      <c r="BR26" s="215">
        <f t="shared" si="14"/>
        <v>1</v>
      </c>
      <c r="BS26" s="3212" t="s">
        <v>262</v>
      </c>
      <c r="BT26" s="3213"/>
      <c r="BU26" s="233"/>
      <c r="BW26" s="213">
        <v>5</v>
      </c>
      <c r="BX26" s="3145" t="s">
        <v>429</v>
      </c>
      <c r="BY26" s="3146"/>
      <c r="BZ26" s="3146"/>
      <c r="CA26" s="3146"/>
      <c r="CB26" s="3147"/>
      <c r="CC26" s="214" t="s">
        <v>430</v>
      </c>
      <c r="CD26" s="215">
        <f t="shared" si="15"/>
        <v>1</v>
      </c>
      <c r="CE26" s="3212" t="s">
        <v>262</v>
      </c>
      <c r="CF26" s="3213"/>
      <c r="CG26" s="233"/>
      <c r="CI26" s="213">
        <v>5</v>
      </c>
      <c r="CJ26" s="3214" t="s">
        <v>429</v>
      </c>
      <c r="CK26" s="3215"/>
      <c r="CL26" s="3215"/>
      <c r="CM26" s="3215"/>
      <c r="CN26" s="3216"/>
      <c r="CO26" s="214" t="s">
        <v>430</v>
      </c>
      <c r="CP26" s="464">
        <f>'1.2. SYST'!BD64</f>
        <v>0.8075</v>
      </c>
      <c r="CQ26" s="3070" t="s">
        <v>262</v>
      </c>
      <c r="CR26" s="3071"/>
      <c r="CS26" s="233"/>
      <c r="CU26" s="213">
        <v>5</v>
      </c>
      <c r="CV26" s="3145" t="s">
        <v>429</v>
      </c>
      <c r="CW26" s="3146"/>
      <c r="CX26" s="3146"/>
      <c r="CY26" s="3146"/>
      <c r="CZ26" s="3147"/>
      <c r="DA26" s="214" t="s">
        <v>430</v>
      </c>
      <c r="DB26" s="215">
        <f>'1.2. SYST'!BL64</f>
        <v>0.8075</v>
      </c>
      <c r="DC26" s="3212" t="s">
        <v>262</v>
      </c>
      <c r="DD26" s="3213"/>
      <c r="DE26" s="233"/>
      <c r="DG26" s="213">
        <v>5</v>
      </c>
      <c r="DH26" s="3145" t="s">
        <v>429</v>
      </c>
      <c r="DI26" s="3146"/>
      <c r="DJ26" s="3146"/>
      <c r="DK26" s="3146"/>
      <c r="DL26" s="3147"/>
      <c r="DM26" s="214" t="s">
        <v>430</v>
      </c>
      <c r="DN26" s="215">
        <f t="shared" ref="DN26" si="22">DB26</f>
        <v>0.8075</v>
      </c>
      <c r="DO26" s="3212" t="s">
        <v>262</v>
      </c>
      <c r="DP26" s="3213"/>
      <c r="DQ26" s="233"/>
      <c r="DS26" s="213">
        <v>5</v>
      </c>
      <c r="DT26" s="3145" t="s">
        <v>429</v>
      </c>
      <c r="DU26" s="3146"/>
      <c r="DV26" s="3146"/>
      <c r="DW26" s="3146"/>
      <c r="DX26" s="3147"/>
      <c r="DY26" s="214" t="s">
        <v>430</v>
      </c>
      <c r="DZ26" s="215">
        <f t="shared" si="17"/>
        <v>0.8075</v>
      </c>
      <c r="EA26" s="3212" t="s">
        <v>262</v>
      </c>
      <c r="EB26" s="3213"/>
      <c r="EC26" s="233"/>
      <c r="EE26" s="213">
        <v>5</v>
      </c>
      <c r="EF26" s="3145" t="s">
        <v>429</v>
      </c>
      <c r="EG26" s="3146"/>
      <c r="EH26" s="3146"/>
      <c r="EI26" s="3146"/>
      <c r="EJ26" s="3147"/>
      <c r="EK26" s="214" t="s">
        <v>430</v>
      </c>
      <c r="EL26" s="215">
        <f t="shared" si="18"/>
        <v>0.8075</v>
      </c>
      <c r="EM26" s="3212" t="s">
        <v>262</v>
      </c>
      <c r="EN26" s="3213"/>
      <c r="EO26" s="233"/>
      <c r="EQ26" s="213">
        <v>5</v>
      </c>
      <c r="ER26" s="3145" t="s">
        <v>429</v>
      </c>
      <c r="ES26" s="3146"/>
      <c r="ET26" s="3146"/>
      <c r="EU26" s="3146"/>
      <c r="EV26" s="3147"/>
      <c r="EW26" s="214" t="s">
        <v>430</v>
      </c>
      <c r="EX26" s="215">
        <f t="shared" si="19"/>
        <v>0.8075</v>
      </c>
      <c r="EY26" s="3212" t="s">
        <v>262</v>
      </c>
      <c r="EZ26" s="3213"/>
      <c r="FA26" s="233"/>
      <c r="FC26" s="213">
        <v>5</v>
      </c>
      <c r="FD26" s="3145" t="s">
        <v>429</v>
      </c>
      <c r="FE26" s="3146"/>
      <c r="FF26" s="3146"/>
      <c r="FG26" s="3146"/>
      <c r="FH26" s="3147"/>
      <c r="FI26" s="214" t="s">
        <v>430</v>
      </c>
      <c r="FJ26" s="215">
        <f t="shared" si="20"/>
        <v>0.8075</v>
      </c>
      <c r="FK26" s="3212" t="s">
        <v>262</v>
      </c>
      <c r="FL26" s="3213"/>
      <c r="FM26" s="233"/>
      <c r="FN26"/>
      <c r="FO26" s="213">
        <v>5</v>
      </c>
      <c r="FP26" s="3145" t="s">
        <v>429</v>
      </c>
      <c r="FQ26" s="3146"/>
      <c r="FR26" s="3146"/>
      <c r="FS26" s="3146"/>
      <c r="FT26" s="3147"/>
      <c r="FU26" s="214" t="s">
        <v>430</v>
      </c>
      <c r="FV26" s="215">
        <f t="shared" si="21"/>
        <v>0.8075</v>
      </c>
      <c r="FW26" s="3212" t="s">
        <v>262</v>
      </c>
      <c r="FX26" s="3213"/>
      <c r="FY26" s="233"/>
      <c r="GA26" s="213">
        <v>5</v>
      </c>
      <c r="GB26" s="3145" t="s">
        <v>429</v>
      </c>
      <c r="GC26" s="3146"/>
      <c r="GD26" s="3146"/>
      <c r="GE26" s="3146"/>
      <c r="GF26" s="3147"/>
      <c r="GG26" s="214" t="s">
        <v>430</v>
      </c>
      <c r="GH26" s="215">
        <f>'1.2. SYST'!BT64</f>
        <v>0.8075</v>
      </c>
      <c r="GI26" s="3212" t="s">
        <v>262</v>
      </c>
      <c r="GJ26" s="3213"/>
      <c r="GK26" s="233"/>
      <c r="GM26" s="213">
        <v>5</v>
      </c>
      <c r="GN26" s="3145" t="s">
        <v>429</v>
      </c>
      <c r="GO26" s="3146"/>
      <c r="GP26" s="3146"/>
      <c r="GQ26" s="3146"/>
      <c r="GR26" s="3147"/>
      <c r="GS26" s="214" t="s">
        <v>430</v>
      </c>
      <c r="GT26" s="215">
        <f t="shared" si="16"/>
        <v>0.8075</v>
      </c>
      <c r="GU26" s="3212" t="s">
        <v>262</v>
      </c>
      <c r="GV26" s="3213"/>
      <c r="GW26" s="233"/>
    </row>
    <row r="27" spans="3:205" s="204" customFormat="1" ht="15" customHeight="1">
      <c r="C27" s="213">
        <v>6</v>
      </c>
      <c r="D27" s="3145" t="s">
        <v>431</v>
      </c>
      <c r="E27" s="3146"/>
      <c r="F27" s="3146"/>
      <c r="G27" s="3146"/>
      <c r="H27" s="3147"/>
      <c r="I27" s="214" t="s">
        <v>1761</v>
      </c>
      <c r="J27" s="215">
        <f>'1.2. SYST'!H80</f>
        <v>0</v>
      </c>
      <c r="K27" s="3226" t="s">
        <v>275</v>
      </c>
      <c r="L27" s="3227"/>
      <c r="M27" s="233"/>
      <c r="N27" s="208"/>
      <c r="O27" s="213">
        <v>6</v>
      </c>
      <c r="P27" s="3145" t="s">
        <v>431</v>
      </c>
      <c r="Q27" s="3146"/>
      <c r="R27" s="3146"/>
      <c r="S27" s="3146"/>
      <c r="T27" s="3147"/>
      <c r="U27" s="214" t="s">
        <v>1761</v>
      </c>
      <c r="V27" s="215">
        <f t="shared" si="10"/>
        <v>0</v>
      </c>
      <c r="W27" s="3226" t="s">
        <v>275</v>
      </c>
      <c r="X27" s="3227"/>
      <c r="Y27" s="233"/>
      <c r="AA27" s="213">
        <v>6</v>
      </c>
      <c r="AB27" s="3145" t="s">
        <v>431</v>
      </c>
      <c r="AC27" s="3146"/>
      <c r="AD27" s="3146"/>
      <c r="AE27" s="3146"/>
      <c r="AF27" s="3147"/>
      <c r="AG27" s="214" t="s">
        <v>1761</v>
      </c>
      <c r="AH27" s="215">
        <f t="shared" si="11"/>
        <v>0</v>
      </c>
      <c r="AI27" s="3148" t="s">
        <v>275</v>
      </c>
      <c r="AJ27" s="3149"/>
      <c r="AK27" s="233"/>
      <c r="AM27" s="213">
        <v>6</v>
      </c>
      <c r="AN27" s="3145" t="s">
        <v>431</v>
      </c>
      <c r="AO27" s="3146"/>
      <c r="AP27" s="3146"/>
      <c r="AQ27" s="3146"/>
      <c r="AR27" s="3147"/>
      <c r="AS27" s="214" t="s">
        <v>1761</v>
      </c>
      <c r="AT27" s="215">
        <f t="shared" si="12"/>
        <v>0</v>
      </c>
      <c r="AU27" s="3148" t="s">
        <v>275</v>
      </c>
      <c r="AV27" s="3149"/>
      <c r="AW27" s="233"/>
      <c r="AY27" s="213">
        <v>6</v>
      </c>
      <c r="AZ27" s="3145" t="s">
        <v>431</v>
      </c>
      <c r="BA27" s="3146"/>
      <c r="BB27" s="3146"/>
      <c r="BC27" s="3146"/>
      <c r="BD27" s="3147"/>
      <c r="BE27" s="214" t="s">
        <v>1761</v>
      </c>
      <c r="BF27" s="215">
        <f t="shared" si="13"/>
        <v>0</v>
      </c>
      <c r="BG27" s="3148" t="s">
        <v>275</v>
      </c>
      <c r="BH27" s="3149"/>
      <c r="BI27" s="233"/>
      <c r="BK27" s="213">
        <v>6</v>
      </c>
      <c r="BL27" s="3145" t="s">
        <v>431</v>
      </c>
      <c r="BM27" s="3146"/>
      <c r="BN27" s="3146"/>
      <c r="BO27" s="3146"/>
      <c r="BP27" s="3147"/>
      <c r="BQ27" s="214" t="s">
        <v>1761</v>
      </c>
      <c r="BR27" s="215">
        <f t="shared" si="14"/>
        <v>0</v>
      </c>
      <c r="BS27" s="3148" t="s">
        <v>275</v>
      </c>
      <c r="BT27" s="3149"/>
      <c r="BU27" s="233"/>
      <c r="BW27" s="213">
        <v>6</v>
      </c>
      <c r="BX27" s="3145" t="s">
        <v>431</v>
      </c>
      <c r="BY27" s="3146"/>
      <c r="BZ27" s="3146"/>
      <c r="CA27" s="3146"/>
      <c r="CB27" s="3147"/>
      <c r="CC27" s="214" t="s">
        <v>1761</v>
      </c>
      <c r="CD27" s="215">
        <f t="shared" si="15"/>
        <v>0</v>
      </c>
      <c r="CE27" s="3148" t="s">
        <v>275</v>
      </c>
      <c r="CF27" s="3149"/>
      <c r="CG27" s="233"/>
      <c r="CI27" s="213">
        <v>6</v>
      </c>
      <c r="CJ27" s="3214" t="s">
        <v>431</v>
      </c>
      <c r="CK27" s="3215"/>
      <c r="CL27" s="3215"/>
      <c r="CM27" s="3215"/>
      <c r="CN27" s="3216"/>
      <c r="CO27" s="214" t="s">
        <v>1761</v>
      </c>
      <c r="CP27" s="462">
        <f>ROUND(CP23/(CP24*CP25)*CP26,0)</f>
        <v>9692</v>
      </c>
      <c r="CQ27" s="3148" t="s">
        <v>275</v>
      </c>
      <c r="CR27" s="3149"/>
      <c r="CS27" s="233"/>
      <c r="CU27" s="213">
        <v>6</v>
      </c>
      <c r="CV27" s="3145" t="s">
        <v>431</v>
      </c>
      <c r="CW27" s="3146"/>
      <c r="CX27" s="3146"/>
      <c r="CY27" s="3146"/>
      <c r="CZ27" s="3147"/>
      <c r="DA27" s="214" t="s">
        <v>1761</v>
      </c>
      <c r="DB27" s="462">
        <f>ROUND(DB23/(DB24*DB25)*DB26,0)</f>
        <v>9692</v>
      </c>
      <c r="DC27" s="3148" t="s">
        <v>275</v>
      </c>
      <c r="DD27" s="3149"/>
      <c r="DE27" s="233"/>
      <c r="DG27" s="213">
        <v>6</v>
      </c>
      <c r="DH27" s="3145" t="s">
        <v>431</v>
      </c>
      <c r="DI27" s="3146"/>
      <c r="DJ27" s="3146"/>
      <c r="DK27" s="3146"/>
      <c r="DL27" s="3147"/>
      <c r="DM27" s="214" t="s">
        <v>1761</v>
      </c>
      <c r="DN27" s="462">
        <f>ROUND(DN23/(DN24*DN25)*DN26,0)</f>
        <v>9692</v>
      </c>
      <c r="DO27" s="3148" t="s">
        <v>275</v>
      </c>
      <c r="DP27" s="3149"/>
      <c r="DQ27" s="233"/>
      <c r="DS27" s="213">
        <v>6</v>
      </c>
      <c r="DT27" s="3145" t="s">
        <v>431</v>
      </c>
      <c r="DU27" s="3146"/>
      <c r="DV27" s="3146"/>
      <c r="DW27" s="3146"/>
      <c r="DX27" s="3147"/>
      <c r="DY27" s="214" t="s">
        <v>1761</v>
      </c>
      <c r="DZ27" s="462">
        <f>ROUND(DZ23/(DZ24*DZ25)*DZ26,0)</f>
        <v>9692</v>
      </c>
      <c r="EA27" s="3148" t="s">
        <v>275</v>
      </c>
      <c r="EB27" s="3149"/>
      <c r="EC27" s="233"/>
      <c r="EE27" s="213">
        <v>6</v>
      </c>
      <c r="EF27" s="3145" t="s">
        <v>431</v>
      </c>
      <c r="EG27" s="3146"/>
      <c r="EH27" s="3146"/>
      <c r="EI27" s="3146"/>
      <c r="EJ27" s="3147"/>
      <c r="EK27" s="214" t="s">
        <v>1761</v>
      </c>
      <c r="EL27" s="462">
        <f>ROUND(EL23/(EL24*EL25)*EL26,0)</f>
        <v>9692</v>
      </c>
      <c r="EM27" s="3148" t="s">
        <v>275</v>
      </c>
      <c r="EN27" s="3149"/>
      <c r="EO27" s="233"/>
      <c r="EQ27" s="213">
        <v>6</v>
      </c>
      <c r="ER27" s="3145" t="s">
        <v>431</v>
      </c>
      <c r="ES27" s="3146"/>
      <c r="ET27" s="3146"/>
      <c r="EU27" s="3146"/>
      <c r="EV27" s="3147"/>
      <c r="EW27" s="214" t="s">
        <v>1761</v>
      </c>
      <c r="EX27" s="462">
        <f>ROUND(EX23/(EX24*EX25)*EX26,0)</f>
        <v>9692</v>
      </c>
      <c r="EY27" s="3148" t="s">
        <v>275</v>
      </c>
      <c r="EZ27" s="3149"/>
      <c r="FA27" s="233"/>
      <c r="FC27" s="213">
        <v>6</v>
      </c>
      <c r="FD27" s="3145" t="s">
        <v>431</v>
      </c>
      <c r="FE27" s="3146"/>
      <c r="FF27" s="3146"/>
      <c r="FG27" s="3146"/>
      <c r="FH27" s="3147"/>
      <c r="FI27" s="214" t="s">
        <v>1761</v>
      </c>
      <c r="FJ27" s="462">
        <f>ROUND(FJ23/(FJ24*FJ25)*FJ26,0)</f>
        <v>9692</v>
      </c>
      <c r="FK27" s="3148" t="s">
        <v>275</v>
      </c>
      <c r="FL27" s="3149"/>
      <c r="FM27" s="233"/>
      <c r="FN27"/>
      <c r="FO27" s="213">
        <v>6</v>
      </c>
      <c r="FP27" s="3145" t="s">
        <v>431</v>
      </c>
      <c r="FQ27" s="3146"/>
      <c r="FR27" s="3146"/>
      <c r="FS27" s="3146"/>
      <c r="FT27" s="3147"/>
      <c r="FU27" s="214" t="s">
        <v>1761</v>
      </c>
      <c r="FV27" s="462">
        <f>ROUND(FV23/(FV24*FV25)*FV26,0)</f>
        <v>9692</v>
      </c>
      <c r="FW27" s="3148" t="s">
        <v>275</v>
      </c>
      <c r="FX27" s="3149"/>
      <c r="FY27" s="233"/>
      <c r="GA27" s="213">
        <v>6</v>
      </c>
      <c r="GB27" s="3145" t="s">
        <v>431</v>
      </c>
      <c r="GC27" s="3146"/>
      <c r="GD27" s="3146"/>
      <c r="GE27" s="3146"/>
      <c r="GF27" s="3147"/>
      <c r="GG27" s="214" t="s">
        <v>1761</v>
      </c>
      <c r="GH27" s="462">
        <f>ROUND(GH23/(GH24*GH25)*GH26,0)</f>
        <v>9692</v>
      </c>
      <c r="GI27" s="3148" t="s">
        <v>275</v>
      </c>
      <c r="GJ27" s="3149"/>
      <c r="GK27" s="233"/>
      <c r="GM27" s="213">
        <v>6</v>
      </c>
      <c r="GN27" s="3145" t="s">
        <v>431</v>
      </c>
      <c r="GO27" s="3146"/>
      <c r="GP27" s="3146"/>
      <c r="GQ27" s="3146"/>
      <c r="GR27" s="3147"/>
      <c r="GS27" s="214" t="s">
        <v>1761</v>
      </c>
      <c r="GT27" s="462">
        <f>ROUND(GT23/(GT24*GT25)*GT26,0)</f>
        <v>9692</v>
      </c>
      <c r="GU27" s="3148" t="s">
        <v>275</v>
      </c>
      <c r="GV27" s="3149"/>
      <c r="GW27" s="233"/>
    </row>
    <row r="28" spans="3:205" s="204" customFormat="1" ht="15" customHeight="1" thickBot="1">
      <c r="C28" s="220">
        <v>7</v>
      </c>
      <c r="D28" s="3150" t="s">
        <v>432</v>
      </c>
      <c r="E28" s="3151"/>
      <c r="F28" s="3151"/>
      <c r="G28" s="3151"/>
      <c r="H28" s="3152"/>
      <c r="I28" s="234" t="s">
        <v>1763</v>
      </c>
      <c r="J28" s="238">
        <v>0</v>
      </c>
      <c r="K28" s="3231" t="s">
        <v>275</v>
      </c>
      <c r="L28" s="3232"/>
      <c r="M28" s="233"/>
      <c r="N28" s="208"/>
      <c r="O28" s="220">
        <v>7</v>
      </c>
      <c r="P28" s="3150" t="s">
        <v>432</v>
      </c>
      <c r="Q28" s="3151"/>
      <c r="R28" s="3151"/>
      <c r="S28" s="3151"/>
      <c r="T28" s="3152"/>
      <c r="U28" s="234" t="s">
        <v>1763</v>
      </c>
      <c r="V28" s="238">
        <v>0</v>
      </c>
      <c r="W28" s="3231" t="s">
        <v>275</v>
      </c>
      <c r="X28" s="3232"/>
      <c r="Y28" s="233"/>
      <c r="AA28" s="220">
        <v>7</v>
      </c>
      <c r="AB28" s="3150" t="s">
        <v>432</v>
      </c>
      <c r="AC28" s="3151"/>
      <c r="AD28" s="3151"/>
      <c r="AE28" s="3151"/>
      <c r="AF28" s="3152"/>
      <c r="AG28" s="234" t="s">
        <v>1763</v>
      </c>
      <c r="AH28" s="238">
        <v>0</v>
      </c>
      <c r="AI28" s="3153" t="s">
        <v>275</v>
      </c>
      <c r="AJ28" s="3154"/>
      <c r="AK28" s="233"/>
      <c r="AM28" s="220">
        <v>7</v>
      </c>
      <c r="AN28" s="3150" t="s">
        <v>432</v>
      </c>
      <c r="AO28" s="3151"/>
      <c r="AP28" s="3151"/>
      <c r="AQ28" s="3151"/>
      <c r="AR28" s="3152"/>
      <c r="AS28" s="234" t="s">
        <v>1763</v>
      </c>
      <c r="AT28" s="238">
        <v>0</v>
      </c>
      <c r="AU28" s="3153" t="s">
        <v>275</v>
      </c>
      <c r="AV28" s="3154"/>
      <c r="AW28" s="233"/>
      <c r="AY28" s="220">
        <v>7</v>
      </c>
      <c r="AZ28" s="3150" t="s">
        <v>432</v>
      </c>
      <c r="BA28" s="3151"/>
      <c r="BB28" s="3151"/>
      <c r="BC28" s="3151"/>
      <c r="BD28" s="3152"/>
      <c r="BE28" s="234" t="s">
        <v>1763</v>
      </c>
      <c r="BF28" s="238">
        <f>AT28</f>
        <v>0</v>
      </c>
      <c r="BG28" s="3153" t="s">
        <v>275</v>
      </c>
      <c r="BH28" s="3154"/>
      <c r="BI28" s="233"/>
      <c r="BK28" s="220">
        <v>7</v>
      </c>
      <c r="BL28" s="3150" t="s">
        <v>432</v>
      </c>
      <c r="BM28" s="3151"/>
      <c r="BN28" s="3151"/>
      <c r="BO28" s="3151"/>
      <c r="BP28" s="3152"/>
      <c r="BQ28" s="234" t="s">
        <v>1763</v>
      </c>
      <c r="BR28" s="238">
        <v>0</v>
      </c>
      <c r="BS28" s="3153" t="s">
        <v>275</v>
      </c>
      <c r="BT28" s="3154"/>
      <c r="BU28" s="233"/>
      <c r="BW28" s="220">
        <v>7</v>
      </c>
      <c r="BX28" s="3150" t="s">
        <v>432</v>
      </c>
      <c r="BY28" s="3151"/>
      <c r="BZ28" s="3151"/>
      <c r="CA28" s="3151"/>
      <c r="CB28" s="3152"/>
      <c r="CC28" s="234" t="s">
        <v>1763</v>
      </c>
      <c r="CD28" s="238">
        <v>0</v>
      </c>
      <c r="CE28" s="3153" t="s">
        <v>275</v>
      </c>
      <c r="CF28" s="3154"/>
      <c r="CG28" s="233"/>
      <c r="CI28" s="220">
        <v>7</v>
      </c>
      <c r="CJ28" s="3217" t="s">
        <v>432</v>
      </c>
      <c r="CK28" s="3218"/>
      <c r="CL28" s="3218"/>
      <c r="CM28" s="3218"/>
      <c r="CN28" s="3219"/>
      <c r="CO28" s="234" t="s">
        <v>1763</v>
      </c>
      <c r="CP28" s="375">
        <f>'1.2. SYST'!BD68</f>
        <v>278</v>
      </c>
      <c r="CQ28" s="3153" t="s">
        <v>275</v>
      </c>
      <c r="CR28" s="3154"/>
      <c r="CS28" s="233"/>
      <c r="CU28" s="220">
        <v>7</v>
      </c>
      <c r="CV28" s="3150" t="s">
        <v>432</v>
      </c>
      <c r="CW28" s="3151"/>
      <c r="CX28" s="3151"/>
      <c r="CY28" s="3151"/>
      <c r="CZ28" s="3152"/>
      <c r="DA28" s="234" t="s">
        <v>1763</v>
      </c>
      <c r="DB28" s="375">
        <f>CP28</f>
        <v>278</v>
      </c>
      <c r="DC28" s="3153" t="s">
        <v>275</v>
      </c>
      <c r="DD28" s="3154"/>
      <c r="DE28" s="233"/>
      <c r="DG28" s="220">
        <v>7</v>
      </c>
      <c r="DH28" s="3150" t="s">
        <v>432</v>
      </c>
      <c r="DI28" s="3151"/>
      <c r="DJ28" s="3151"/>
      <c r="DK28" s="3151"/>
      <c r="DL28" s="3152"/>
      <c r="DM28" s="234" t="s">
        <v>1763</v>
      </c>
      <c r="DN28" s="375">
        <f>DB28</f>
        <v>278</v>
      </c>
      <c r="DO28" s="3153" t="s">
        <v>275</v>
      </c>
      <c r="DP28" s="3154"/>
      <c r="DQ28" s="233"/>
      <c r="DS28" s="220">
        <v>7</v>
      </c>
      <c r="DT28" s="3150" t="s">
        <v>432</v>
      </c>
      <c r="DU28" s="3151"/>
      <c r="DV28" s="3151"/>
      <c r="DW28" s="3151"/>
      <c r="DX28" s="3152"/>
      <c r="DY28" s="234" t="s">
        <v>1763</v>
      </c>
      <c r="DZ28" s="375">
        <f>DN28</f>
        <v>278</v>
      </c>
      <c r="EA28" s="3153" t="s">
        <v>275</v>
      </c>
      <c r="EB28" s="3154"/>
      <c r="EC28" s="233"/>
      <c r="EE28" s="220">
        <v>7</v>
      </c>
      <c r="EF28" s="3150" t="s">
        <v>432</v>
      </c>
      <c r="EG28" s="3151"/>
      <c r="EH28" s="3151"/>
      <c r="EI28" s="3151"/>
      <c r="EJ28" s="3152"/>
      <c r="EK28" s="234" t="s">
        <v>1763</v>
      </c>
      <c r="EL28" s="375">
        <f>DZ28</f>
        <v>278</v>
      </c>
      <c r="EM28" s="3153" t="s">
        <v>275</v>
      </c>
      <c r="EN28" s="3154"/>
      <c r="EO28" s="233"/>
      <c r="EQ28" s="220">
        <v>7</v>
      </c>
      <c r="ER28" s="3150" t="s">
        <v>432</v>
      </c>
      <c r="ES28" s="3151"/>
      <c r="ET28" s="3151"/>
      <c r="EU28" s="3151"/>
      <c r="EV28" s="3152"/>
      <c r="EW28" s="234" t="s">
        <v>1763</v>
      </c>
      <c r="EX28" s="375">
        <f>EL28</f>
        <v>278</v>
      </c>
      <c r="EY28" s="3153" t="s">
        <v>275</v>
      </c>
      <c r="EZ28" s="3154"/>
      <c r="FA28" s="233"/>
      <c r="FC28" s="220">
        <v>7</v>
      </c>
      <c r="FD28" s="3150" t="s">
        <v>432</v>
      </c>
      <c r="FE28" s="3151"/>
      <c r="FF28" s="3151"/>
      <c r="FG28" s="3151"/>
      <c r="FH28" s="3152"/>
      <c r="FI28" s="234" t="s">
        <v>1763</v>
      </c>
      <c r="FJ28" s="375">
        <f>EX28</f>
        <v>278</v>
      </c>
      <c r="FK28" s="3153" t="s">
        <v>275</v>
      </c>
      <c r="FL28" s="3154"/>
      <c r="FM28" s="233"/>
      <c r="FN28"/>
      <c r="FO28" s="220">
        <v>7</v>
      </c>
      <c r="FP28" s="3150" t="s">
        <v>432</v>
      </c>
      <c r="FQ28" s="3151"/>
      <c r="FR28" s="3151"/>
      <c r="FS28" s="3151"/>
      <c r="FT28" s="3152"/>
      <c r="FU28" s="234" t="s">
        <v>1763</v>
      </c>
      <c r="FV28" s="375">
        <f>FJ28</f>
        <v>278</v>
      </c>
      <c r="FW28" s="3153" t="s">
        <v>275</v>
      </c>
      <c r="FX28" s="3154"/>
      <c r="FY28" s="233"/>
      <c r="GA28" s="220">
        <v>7</v>
      </c>
      <c r="GB28" s="3150" t="s">
        <v>432</v>
      </c>
      <c r="GC28" s="3151"/>
      <c r="GD28" s="3151"/>
      <c r="GE28" s="3151"/>
      <c r="GF28" s="3152"/>
      <c r="GG28" s="234" t="s">
        <v>1763</v>
      </c>
      <c r="GH28" s="375">
        <f>FV28</f>
        <v>278</v>
      </c>
      <c r="GI28" s="3153" t="s">
        <v>275</v>
      </c>
      <c r="GJ28" s="3154"/>
      <c r="GK28" s="233"/>
      <c r="GM28" s="220">
        <v>7</v>
      </c>
      <c r="GN28" s="3150" t="s">
        <v>432</v>
      </c>
      <c r="GO28" s="3151"/>
      <c r="GP28" s="3151"/>
      <c r="GQ28" s="3151"/>
      <c r="GR28" s="3152"/>
      <c r="GS28" s="234" t="s">
        <v>1763</v>
      </c>
      <c r="GT28" s="375">
        <f>GH28</f>
        <v>278</v>
      </c>
      <c r="GU28" s="3153" t="s">
        <v>275</v>
      </c>
      <c r="GV28" s="3154"/>
      <c r="GW28" s="233"/>
    </row>
    <row r="29" spans="3:205" s="204" customFormat="1" ht="15" customHeight="1" thickBot="1">
      <c r="C29" s="64"/>
      <c r="M29" s="233"/>
      <c r="N29" s="208"/>
      <c r="O29" s="64"/>
      <c r="Y29" s="233"/>
      <c r="AA29" s="64"/>
      <c r="AK29" s="233"/>
      <c r="AM29" s="64"/>
      <c r="AW29" s="233"/>
      <c r="AY29" s="64"/>
      <c r="BI29" s="233"/>
      <c r="BK29" s="64"/>
      <c r="BU29" s="233"/>
      <c r="BW29" s="64"/>
      <c r="CG29" s="233"/>
      <c r="CI29" s="64"/>
      <c r="CJ29" s="226"/>
      <c r="CK29" s="226"/>
      <c r="CL29" s="226"/>
      <c r="CM29" s="226"/>
      <c r="CN29" s="226"/>
      <c r="CO29" s="226"/>
      <c r="CP29" s="226"/>
      <c r="CQ29" s="226"/>
      <c r="CR29" s="226"/>
      <c r="CS29" s="233"/>
      <c r="CU29" s="64"/>
      <c r="DE29" s="233"/>
      <c r="DG29" s="64"/>
      <c r="DQ29" s="233"/>
      <c r="DS29" s="64"/>
      <c r="EC29" s="233"/>
      <c r="EE29" s="64"/>
      <c r="EO29" s="233"/>
      <c r="EQ29" s="64"/>
      <c r="FA29" s="233"/>
      <c r="FC29" s="64"/>
      <c r="FM29" s="233"/>
      <c r="FN29"/>
      <c r="FO29" s="64"/>
      <c r="FY29" s="233"/>
      <c r="GA29" s="64"/>
      <c r="GK29" s="233"/>
      <c r="GM29" s="64"/>
      <c r="GW29" s="233"/>
    </row>
    <row r="30" spans="3:205" s="204" customFormat="1" ht="15" hidden="1" customHeight="1" thickBot="1">
      <c r="C30" s="71" t="s">
        <v>88</v>
      </c>
      <c r="D30" s="3233" t="s">
        <v>434</v>
      </c>
      <c r="E30" s="3233"/>
      <c r="F30" s="3233"/>
      <c r="G30" s="3233"/>
      <c r="H30" s="3233"/>
      <c r="I30" s="3233"/>
      <c r="J30" s="3233"/>
      <c r="K30" s="3233"/>
      <c r="L30" s="3234"/>
      <c r="M30" s="233"/>
      <c r="N30" s="208"/>
      <c r="O30" s="71" t="s">
        <v>88</v>
      </c>
      <c r="P30" s="3233" t="s">
        <v>434</v>
      </c>
      <c r="Q30" s="3233"/>
      <c r="R30" s="3233"/>
      <c r="S30" s="3233"/>
      <c r="T30" s="3233"/>
      <c r="U30" s="3233"/>
      <c r="V30" s="3233"/>
      <c r="W30" s="3233"/>
      <c r="X30" s="3234"/>
      <c r="Y30" s="233"/>
      <c r="AA30" s="71" t="s">
        <v>88</v>
      </c>
      <c r="AB30" s="3159" t="s">
        <v>434</v>
      </c>
      <c r="AC30" s="3160"/>
      <c r="AD30" s="3160"/>
      <c r="AE30" s="3160"/>
      <c r="AF30" s="3160"/>
      <c r="AG30" s="3160"/>
      <c r="AH30" s="3160"/>
      <c r="AI30" s="3160"/>
      <c r="AJ30" s="3161"/>
      <c r="AK30" s="233"/>
      <c r="AM30" s="71" t="s">
        <v>88</v>
      </c>
      <c r="AN30" s="3159" t="s">
        <v>434</v>
      </c>
      <c r="AO30" s="3160"/>
      <c r="AP30" s="3160"/>
      <c r="AQ30" s="3160"/>
      <c r="AR30" s="3160"/>
      <c r="AS30" s="3160"/>
      <c r="AT30" s="3160"/>
      <c r="AU30" s="3160"/>
      <c r="AV30" s="3161"/>
      <c r="AW30" s="233"/>
      <c r="AY30" s="71" t="s">
        <v>88</v>
      </c>
      <c r="AZ30" s="3159" t="s">
        <v>434</v>
      </c>
      <c r="BA30" s="3160"/>
      <c r="BB30" s="3160"/>
      <c r="BC30" s="3160"/>
      <c r="BD30" s="3160"/>
      <c r="BE30" s="3160"/>
      <c r="BF30" s="3160"/>
      <c r="BG30" s="3160"/>
      <c r="BH30" s="3161"/>
      <c r="BI30" s="233"/>
      <c r="BK30" s="71" t="s">
        <v>88</v>
      </c>
      <c r="BL30" s="3159" t="s">
        <v>434</v>
      </c>
      <c r="BM30" s="3160"/>
      <c r="BN30" s="3160"/>
      <c r="BO30" s="3160"/>
      <c r="BP30" s="3160"/>
      <c r="BQ30" s="3160"/>
      <c r="BR30" s="3160"/>
      <c r="BS30" s="3160"/>
      <c r="BT30" s="3161"/>
      <c r="BU30" s="233"/>
      <c r="BW30" s="71" t="s">
        <v>88</v>
      </c>
      <c r="BX30" s="3159" t="s">
        <v>434</v>
      </c>
      <c r="BY30" s="3160"/>
      <c r="BZ30" s="3160"/>
      <c r="CA30" s="3160"/>
      <c r="CB30" s="3160"/>
      <c r="CC30" s="3160"/>
      <c r="CD30" s="3160"/>
      <c r="CE30" s="3160"/>
      <c r="CF30" s="3161"/>
      <c r="CG30" s="233"/>
      <c r="CI30" s="71" t="s">
        <v>88</v>
      </c>
      <c r="CJ30" s="3292" t="s">
        <v>434</v>
      </c>
      <c r="CK30" s="3293"/>
      <c r="CL30" s="3293"/>
      <c r="CM30" s="3293"/>
      <c r="CN30" s="3293"/>
      <c r="CO30" s="3293"/>
      <c r="CP30" s="3293"/>
      <c r="CQ30" s="3293"/>
      <c r="CR30" s="3294"/>
      <c r="CS30" s="233"/>
      <c r="CU30" s="71" t="s">
        <v>88</v>
      </c>
      <c r="CV30" s="3159" t="s">
        <v>434</v>
      </c>
      <c r="CW30" s="3160"/>
      <c r="CX30" s="3160"/>
      <c r="CY30" s="3160"/>
      <c r="CZ30" s="3160"/>
      <c r="DA30" s="3160"/>
      <c r="DB30" s="3160"/>
      <c r="DC30" s="3160"/>
      <c r="DD30" s="3161"/>
      <c r="DE30" s="233"/>
      <c r="DG30" s="71" t="s">
        <v>88</v>
      </c>
      <c r="DH30" s="3159" t="s">
        <v>434</v>
      </c>
      <c r="DI30" s="3160"/>
      <c r="DJ30" s="3160"/>
      <c r="DK30" s="3160"/>
      <c r="DL30" s="3160"/>
      <c r="DM30" s="3160"/>
      <c r="DN30" s="3160"/>
      <c r="DO30" s="3160"/>
      <c r="DP30" s="3161"/>
      <c r="DQ30" s="233"/>
      <c r="DS30" s="71" t="s">
        <v>88</v>
      </c>
      <c r="DT30" s="3159" t="s">
        <v>435</v>
      </c>
      <c r="DU30" s="3160"/>
      <c r="DV30" s="3160"/>
      <c r="DW30" s="3160"/>
      <c r="DX30" s="3160"/>
      <c r="DY30" s="3160"/>
      <c r="DZ30" s="3160"/>
      <c r="EA30" s="3160"/>
      <c r="EB30" s="3161"/>
      <c r="EC30" s="233"/>
      <c r="EE30" s="71" t="s">
        <v>88</v>
      </c>
      <c r="EF30" s="3159" t="s">
        <v>434</v>
      </c>
      <c r="EG30" s="3160"/>
      <c r="EH30" s="3160"/>
      <c r="EI30" s="3160"/>
      <c r="EJ30" s="3160"/>
      <c r="EK30" s="3160"/>
      <c r="EL30" s="3160"/>
      <c r="EM30" s="3160"/>
      <c r="EN30" s="3161"/>
      <c r="EO30" s="233"/>
      <c r="EQ30" s="71" t="s">
        <v>88</v>
      </c>
      <c r="ER30" s="3159" t="s">
        <v>434</v>
      </c>
      <c r="ES30" s="3160"/>
      <c r="ET30" s="3160"/>
      <c r="EU30" s="3160"/>
      <c r="EV30" s="3160"/>
      <c r="EW30" s="3160"/>
      <c r="EX30" s="3160"/>
      <c r="EY30" s="3160"/>
      <c r="EZ30" s="3161"/>
      <c r="FA30" s="233"/>
      <c r="FC30" s="71" t="s">
        <v>88</v>
      </c>
      <c r="FD30" s="3159" t="s">
        <v>434</v>
      </c>
      <c r="FE30" s="3160"/>
      <c r="FF30" s="3160"/>
      <c r="FG30" s="3160"/>
      <c r="FH30" s="3160"/>
      <c r="FI30" s="3160"/>
      <c r="FJ30" s="3160"/>
      <c r="FK30" s="3160"/>
      <c r="FL30" s="3161"/>
      <c r="FM30" s="233"/>
      <c r="FN30"/>
      <c r="FO30" s="71" t="s">
        <v>88</v>
      </c>
      <c r="FP30" s="3159" t="s">
        <v>435</v>
      </c>
      <c r="FQ30" s="3160"/>
      <c r="FR30" s="3160"/>
      <c r="FS30" s="3160"/>
      <c r="FT30" s="3160"/>
      <c r="FU30" s="3160"/>
      <c r="FV30" s="3160"/>
      <c r="FW30" s="3160"/>
      <c r="FX30" s="3161"/>
      <c r="FY30" s="233"/>
      <c r="GA30" s="71" t="s">
        <v>88</v>
      </c>
      <c r="GB30" s="3159" t="s">
        <v>435</v>
      </c>
      <c r="GC30" s="3160"/>
      <c r="GD30" s="3160"/>
      <c r="GE30" s="3160"/>
      <c r="GF30" s="3160"/>
      <c r="GG30" s="3160"/>
      <c r="GH30" s="3160"/>
      <c r="GI30" s="3160"/>
      <c r="GJ30" s="3161"/>
      <c r="GK30" s="233"/>
      <c r="GM30" s="71" t="s">
        <v>88</v>
      </c>
      <c r="GN30" s="3159" t="s">
        <v>435</v>
      </c>
      <c r="GO30" s="3160"/>
      <c r="GP30" s="3160"/>
      <c r="GQ30" s="3160"/>
      <c r="GR30" s="3160"/>
      <c r="GS30" s="3160"/>
      <c r="GT30" s="3160"/>
      <c r="GU30" s="3160"/>
      <c r="GV30" s="3161"/>
      <c r="GW30" s="233"/>
    </row>
    <row r="31" spans="3:205" s="204" customFormat="1" ht="15" hidden="1" customHeight="1">
      <c r="C31" s="209">
        <v>1</v>
      </c>
      <c r="D31" s="3239" t="s">
        <v>436</v>
      </c>
      <c r="E31" s="3239"/>
      <c r="F31" s="3239"/>
      <c r="G31" s="3239"/>
      <c r="H31" s="3239"/>
      <c r="I31" s="210" t="s">
        <v>1764</v>
      </c>
      <c r="J31" s="1871">
        <f>'1.2. SYST'!F55</f>
        <v>0</v>
      </c>
      <c r="K31" s="3224" t="s">
        <v>236</v>
      </c>
      <c r="L31" s="3225"/>
      <c r="M31" s="233"/>
      <c r="N31" s="208"/>
      <c r="O31" s="209">
        <v>1</v>
      </c>
      <c r="P31" s="3239" t="s">
        <v>436</v>
      </c>
      <c r="Q31" s="3239"/>
      <c r="R31" s="3239"/>
      <c r="S31" s="3239"/>
      <c r="T31" s="3239"/>
      <c r="U31" s="210" t="s">
        <v>1764</v>
      </c>
      <c r="V31" s="1871">
        <f t="shared" ref="V31:V37" si="23">J31</f>
        <v>0</v>
      </c>
      <c r="W31" s="3224" t="s">
        <v>236</v>
      </c>
      <c r="X31" s="3225"/>
      <c r="Y31" s="233"/>
      <c r="AA31" s="209">
        <v>1</v>
      </c>
      <c r="AB31" s="3177" t="s">
        <v>436</v>
      </c>
      <c r="AC31" s="3178"/>
      <c r="AD31" s="3178"/>
      <c r="AE31" s="3178"/>
      <c r="AF31" s="3179"/>
      <c r="AG31" s="210" t="s">
        <v>1764</v>
      </c>
      <c r="AH31" s="1871">
        <f>V31</f>
        <v>0</v>
      </c>
      <c r="AI31" s="3143" t="s">
        <v>236</v>
      </c>
      <c r="AJ31" s="3144"/>
      <c r="AK31" s="233"/>
      <c r="AM31" s="209">
        <v>1</v>
      </c>
      <c r="AN31" s="3177" t="s">
        <v>436</v>
      </c>
      <c r="AO31" s="3178"/>
      <c r="AP31" s="3178"/>
      <c r="AQ31" s="3178"/>
      <c r="AR31" s="3179"/>
      <c r="AS31" s="210" t="s">
        <v>1764</v>
      </c>
      <c r="AT31" s="1871">
        <f>'1.2. SYST'!AA55</f>
        <v>0</v>
      </c>
      <c r="AU31" s="3143" t="s">
        <v>236</v>
      </c>
      <c r="AV31" s="3144"/>
      <c r="AW31" s="233"/>
      <c r="AY31" s="209">
        <v>1</v>
      </c>
      <c r="AZ31" s="3177" t="s">
        <v>436</v>
      </c>
      <c r="BA31" s="3178"/>
      <c r="BB31" s="3178"/>
      <c r="BC31" s="3178"/>
      <c r="BD31" s="3179"/>
      <c r="BE31" s="210" t="s">
        <v>1764</v>
      </c>
      <c r="BF31" s="1871">
        <f>AT31</f>
        <v>0</v>
      </c>
      <c r="BG31" s="3143" t="s">
        <v>236</v>
      </c>
      <c r="BH31" s="3144"/>
      <c r="BI31" s="233"/>
      <c r="BK31" s="209">
        <v>1</v>
      </c>
      <c r="BL31" s="3177" t="s">
        <v>436</v>
      </c>
      <c r="BM31" s="3178"/>
      <c r="BN31" s="3178"/>
      <c r="BO31" s="3178"/>
      <c r="BP31" s="3179"/>
      <c r="BQ31" s="210" t="s">
        <v>1764</v>
      </c>
      <c r="BR31" s="1871">
        <f>'1.2. SYST'!AO55</f>
        <v>0</v>
      </c>
      <c r="BS31" s="3143" t="s">
        <v>236</v>
      </c>
      <c r="BT31" s="3144"/>
      <c r="BU31" s="233"/>
      <c r="BW31" s="209">
        <v>1</v>
      </c>
      <c r="BX31" s="3177" t="s">
        <v>436</v>
      </c>
      <c r="BY31" s="3178"/>
      <c r="BZ31" s="3178"/>
      <c r="CA31" s="3178"/>
      <c r="CB31" s="3179"/>
      <c r="CC31" s="210" t="s">
        <v>1764</v>
      </c>
      <c r="CD31" s="1871">
        <f t="shared" ref="CD31:CD37" si="24">BR31</f>
        <v>0</v>
      </c>
      <c r="CE31" s="3143" t="s">
        <v>236</v>
      </c>
      <c r="CF31" s="3144"/>
      <c r="CG31" s="233"/>
      <c r="CI31" s="209">
        <v>1</v>
      </c>
      <c r="CJ31" s="3177" t="s">
        <v>436</v>
      </c>
      <c r="CK31" s="3178"/>
      <c r="CL31" s="3178"/>
      <c r="CM31" s="3178"/>
      <c r="CN31" s="3179"/>
      <c r="CO31" s="210" t="s">
        <v>1764</v>
      </c>
      <c r="CP31" s="1871">
        <f>'1.2. SYST'!BC75</f>
        <v>0</v>
      </c>
      <c r="CQ31" s="3143" t="s">
        <v>236</v>
      </c>
      <c r="CR31" s="3144"/>
      <c r="CS31" s="233"/>
      <c r="CU31" s="209">
        <v>1</v>
      </c>
      <c r="CV31" s="3177" t="s">
        <v>436</v>
      </c>
      <c r="CW31" s="3178"/>
      <c r="CX31" s="3178"/>
      <c r="CY31" s="3178"/>
      <c r="CZ31" s="3179"/>
      <c r="DA31" s="210" t="s">
        <v>1764</v>
      </c>
      <c r="DB31" s="1871">
        <f t="shared" ref="DB31:DB37" si="25">CP31</f>
        <v>0</v>
      </c>
      <c r="DC31" s="3143" t="s">
        <v>236</v>
      </c>
      <c r="DD31" s="3144"/>
      <c r="DE31" s="233"/>
      <c r="DG31" s="209">
        <v>1</v>
      </c>
      <c r="DH31" s="3177" t="s">
        <v>436</v>
      </c>
      <c r="DI31" s="3178"/>
      <c r="DJ31" s="3178"/>
      <c r="DK31" s="3178"/>
      <c r="DL31" s="3179"/>
      <c r="DM31" s="210" t="s">
        <v>1764</v>
      </c>
      <c r="DN31" s="1871">
        <f t="shared" ref="DN31:DN37" si="26">DB31</f>
        <v>0</v>
      </c>
      <c r="DO31" s="3143" t="s">
        <v>236</v>
      </c>
      <c r="DP31" s="3144"/>
      <c r="DQ31" s="233"/>
      <c r="DS31" s="209">
        <v>1</v>
      </c>
      <c r="DT31" s="3177" t="s">
        <v>436</v>
      </c>
      <c r="DU31" s="3178"/>
      <c r="DV31" s="3178"/>
      <c r="DW31" s="3178"/>
      <c r="DX31" s="3179"/>
      <c r="DY31" s="210" t="s">
        <v>1764</v>
      </c>
      <c r="DZ31" s="1871">
        <f t="shared" ref="DZ31:DZ37" si="27">DN31</f>
        <v>0</v>
      </c>
      <c r="EA31" s="3143" t="s">
        <v>236</v>
      </c>
      <c r="EB31" s="3144"/>
      <c r="EC31" s="233"/>
      <c r="EE31" s="209">
        <v>1</v>
      </c>
      <c r="EF31" s="3177" t="s">
        <v>436</v>
      </c>
      <c r="EG31" s="3178"/>
      <c r="EH31" s="3178"/>
      <c r="EI31" s="3178"/>
      <c r="EJ31" s="3179"/>
      <c r="EK31" s="210" t="s">
        <v>1764</v>
      </c>
      <c r="EL31" s="1871">
        <f t="shared" ref="EL31:EL37" si="28">DZ31</f>
        <v>0</v>
      </c>
      <c r="EM31" s="3143" t="s">
        <v>236</v>
      </c>
      <c r="EN31" s="3144"/>
      <c r="EO31" s="233"/>
      <c r="EQ31" s="209">
        <v>1</v>
      </c>
      <c r="ER31" s="3177" t="s">
        <v>436</v>
      </c>
      <c r="ES31" s="3178"/>
      <c r="ET31" s="3178"/>
      <c r="EU31" s="3178"/>
      <c r="EV31" s="3179"/>
      <c r="EW31" s="210" t="s">
        <v>1764</v>
      </c>
      <c r="EX31" s="1871">
        <f t="shared" ref="EX31:EX37" si="29">EL31</f>
        <v>0</v>
      </c>
      <c r="EY31" s="3143" t="s">
        <v>236</v>
      </c>
      <c r="EZ31" s="3144"/>
      <c r="FA31" s="233"/>
      <c r="FC31" s="209">
        <v>1</v>
      </c>
      <c r="FD31" s="3177" t="s">
        <v>436</v>
      </c>
      <c r="FE31" s="3178"/>
      <c r="FF31" s="3178"/>
      <c r="FG31" s="3178"/>
      <c r="FH31" s="3179"/>
      <c r="FI31" s="210" t="s">
        <v>1764</v>
      </c>
      <c r="FJ31" s="1871">
        <f t="shared" ref="FJ31:FJ37" si="30">EX31</f>
        <v>0</v>
      </c>
      <c r="FK31" s="3143" t="s">
        <v>236</v>
      </c>
      <c r="FL31" s="3144"/>
      <c r="FM31" s="233"/>
      <c r="FN31"/>
      <c r="FO31" s="209">
        <v>1</v>
      </c>
      <c r="FP31" s="3177" t="s">
        <v>436</v>
      </c>
      <c r="FQ31" s="3178"/>
      <c r="FR31" s="3178"/>
      <c r="FS31" s="3178"/>
      <c r="FT31" s="3179"/>
      <c r="FU31" s="210" t="s">
        <v>1764</v>
      </c>
      <c r="FV31" s="1871">
        <f t="shared" ref="FV31:FV37" si="31">FJ31</f>
        <v>0</v>
      </c>
      <c r="FW31" s="3143" t="s">
        <v>236</v>
      </c>
      <c r="FX31" s="3144"/>
      <c r="FY31" s="233"/>
      <c r="GA31" s="209">
        <v>1</v>
      </c>
      <c r="GB31" s="3177" t="s">
        <v>436</v>
      </c>
      <c r="GC31" s="3178"/>
      <c r="GD31" s="3178"/>
      <c r="GE31" s="3178"/>
      <c r="GF31" s="3179"/>
      <c r="GG31" s="210" t="s">
        <v>1764</v>
      </c>
      <c r="GH31" s="1871">
        <f>FV31</f>
        <v>0</v>
      </c>
      <c r="GI31" s="3143" t="s">
        <v>236</v>
      </c>
      <c r="GJ31" s="3144"/>
      <c r="GK31" s="233"/>
      <c r="GM31" s="209">
        <v>1</v>
      </c>
      <c r="GN31" s="3177" t="s">
        <v>436</v>
      </c>
      <c r="GO31" s="3178"/>
      <c r="GP31" s="3178"/>
      <c r="GQ31" s="3178"/>
      <c r="GR31" s="3179"/>
      <c r="GS31" s="210" t="s">
        <v>1764</v>
      </c>
      <c r="GT31" s="1871">
        <f>GH31</f>
        <v>0</v>
      </c>
      <c r="GU31" s="3143" t="s">
        <v>236</v>
      </c>
      <c r="GV31" s="3144"/>
      <c r="GW31" s="233"/>
    </row>
    <row r="32" spans="3:205" s="204" customFormat="1" ht="15" hidden="1" customHeight="1">
      <c r="C32" s="213">
        <v>2</v>
      </c>
      <c r="D32" s="3240" t="s">
        <v>437</v>
      </c>
      <c r="E32" s="3240"/>
      <c r="F32" s="3240"/>
      <c r="G32" s="3240"/>
      <c r="H32" s="3240"/>
      <c r="I32" s="214" t="s">
        <v>1765</v>
      </c>
      <c r="J32" s="462">
        <f>'1.2. SYST'!G55</f>
        <v>0</v>
      </c>
      <c r="K32" s="3226" t="s">
        <v>275</v>
      </c>
      <c r="L32" s="3227"/>
      <c r="N32" s="208"/>
      <c r="O32" s="213">
        <v>2</v>
      </c>
      <c r="P32" s="3240" t="s">
        <v>437</v>
      </c>
      <c r="Q32" s="3240"/>
      <c r="R32" s="3240"/>
      <c r="S32" s="3240"/>
      <c r="T32" s="3240"/>
      <c r="U32" s="214" t="s">
        <v>1765</v>
      </c>
      <c r="V32" s="462">
        <f t="shared" si="23"/>
        <v>0</v>
      </c>
      <c r="W32" s="3226" t="s">
        <v>275</v>
      </c>
      <c r="X32" s="3227"/>
      <c r="AA32" s="213">
        <v>2</v>
      </c>
      <c r="AB32" s="3214" t="s">
        <v>437</v>
      </c>
      <c r="AC32" s="3215"/>
      <c r="AD32" s="3215"/>
      <c r="AE32" s="3215"/>
      <c r="AF32" s="3216"/>
      <c r="AG32" s="214" t="s">
        <v>1765</v>
      </c>
      <c r="AH32" s="462">
        <f>V32</f>
        <v>0</v>
      </c>
      <c r="AI32" s="3148" t="s">
        <v>275</v>
      </c>
      <c r="AJ32" s="3149"/>
      <c r="AM32" s="213">
        <v>2</v>
      </c>
      <c r="AN32" s="3214" t="s">
        <v>437</v>
      </c>
      <c r="AO32" s="3215"/>
      <c r="AP32" s="3215"/>
      <c r="AQ32" s="3215"/>
      <c r="AR32" s="3216"/>
      <c r="AS32" s="214" t="s">
        <v>1765</v>
      </c>
      <c r="AT32" s="462">
        <f>'1.2. SYST'!AB55</f>
        <v>0</v>
      </c>
      <c r="AU32" s="3148" t="s">
        <v>275</v>
      </c>
      <c r="AV32" s="3149"/>
      <c r="AY32" s="213">
        <v>2</v>
      </c>
      <c r="AZ32" s="3214" t="s">
        <v>437</v>
      </c>
      <c r="BA32" s="3215"/>
      <c r="BB32" s="3215"/>
      <c r="BC32" s="3215"/>
      <c r="BD32" s="3216"/>
      <c r="BE32" s="214" t="s">
        <v>1765</v>
      </c>
      <c r="BF32" s="462">
        <f>AT32</f>
        <v>0</v>
      </c>
      <c r="BG32" s="3148" t="s">
        <v>275</v>
      </c>
      <c r="BH32" s="3149"/>
      <c r="BK32" s="213">
        <v>2</v>
      </c>
      <c r="BL32" s="3214" t="s">
        <v>437</v>
      </c>
      <c r="BM32" s="3215"/>
      <c r="BN32" s="3215"/>
      <c r="BO32" s="3215"/>
      <c r="BP32" s="3216"/>
      <c r="BQ32" s="214" t="s">
        <v>1765</v>
      </c>
      <c r="BR32" s="462">
        <f>'1.2. SYST'!AP55</f>
        <v>0</v>
      </c>
      <c r="BS32" s="3148" t="s">
        <v>275</v>
      </c>
      <c r="BT32" s="3149"/>
      <c r="BW32" s="213">
        <v>2</v>
      </c>
      <c r="BX32" s="3214" t="s">
        <v>437</v>
      </c>
      <c r="BY32" s="3215"/>
      <c r="BZ32" s="3215"/>
      <c r="CA32" s="3215"/>
      <c r="CB32" s="3216"/>
      <c r="CC32" s="214" t="s">
        <v>1765</v>
      </c>
      <c r="CD32" s="462">
        <f t="shared" si="24"/>
        <v>0</v>
      </c>
      <c r="CE32" s="3148" t="s">
        <v>275</v>
      </c>
      <c r="CF32" s="3149"/>
      <c r="CI32" s="213">
        <v>2</v>
      </c>
      <c r="CJ32" s="3214" t="s">
        <v>437</v>
      </c>
      <c r="CK32" s="3215"/>
      <c r="CL32" s="3215"/>
      <c r="CM32" s="3215"/>
      <c r="CN32" s="3216"/>
      <c r="CO32" s="214" t="s">
        <v>1765</v>
      </c>
      <c r="CP32" s="462">
        <f>'1.2. SYST'!BD77</f>
        <v>0</v>
      </c>
      <c r="CQ32" s="3148" t="s">
        <v>275</v>
      </c>
      <c r="CR32" s="3149"/>
      <c r="CU32" s="213">
        <v>2</v>
      </c>
      <c r="CV32" s="3214" t="s">
        <v>437</v>
      </c>
      <c r="CW32" s="3215"/>
      <c r="CX32" s="3215"/>
      <c r="CY32" s="3215"/>
      <c r="CZ32" s="3216"/>
      <c r="DA32" s="214" t="s">
        <v>1765</v>
      </c>
      <c r="DB32" s="462">
        <f t="shared" si="25"/>
        <v>0</v>
      </c>
      <c r="DC32" s="3148" t="s">
        <v>275</v>
      </c>
      <c r="DD32" s="3149"/>
      <c r="DG32" s="213">
        <v>2</v>
      </c>
      <c r="DH32" s="3214" t="s">
        <v>437</v>
      </c>
      <c r="DI32" s="3215"/>
      <c r="DJ32" s="3215"/>
      <c r="DK32" s="3215"/>
      <c r="DL32" s="3216"/>
      <c r="DM32" s="214" t="s">
        <v>1765</v>
      </c>
      <c r="DN32" s="462">
        <f t="shared" si="26"/>
        <v>0</v>
      </c>
      <c r="DO32" s="3148" t="s">
        <v>275</v>
      </c>
      <c r="DP32" s="3149"/>
      <c r="DS32" s="213">
        <v>2</v>
      </c>
      <c r="DT32" s="3214" t="s">
        <v>437</v>
      </c>
      <c r="DU32" s="3215"/>
      <c r="DV32" s="3215"/>
      <c r="DW32" s="3215"/>
      <c r="DX32" s="3216"/>
      <c r="DY32" s="214" t="s">
        <v>1765</v>
      </c>
      <c r="DZ32" s="462">
        <f t="shared" si="27"/>
        <v>0</v>
      </c>
      <c r="EA32" s="3148" t="s">
        <v>275</v>
      </c>
      <c r="EB32" s="3149"/>
      <c r="EE32" s="213">
        <v>2</v>
      </c>
      <c r="EF32" s="3214" t="s">
        <v>437</v>
      </c>
      <c r="EG32" s="3215"/>
      <c r="EH32" s="3215"/>
      <c r="EI32" s="3215"/>
      <c r="EJ32" s="3216"/>
      <c r="EK32" s="214" t="s">
        <v>1765</v>
      </c>
      <c r="EL32" s="462">
        <f t="shared" si="28"/>
        <v>0</v>
      </c>
      <c r="EM32" s="3148" t="s">
        <v>275</v>
      </c>
      <c r="EN32" s="3149"/>
      <c r="EQ32" s="213">
        <v>2</v>
      </c>
      <c r="ER32" s="3214" t="s">
        <v>437</v>
      </c>
      <c r="ES32" s="3215"/>
      <c r="ET32" s="3215"/>
      <c r="EU32" s="3215"/>
      <c r="EV32" s="3216"/>
      <c r="EW32" s="214" t="s">
        <v>1765</v>
      </c>
      <c r="EX32" s="462">
        <f t="shared" si="29"/>
        <v>0</v>
      </c>
      <c r="EY32" s="3148" t="s">
        <v>275</v>
      </c>
      <c r="EZ32" s="3149"/>
      <c r="FC32" s="213">
        <v>2</v>
      </c>
      <c r="FD32" s="3214" t="s">
        <v>437</v>
      </c>
      <c r="FE32" s="3215"/>
      <c r="FF32" s="3215"/>
      <c r="FG32" s="3215"/>
      <c r="FH32" s="3216"/>
      <c r="FI32" s="214" t="s">
        <v>1765</v>
      </c>
      <c r="FJ32" s="462">
        <f t="shared" si="30"/>
        <v>0</v>
      </c>
      <c r="FK32" s="3148" t="s">
        <v>275</v>
      </c>
      <c r="FL32" s="3149"/>
      <c r="FN32"/>
      <c r="FO32" s="213">
        <v>2</v>
      </c>
      <c r="FP32" s="3214" t="s">
        <v>437</v>
      </c>
      <c r="FQ32" s="3215"/>
      <c r="FR32" s="3215"/>
      <c r="FS32" s="3215"/>
      <c r="FT32" s="3216"/>
      <c r="FU32" s="214" t="s">
        <v>1765</v>
      </c>
      <c r="FV32" s="462">
        <f t="shared" si="31"/>
        <v>0</v>
      </c>
      <c r="FW32" s="3148" t="s">
        <v>275</v>
      </c>
      <c r="FX32" s="3149"/>
      <c r="GA32" s="213">
        <v>2</v>
      </c>
      <c r="GB32" s="3214" t="s">
        <v>437</v>
      </c>
      <c r="GC32" s="3215"/>
      <c r="GD32" s="3215"/>
      <c r="GE32" s="3215"/>
      <c r="GF32" s="3216"/>
      <c r="GG32" s="214" t="s">
        <v>1765</v>
      </c>
      <c r="GH32" s="462">
        <f>FV32</f>
        <v>0</v>
      </c>
      <c r="GI32" s="3148" t="s">
        <v>275</v>
      </c>
      <c r="GJ32" s="3149"/>
      <c r="GM32" s="213">
        <v>2</v>
      </c>
      <c r="GN32" s="3214" t="s">
        <v>437</v>
      </c>
      <c r="GO32" s="3215"/>
      <c r="GP32" s="3215"/>
      <c r="GQ32" s="3215"/>
      <c r="GR32" s="3216"/>
      <c r="GS32" s="214" t="s">
        <v>1765</v>
      </c>
      <c r="GT32" s="462">
        <f>GH32</f>
        <v>0</v>
      </c>
      <c r="GU32" s="3148" t="s">
        <v>275</v>
      </c>
      <c r="GV32" s="3149"/>
    </row>
    <row r="33" spans="3:204" s="204" customFormat="1" ht="15" hidden="1" customHeight="1">
      <c r="C33" s="213">
        <v>3</v>
      </c>
      <c r="D33" s="217" t="s">
        <v>425</v>
      </c>
      <c r="E33" s="218"/>
      <c r="F33" s="218"/>
      <c r="G33" s="218"/>
      <c r="H33" s="219"/>
      <c r="I33" s="229" t="s">
        <v>1736</v>
      </c>
      <c r="J33" s="464">
        <f>J15</f>
        <v>0.86</v>
      </c>
      <c r="K33" s="3212" t="s">
        <v>262</v>
      </c>
      <c r="L33" s="3213"/>
      <c r="N33" s="208"/>
      <c r="O33" s="213">
        <v>3</v>
      </c>
      <c r="P33" s="217" t="s">
        <v>425</v>
      </c>
      <c r="Q33" s="218"/>
      <c r="R33" s="218"/>
      <c r="S33" s="218"/>
      <c r="T33" s="219"/>
      <c r="U33" s="229" t="s">
        <v>1736</v>
      </c>
      <c r="V33" s="464">
        <f t="shared" si="23"/>
        <v>0.86</v>
      </c>
      <c r="W33" s="3212" t="s">
        <v>262</v>
      </c>
      <c r="X33" s="3213"/>
      <c r="AA33" s="213">
        <v>3</v>
      </c>
      <c r="AB33" s="217" t="s">
        <v>425</v>
      </c>
      <c r="AC33" s="218"/>
      <c r="AD33" s="218"/>
      <c r="AE33" s="218"/>
      <c r="AF33" s="219"/>
      <c r="AG33" s="229" t="s">
        <v>1736</v>
      </c>
      <c r="AH33" s="464">
        <f t="shared" ref="AH33:AH36" si="32">V33</f>
        <v>0.86</v>
      </c>
      <c r="AI33" s="3212" t="s">
        <v>262</v>
      </c>
      <c r="AJ33" s="3213"/>
      <c r="AM33" s="213">
        <v>3</v>
      </c>
      <c r="AN33" s="217" t="s">
        <v>425</v>
      </c>
      <c r="AO33" s="218"/>
      <c r="AP33" s="218"/>
      <c r="AQ33" s="218"/>
      <c r="AR33" s="219"/>
      <c r="AS33" s="229" t="s">
        <v>1736</v>
      </c>
      <c r="AT33" s="464">
        <f>'1.2. SYST'!AB57</f>
        <v>0.86</v>
      </c>
      <c r="AU33" s="3212" t="s">
        <v>262</v>
      </c>
      <c r="AV33" s="3213"/>
      <c r="AY33" s="213">
        <v>3</v>
      </c>
      <c r="AZ33" s="217" t="s">
        <v>425</v>
      </c>
      <c r="BA33" s="218"/>
      <c r="BB33" s="218"/>
      <c r="BC33" s="218"/>
      <c r="BD33" s="219"/>
      <c r="BE33" s="229" t="s">
        <v>1736</v>
      </c>
      <c r="BF33" s="464">
        <f t="shared" ref="BF33:BF36" si="33">AT33</f>
        <v>0.86</v>
      </c>
      <c r="BG33" s="3212" t="s">
        <v>262</v>
      </c>
      <c r="BH33" s="3213"/>
      <c r="BK33" s="213">
        <v>3</v>
      </c>
      <c r="BL33" s="217" t="s">
        <v>425</v>
      </c>
      <c r="BM33" s="218"/>
      <c r="BN33" s="218"/>
      <c r="BO33" s="218"/>
      <c r="BP33" s="219"/>
      <c r="BQ33" s="229" t="s">
        <v>1736</v>
      </c>
      <c r="BR33" s="464">
        <f>'1.2. SYST'!AP57</f>
        <v>0.86</v>
      </c>
      <c r="BS33" s="3212" t="s">
        <v>262</v>
      </c>
      <c r="BT33" s="3213"/>
      <c r="BW33" s="213">
        <v>3</v>
      </c>
      <c r="BX33" s="217" t="s">
        <v>425</v>
      </c>
      <c r="BY33" s="218"/>
      <c r="BZ33" s="218"/>
      <c r="CA33" s="218"/>
      <c r="CB33" s="219"/>
      <c r="CC33" s="229" t="s">
        <v>1736</v>
      </c>
      <c r="CD33" s="464">
        <f>BR33</f>
        <v>0.86</v>
      </c>
      <c r="CE33" s="3212" t="s">
        <v>262</v>
      </c>
      <c r="CF33" s="3213"/>
      <c r="CI33" s="213">
        <v>3</v>
      </c>
      <c r="CJ33" s="217" t="s">
        <v>425</v>
      </c>
      <c r="CK33" s="218"/>
      <c r="CL33" s="218"/>
      <c r="CM33" s="218"/>
      <c r="CN33" s="219"/>
      <c r="CO33" s="229" t="s">
        <v>1736</v>
      </c>
      <c r="CP33" s="464">
        <f>CP24</f>
        <v>2.6</v>
      </c>
      <c r="CQ33" s="3070" t="s">
        <v>262</v>
      </c>
      <c r="CR33" s="3071"/>
      <c r="CU33" s="213">
        <v>3</v>
      </c>
      <c r="CV33" s="217" t="s">
        <v>425</v>
      </c>
      <c r="CW33" s="218"/>
      <c r="CX33" s="218"/>
      <c r="CY33" s="218"/>
      <c r="CZ33" s="219"/>
      <c r="DA33" s="229" t="s">
        <v>1736</v>
      </c>
      <c r="DB33" s="464">
        <f>CP33</f>
        <v>2.6</v>
      </c>
      <c r="DC33" s="3212" t="s">
        <v>262</v>
      </c>
      <c r="DD33" s="3213"/>
      <c r="DG33" s="213">
        <v>3</v>
      </c>
      <c r="DH33" s="217" t="s">
        <v>425</v>
      </c>
      <c r="DI33" s="218"/>
      <c r="DJ33" s="218"/>
      <c r="DK33" s="218"/>
      <c r="DL33" s="219"/>
      <c r="DM33" s="229" t="s">
        <v>1736</v>
      </c>
      <c r="DN33" s="464">
        <f>DB33</f>
        <v>2.6</v>
      </c>
      <c r="DO33" s="3212" t="s">
        <v>262</v>
      </c>
      <c r="DP33" s="3213"/>
      <c r="DS33" s="213">
        <v>3</v>
      </c>
      <c r="DT33" s="217" t="s">
        <v>425</v>
      </c>
      <c r="DU33" s="218"/>
      <c r="DV33" s="218"/>
      <c r="DW33" s="218"/>
      <c r="DX33" s="219"/>
      <c r="DY33" s="229" t="s">
        <v>1736</v>
      </c>
      <c r="DZ33" s="464">
        <f>DN33</f>
        <v>2.6</v>
      </c>
      <c r="EA33" s="3212" t="s">
        <v>262</v>
      </c>
      <c r="EB33" s="3213"/>
      <c r="EE33" s="213">
        <v>3</v>
      </c>
      <c r="EF33" s="217" t="s">
        <v>425</v>
      </c>
      <c r="EG33" s="218"/>
      <c r="EH33" s="218"/>
      <c r="EI33" s="218"/>
      <c r="EJ33" s="219"/>
      <c r="EK33" s="229" t="s">
        <v>1736</v>
      </c>
      <c r="EL33" s="464">
        <f>DZ33</f>
        <v>2.6</v>
      </c>
      <c r="EM33" s="3212" t="s">
        <v>262</v>
      </c>
      <c r="EN33" s="3213"/>
      <c r="EQ33" s="213">
        <v>3</v>
      </c>
      <c r="ER33" s="217" t="s">
        <v>425</v>
      </c>
      <c r="ES33" s="218"/>
      <c r="ET33" s="218"/>
      <c r="EU33" s="218"/>
      <c r="EV33" s="219"/>
      <c r="EW33" s="229" t="s">
        <v>1736</v>
      </c>
      <c r="EX33" s="464">
        <f>EL33</f>
        <v>2.6</v>
      </c>
      <c r="EY33" s="3212" t="s">
        <v>262</v>
      </c>
      <c r="EZ33" s="3213"/>
      <c r="FC33" s="213">
        <v>3</v>
      </c>
      <c r="FD33" s="217" t="s">
        <v>425</v>
      </c>
      <c r="FE33" s="218"/>
      <c r="FF33" s="218"/>
      <c r="FG33" s="218"/>
      <c r="FH33" s="219"/>
      <c r="FI33" s="229" t="s">
        <v>1736</v>
      </c>
      <c r="FJ33" s="464">
        <f>EX33</f>
        <v>2.6</v>
      </c>
      <c r="FK33" s="3212" t="s">
        <v>262</v>
      </c>
      <c r="FL33" s="3213"/>
      <c r="FN33"/>
      <c r="FO33" s="213">
        <v>3</v>
      </c>
      <c r="FP33" s="217" t="s">
        <v>425</v>
      </c>
      <c r="FQ33" s="218"/>
      <c r="FR33" s="218"/>
      <c r="FS33" s="218"/>
      <c r="FT33" s="219"/>
      <c r="FU33" s="229" t="s">
        <v>1736</v>
      </c>
      <c r="FV33" s="464">
        <f>FJ33</f>
        <v>2.6</v>
      </c>
      <c r="FW33" s="3212" t="s">
        <v>262</v>
      </c>
      <c r="FX33" s="3213"/>
      <c r="GA33" s="213">
        <v>3</v>
      </c>
      <c r="GB33" s="217" t="s">
        <v>425</v>
      </c>
      <c r="GC33" s="218"/>
      <c r="GD33" s="218"/>
      <c r="GE33" s="218"/>
      <c r="GF33" s="219"/>
      <c r="GG33" s="229" t="s">
        <v>1736</v>
      </c>
      <c r="GH33" s="464">
        <f>FV33</f>
        <v>2.6</v>
      </c>
      <c r="GI33" s="3212" t="s">
        <v>262</v>
      </c>
      <c r="GJ33" s="3213"/>
      <c r="GM33" s="213">
        <v>3</v>
      </c>
      <c r="GN33" s="217" t="s">
        <v>425</v>
      </c>
      <c r="GO33" s="218"/>
      <c r="GP33" s="218"/>
      <c r="GQ33" s="218"/>
      <c r="GR33" s="219"/>
      <c r="GS33" s="229" t="s">
        <v>1736</v>
      </c>
      <c r="GT33" s="464">
        <f t="shared" ref="GT33:GT36" si="34">GH33</f>
        <v>2.6</v>
      </c>
      <c r="GU33" s="3212" t="s">
        <v>262</v>
      </c>
      <c r="GV33" s="3213"/>
    </row>
    <row r="34" spans="3:204" s="204" customFormat="1" ht="15" hidden="1" customHeight="1">
      <c r="C34" s="213">
        <v>4</v>
      </c>
      <c r="D34" s="3214" t="s">
        <v>438</v>
      </c>
      <c r="E34" s="3215"/>
      <c r="F34" s="3259"/>
      <c r="G34" s="3259"/>
      <c r="H34" s="3260"/>
      <c r="I34" s="214" t="s">
        <v>1762</v>
      </c>
      <c r="J34" s="464">
        <f>'1.2. SYST'!G61</f>
        <v>0.79049999999999998</v>
      </c>
      <c r="K34" s="3212" t="s">
        <v>262</v>
      </c>
      <c r="L34" s="3213"/>
      <c r="N34" s="208"/>
      <c r="O34" s="213">
        <v>4</v>
      </c>
      <c r="P34" s="3214" t="s">
        <v>438</v>
      </c>
      <c r="Q34" s="3215"/>
      <c r="R34" s="3259"/>
      <c r="S34" s="3259"/>
      <c r="T34" s="3260"/>
      <c r="U34" s="214" t="s">
        <v>1762</v>
      </c>
      <c r="V34" s="464">
        <f t="shared" si="23"/>
        <v>0.79049999999999998</v>
      </c>
      <c r="W34" s="3212" t="s">
        <v>262</v>
      </c>
      <c r="X34" s="3213"/>
      <c r="AA34" s="213">
        <v>4</v>
      </c>
      <c r="AB34" s="3214" t="s">
        <v>438</v>
      </c>
      <c r="AC34" s="3215"/>
      <c r="AD34" s="3215"/>
      <c r="AE34" s="3215"/>
      <c r="AF34" s="3216"/>
      <c r="AG34" s="214" t="s">
        <v>1762</v>
      </c>
      <c r="AH34" s="464">
        <f t="shared" si="32"/>
        <v>0.79049999999999998</v>
      </c>
      <c r="AI34" s="3212" t="s">
        <v>262</v>
      </c>
      <c r="AJ34" s="3213"/>
      <c r="AM34" s="213">
        <v>4</v>
      </c>
      <c r="AN34" s="3214" t="s">
        <v>438</v>
      </c>
      <c r="AO34" s="3215"/>
      <c r="AP34" s="3215"/>
      <c r="AQ34" s="3215"/>
      <c r="AR34" s="3216"/>
      <c r="AS34" s="214" t="s">
        <v>1762</v>
      </c>
      <c r="AT34" s="464">
        <f>'1.2. SYST'!AB61</f>
        <v>0.79049999999999998</v>
      </c>
      <c r="AU34" s="3212" t="s">
        <v>262</v>
      </c>
      <c r="AV34" s="3213"/>
      <c r="AY34" s="213">
        <v>4</v>
      </c>
      <c r="AZ34" s="3214" t="s">
        <v>438</v>
      </c>
      <c r="BA34" s="3215"/>
      <c r="BB34" s="3215"/>
      <c r="BC34" s="3215"/>
      <c r="BD34" s="3216"/>
      <c r="BE34" s="214" t="s">
        <v>1762</v>
      </c>
      <c r="BF34" s="464">
        <f t="shared" si="33"/>
        <v>0.79049999999999998</v>
      </c>
      <c r="BG34" s="3212" t="s">
        <v>262</v>
      </c>
      <c r="BH34" s="3213"/>
      <c r="BK34" s="213">
        <v>4</v>
      </c>
      <c r="BL34" s="3214" t="s">
        <v>438</v>
      </c>
      <c r="BM34" s="3215"/>
      <c r="BN34" s="3215"/>
      <c r="BO34" s="3215"/>
      <c r="BP34" s="3216"/>
      <c r="BQ34" s="214" t="s">
        <v>1762</v>
      </c>
      <c r="BR34" s="464">
        <f>'1.2. SYST'!AP61</f>
        <v>0.8448</v>
      </c>
      <c r="BS34" s="3212" t="s">
        <v>262</v>
      </c>
      <c r="BT34" s="3213"/>
      <c r="BW34" s="213">
        <v>4</v>
      </c>
      <c r="BX34" s="3214" t="s">
        <v>438</v>
      </c>
      <c r="BY34" s="3215"/>
      <c r="BZ34" s="3215"/>
      <c r="CA34" s="3215"/>
      <c r="CB34" s="3216"/>
      <c r="CC34" s="214" t="s">
        <v>1762</v>
      </c>
      <c r="CD34" s="464">
        <f t="shared" si="24"/>
        <v>0.8448</v>
      </c>
      <c r="CE34" s="3212" t="s">
        <v>262</v>
      </c>
      <c r="CF34" s="3213"/>
      <c r="CI34" s="213">
        <v>4</v>
      </c>
      <c r="CJ34" s="3214" t="s">
        <v>438</v>
      </c>
      <c r="CK34" s="3215"/>
      <c r="CL34" s="3215"/>
      <c r="CM34" s="3215"/>
      <c r="CN34" s="3216"/>
      <c r="CO34" s="214" t="s">
        <v>1762</v>
      </c>
      <c r="CP34" s="464">
        <f>CP25</f>
        <v>0.80255999999999994</v>
      </c>
      <c r="CQ34" s="3070" t="s">
        <v>262</v>
      </c>
      <c r="CR34" s="3071"/>
      <c r="CU34" s="213">
        <v>4</v>
      </c>
      <c r="CV34" s="3214" t="s">
        <v>438</v>
      </c>
      <c r="CW34" s="3215"/>
      <c r="CX34" s="3215"/>
      <c r="CY34" s="3215"/>
      <c r="CZ34" s="3216"/>
      <c r="DA34" s="214" t="s">
        <v>1762</v>
      </c>
      <c r="DB34" s="464">
        <f>CP34</f>
        <v>0.80255999999999994</v>
      </c>
      <c r="DC34" s="3212" t="s">
        <v>262</v>
      </c>
      <c r="DD34" s="3213"/>
      <c r="DG34" s="213">
        <v>4</v>
      </c>
      <c r="DH34" s="3214" t="s">
        <v>438</v>
      </c>
      <c r="DI34" s="3215"/>
      <c r="DJ34" s="3215"/>
      <c r="DK34" s="3215"/>
      <c r="DL34" s="3216"/>
      <c r="DM34" s="214" t="s">
        <v>1762</v>
      </c>
      <c r="DN34" s="464">
        <f t="shared" si="26"/>
        <v>0.80255999999999994</v>
      </c>
      <c r="DO34" s="3212" t="s">
        <v>262</v>
      </c>
      <c r="DP34" s="3213"/>
      <c r="DS34" s="213">
        <v>4</v>
      </c>
      <c r="DT34" s="3214" t="s">
        <v>438</v>
      </c>
      <c r="DU34" s="3215"/>
      <c r="DV34" s="3215"/>
      <c r="DW34" s="3215"/>
      <c r="DX34" s="3216"/>
      <c r="DY34" s="214" t="s">
        <v>1762</v>
      </c>
      <c r="DZ34" s="464">
        <f t="shared" si="27"/>
        <v>0.80255999999999994</v>
      </c>
      <c r="EA34" s="3212" t="s">
        <v>262</v>
      </c>
      <c r="EB34" s="3213"/>
      <c r="EE34" s="213">
        <v>4</v>
      </c>
      <c r="EF34" s="3214" t="s">
        <v>438</v>
      </c>
      <c r="EG34" s="3215"/>
      <c r="EH34" s="3215"/>
      <c r="EI34" s="3215"/>
      <c r="EJ34" s="3216"/>
      <c r="EK34" s="214" t="s">
        <v>1762</v>
      </c>
      <c r="EL34" s="464">
        <f t="shared" si="28"/>
        <v>0.80255999999999994</v>
      </c>
      <c r="EM34" s="3212" t="s">
        <v>262</v>
      </c>
      <c r="EN34" s="3213"/>
      <c r="EQ34" s="213">
        <v>4</v>
      </c>
      <c r="ER34" s="3214" t="s">
        <v>438</v>
      </c>
      <c r="ES34" s="3215"/>
      <c r="ET34" s="3215"/>
      <c r="EU34" s="3215"/>
      <c r="EV34" s="3216"/>
      <c r="EW34" s="214" t="s">
        <v>1762</v>
      </c>
      <c r="EX34" s="464">
        <f t="shared" si="29"/>
        <v>0.80255999999999994</v>
      </c>
      <c r="EY34" s="3212" t="s">
        <v>262</v>
      </c>
      <c r="EZ34" s="3213"/>
      <c r="FC34" s="213">
        <v>4</v>
      </c>
      <c r="FD34" s="3214" t="s">
        <v>438</v>
      </c>
      <c r="FE34" s="3215"/>
      <c r="FF34" s="3215"/>
      <c r="FG34" s="3215"/>
      <c r="FH34" s="3216"/>
      <c r="FI34" s="214" t="s">
        <v>1762</v>
      </c>
      <c r="FJ34" s="464">
        <f t="shared" si="30"/>
        <v>0.80255999999999994</v>
      </c>
      <c r="FK34" s="3212" t="s">
        <v>262</v>
      </c>
      <c r="FL34" s="3213"/>
      <c r="FN34"/>
      <c r="FO34" s="213">
        <v>4</v>
      </c>
      <c r="FP34" s="3214" t="s">
        <v>438</v>
      </c>
      <c r="FQ34" s="3215"/>
      <c r="FR34" s="3215"/>
      <c r="FS34" s="3215"/>
      <c r="FT34" s="3216"/>
      <c r="FU34" s="214" t="s">
        <v>1762</v>
      </c>
      <c r="FV34" s="464">
        <f t="shared" si="31"/>
        <v>0.80255999999999994</v>
      </c>
      <c r="FW34" s="3212" t="s">
        <v>262</v>
      </c>
      <c r="FX34" s="3213"/>
      <c r="GA34" s="213">
        <v>4</v>
      </c>
      <c r="GB34" s="3214" t="s">
        <v>438</v>
      </c>
      <c r="GC34" s="3215"/>
      <c r="GD34" s="3215"/>
      <c r="GE34" s="3215"/>
      <c r="GF34" s="3216"/>
      <c r="GG34" s="214" t="s">
        <v>1762</v>
      </c>
      <c r="GH34" s="464">
        <f>GH16</f>
        <v>0.8448</v>
      </c>
      <c r="GI34" s="3212" t="s">
        <v>262</v>
      </c>
      <c r="GJ34" s="3213"/>
      <c r="GM34" s="213">
        <v>4</v>
      </c>
      <c r="GN34" s="3214" t="s">
        <v>438</v>
      </c>
      <c r="GO34" s="3215"/>
      <c r="GP34" s="3215"/>
      <c r="GQ34" s="3215"/>
      <c r="GR34" s="3216"/>
      <c r="GS34" s="214" t="s">
        <v>1762</v>
      </c>
      <c r="GT34" s="464">
        <f t="shared" si="34"/>
        <v>0.8448</v>
      </c>
      <c r="GU34" s="3212" t="s">
        <v>262</v>
      </c>
      <c r="GV34" s="3213"/>
    </row>
    <row r="35" spans="3:204" s="204" customFormat="1" ht="15" hidden="1" customHeight="1">
      <c r="C35" s="213">
        <v>5</v>
      </c>
      <c r="D35" s="3214" t="s">
        <v>429</v>
      </c>
      <c r="E35" s="3215"/>
      <c r="F35" s="3259"/>
      <c r="G35" s="3259"/>
      <c r="H35" s="3260"/>
      <c r="I35" s="214" t="s">
        <v>430</v>
      </c>
      <c r="J35" s="464">
        <f>'1.2. SYST'!G64</f>
        <v>1</v>
      </c>
      <c r="K35" s="3212" t="s">
        <v>262</v>
      </c>
      <c r="L35" s="3213"/>
      <c r="N35" s="208"/>
      <c r="O35" s="213">
        <v>5</v>
      </c>
      <c r="P35" s="3214" t="s">
        <v>429</v>
      </c>
      <c r="Q35" s="3215"/>
      <c r="R35" s="3259"/>
      <c r="S35" s="3259"/>
      <c r="T35" s="3260"/>
      <c r="U35" s="214" t="s">
        <v>430</v>
      </c>
      <c r="V35" s="464">
        <f t="shared" si="23"/>
        <v>1</v>
      </c>
      <c r="W35" s="3212" t="s">
        <v>262</v>
      </c>
      <c r="X35" s="3213"/>
      <c r="AA35" s="213">
        <v>5</v>
      </c>
      <c r="AB35" s="3214" t="s">
        <v>429</v>
      </c>
      <c r="AC35" s="3215"/>
      <c r="AD35" s="3215"/>
      <c r="AE35" s="3215"/>
      <c r="AF35" s="3216"/>
      <c r="AG35" s="214" t="s">
        <v>430</v>
      </c>
      <c r="AH35" s="464">
        <f t="shared" si="32"/>
        <v>1</v>
      </c>
      <c r="AI35" s="3212" t="s">
        <v>262</v>
      </c>
      <c r="AJ35" s="3213"/>
      <c r="AM35" s="213">
        <v>5</v>
      </c>
      <c r="AN35" s="3214" t="s">
        <v>429</v>
      </c>
      <c r="AO35" s="3215"/>
      <c r="AP35" s="3215"/>
      <c r="AQ35" s="3215"/>
      <c r="AR35" s="3216"/>
      <c r="AS35" s="214" t="s">
        <v>430</v>
      </c>
      <c r="AT35" s="464">
        <f>'1.2. SYST'!AB64</f>
        <v>1</v>
      </c>
      <c r="AU35" s="3212" t="s">
        <v>262</v>
      </c>
      <c r="AV35" s="3213"/>
      <c r="AY35" s="213">
        <v>5</v>
      </c>
      <c r="AZ35" s="3214" t="s">
        <v>429</v>
      </c>
      <c r="BA35" s="3215"/>
      <c r="BB35" s="3215"/>
      <c r="BC35" s="3215"/>
      <c r="BD35" s="3216"/>
      <c r="BE35" s="214" t="s">
        <v>430</v>
      </c>
      <c r="BF35" s="464">
        <f t="shared" si="33"/>
        <v>1</v>
      </c>
      <c r="BG35" s="3212" t="s">
        <v>262</v>
      </c>
      <c r="BH35" s="3213"/>
      <c r="BK35" s="213">
        <v>5</v>
      </c>
      <c r="BL35" s="3214" t="s">
        <v>429</v>
      </c>
      <c r="BM35" s="3215"/>
      <c r="BN35" s="3215"/>
      <c r="BO35" s="3215"/>
      <c r="BP35" s="3216"/>
      <c r="BQ35" s="214" t="s">
        <v>430</v>
      </c>
      <c r="BR35" s="464">
        <f>'1.2. SYST'!AP64</f>
        <v>1</v>
      </c>
      <c r="BS35" s="3212" t="s">
        <v>262</v>
      </c>
      <c r="BT35" s="3213"/>
      <c r="BW35" s="213">
        <v>5</v>
      </c>
      <c r="BX35" s="3214" t="s">
        <v>429</v>
      </c>
      <c r="BY35" s="3215"/>
      <c r="BZ35" s="3215"/>
      <c r="CA35" s="3215"/>
      <c r="CB35" s="3216"/>
      <c r="CC35" s="214" t="s">
        <v>430</v>
      </c>
      <c r="CD35" s="464">
        <f t="shared" si="24"/>
        <v>1</v>
      </c>
      <c r="CE35" s="3212" t="s">
        <v>262</v>
      </c>
      <c r="CF35" s="3213"/>
      <c r="CI35" s="213">
        <v>5</v>
      </c>
      <c r="CJ35" s="3214" t="s">
        <v>429</v>
      </c>
      <c r="CK35" s="3215"/>
      <c r="CL35" s="3215"/>
      <c r="CM35" s="3215"/>
      <c r="CN35" s="3216"/>
      <c r="CO35" s="214" t="s">
        <v>430</v>
      </c>
      <c r="CP35" s="464">
        <f>'1.2. SYST'!BD64</f>
        <v>0.8075</v>
      </c>
      <c r="CQ35" s="3070" t="s">
        <v>262</v>
      </c>
      <c r="CR35" s="3071"/>
      <c r="CU35" s="213">
        <v>5</v>
      </c>
      <c r="CV35" s="3214" t="s">
        <v>429</v>
      </c>
      <c r="CW35" s="3215"/>
      <c r="CX35" s="3215"/>
      <c r="CY35" s="3215"/>
      <c r="CZ35" s="3216"/>
      <c r="DA35" s="214" t="s">
        <v>430</v>
      </c>
      <c r="DB35" s="464">
        <f>CP35</f>
        <v>0.8075</v>
      </c>
      <c r="DC35" s="3212" t="s">
        <v>262</v>
      </c>
      <c r="DD35" s="3213"/>
      <c r="DG35" s="213">
        <v>5</v>
      </c>
      <c r="DH35" s="3214" t="s">
        <v>429</v>
      </c>
      <c r="DI35" s="3215"/>
      <c r="DJ35" s="3215"/>
      <c r="DK35" s="3215"/>
      <c r="DL35" s="3216"/>
      <c r="DM35" s="214" t="s">
        <v>430</v>
      </c>
      <c r="DN35" s="464">
        <f t="shared" si="26"/>
        <v>0.8075</v>
      </c>
      <c r="DO35" s="3212" t="s">
        <v>262</v>
      </c>
      <c r="DP35" s="3213"/>
      <c r="DS35" s="213">
        <v>5</v>
      </c>
      <c r="DT35" s="3214" t="s">
        <v>429</v>
      </c>
      <c r="DU35" s="3215"/>
      <c r="DV35" s="3215"/>
      <c r="DW35" s="3215"/>
      <c r="DX35" s="3216"/>
      <c r="DY35" s="214" t="s">
        <v>430</v>
      </c>
      <c r="DZ35" s="464">
        <f t="shared" si="27"/>
        <v>0.8075</v>
      </c>
      <c r="EA35" s="3212" t="s">
        <v>262</v>
      </c>
      <c r="EB35" s="3213"/>
      <c r="EE35" s="213">
        <v>5</v>
      </c>
      <c r="EF35" s="3214" t="s">
        <v>429</v>
      </c>
      <c r="EG35" s="3215"/>
      <c r="EH35" s="3215"/>
      <c r="EI35" s="3215"/>
      <c r="EJ35" s="3216"/>
      <c r="EK35" s="214" t="s">
        <v>430</v>
      </c>
      <c r="EL35" s="464">
        <f t="shared" si="28"/>
        <v>0.8075</v>
      </c>
      <c r="EM35" s="3212" t="s">
        <v>262</v>
      </c>
      <c r="EN35" s="3213"/>
      <c r="EQ35" s="213">
        <v>5</v>
      </c>
      <c r="ER35" s="3214" t="s">
        <v>429</v>
      </c>
      <c r="ES35" s="3215"/>
      <c r="ET35" s="3215"/>
      <c r="EU35" s="3215"/>
      <c r="EV35" s="3216"/>
      <c r="EW35" s="214" t="s">
        <v>430</v>
      </c>
      <c r="EX35" s="464">
        <f t="shared" si="29"/>
        <v>0.8075</v>
      </c>
      <c r="EY35" s="3212" t="s">
        <v>262</v>
      </c>
      <c r="EZ35" s="3213"/>
      <c r="FC35" s="213">
        <v>5</v>
      </c>
      <c r="FD35" s="3214" t="s">
        <v>429</v>
      </c>
      <c r="FE35" s="3215"/>
      <c r="FF35" s="3215"/>
      <c r="FG35" s="3215"/>
      <c r="FH35" s="3216"/>
      <c r="FI35" s="214" t="s">
        <v>430</v>
      </c>
      <c r="FJ35" s="464">
        <f t="shared" si="30"/>
        <v>0.8075</v>
      </c>
      <c r="FK35" s="3212" t="s">
        <v>262</v>
      </c>
      <c r="FL35" s="3213"/>
      <c r="FN35"/>
      <c r="FO35" s="213">
        <v>5</v>
      </c>
      <c r="FP35" s="3214" t="s">
        <v>429</v>
      </c>
      <c r="FQ35" s="3215"/>
      <c r="FR35" s="3215"/>
      <c r="FS35" s="3215"/>
      <c r="FT35" s="3216"/>
      <c r="FU35" s="214" t="s">
        <v>430</v>
      </c>
      <c r="FV35" s="464">
        <f t="shared" si="31"/>
        <v>0.8075</v>
      </c>
      <c r="FW35" s="3212" t="s">
        <v>262</v>
      </c>
      <c r="FX35" s="3213"/>
      <c r="GA35" s="213">
        <v>5</v>
      </c>
      <c r="GB35" s="3214" t="s">
        <v>429</v>
      </c>
      <c r="GC35" s="3215"/>
      <c r="GD35" s="3215"/>
      <c r="GE35" s="3215"/>
      <c r="GF35" s="3216"/>
      <c r="GG35" s="214" t="s">
        <v>430</v>
      </c>
      <c r="GH35" s="464">
        <f>FV35</f>
        <v>0.8075</v>
      </c>
      <c r="GI35" s="3212" t="s">
        <v>262</v>
      </c>
      <c r="GJ35" s="3213"/>
      <c r="GM35" s="213">
        <v>5</v>
      </c>
      <c r="GN35" s="3214" t="s">
        <v>429</v>
      </c>
      <c r="GO35" s="3215"/>
      <c r="GP35" s="3215"/>
      <c r="GQ35" s="3215"/>
      <c r="GR35" s="3216"/>
      <c r="GS35" s="214" t="s">
        <v>430</v>
      </c>
      <c r="GT35" s="464">
        <f t="shared" si="34"/>
        <v>0.8075</v>
      </c>
      <c r="GU35" s="3212" t="s">
        <v>262</v>
      </c>
      <c r="GV35" s="3213"/>
    </row>
    <row r="36" spans="3:204" s="204" customFormat="1" ht="15" hidden="1" customHeight="1">
      <c r="C36" s="213">
        <v>6</v>
      </c>
      <c r="D36" s="3240" t="s">
        <v>439</v>
      </c>
      <c r="E36" s="3240"/>
      <c r="F36" s="3240"/>
      <c r="G36" s="3240"/>
      <c r="H36" s="3240"/>
      <c r="I36" s="214" t="s">
        <v>1765</v>
      </c>
      <c r="J36" s="462">
        <f>'1.2. SYST'!G66</f>
        <v>0</v>
      </c>
      <c r="K36" s="3226" t="s">
        <v>275</v>
      </c>
      <c r="L36" s="3227"/>
      <c r="N36" s="208"/>
      <c r="O36" s="213">
        <v>6</v>
      </c>
      <c r="P36" s="3240" t="s">
        <v>439</v>
      </c>
      <c r="Q36" s="3240"/>
      <c r="R36" s="3240"/>
      <c r="S36" s="3240"/>
      <c r="T36" s="3240"/>
      <c r="U36" s="214" t="s">
        <v>1765</v>
      </c>
      <c r="V36" s="462">
        <f t="shared" si="23"/>
        <v>0</v>
      </c>
      <c r="W36" s="3226" t="s">
        <v>275</v>
      </c>
      <c r="X36" s="3227"/>
      <c r="AA36" s="213">
        <v>6</v>
      </c>
      <c r="AB36" s="3214" t="s">
        <v>439</v>
      </c>
      <c r="AC36" s="3215"/>
      <c r="AD36" s="3215"/>
      <c r="AE36" s="3215"/>
      <c r="AF36" s="3216"/>
      <c r="AG36" s="214" t="s">
        <v>1765</v>
      </c>
      <c r="AH36" s="462">
        <f t="shared" si="32"/>
        <v>0</v>
      </c>
      <c r="AI36" s="3148" t="s">
        <v>275</v>
      </c>
      <c r="AJ36" s="3149"/>
      <c r="AM36" s="213">
        <v>6</v>
      </c>
      <c r="AN36" s="3214" t="s">
        <v>439</v>
      </c>
      <c r="AO36" s="3215"/>
      <c r="AP36" s="3215"/>
      <c r="AQ36" s="3215"/>
      <c r="AR36" s="3216"/>
      <c r="AS36" s="214" t="s">
        <v>1765</v>
      </c>
      <c r="AT36" s="462">
        <f>'1.2. SYST'!AB66</f>
        <v>0</v>
      </c>
      <c r="AU36" s="3148" t="s">
        <v>275</v>
      </c>
      <c r="AV36" s="3149"/>
      <c r="AY36" s="213">
        <v>6</v>
      </c>
      <c r="AZ36" s="3214" t="s">
        <v>439</v>
      </c>
      <c r="BA36" s="3215"/>
      <c r="BB36" s="3215"/>
      <c r="BC36" s="3215"/>
      <c r="BD36" s="3216"/>
      <c r="BE36" s="214" t="s">
        <v>1765</v>
      </c>
      <c r="BF36" s="462">
        <f t="shared" si="33"/>
        <v>0</v>
      </c>
      <c r="BG36" s="3148" t="s">
        <v>275</v>
      </c>
      <c r="BH36" s="3149"/>
      <c r="BK36" s="213">
        <v>6</v>
      </c>
      <c r="BL36" s="3214" t="s">
        <v>439</v>
      </c>
      <c r="BM36" s="3215"/>
      <c r="BN36" s="3215"/>
      <c r="BO36" s="3215"/>
      <c r="BP36" s="3216"/>
      <c r="BQ36" s="214" t="s">
        <v>1765</v>
      </c>
      <c r="BR36" s="462">
        <f>'1.2. SYST'!AP66</f>
        <v>0</v>
      </c>
      <c r="BS36" s="3148" t="s">
        <v>275</v>
      </c>
      <c r="BT36" s="3149"/>
      <c r="BW36" s="213">
        <v>6</v>
      </c>
      <c r="BX36" s="3214" t="s">
        <v>439</v>
      </c>
      <c r="BY36" s="3215"/>
      <c r="BZ36" s="3215"/>
      <c r="CA36" s="3215"/>
      <c r="CB36" s="3216"/>
      <c r="CC36" s="214" t="s">
        <v>1765</v>
      </c>
      <c r="CD36" s="462">
        <f t="shared" si="24"/>
        <v>0</v>
      </c>
      <c r="CE36" s="3148" t="s">
        <v>275</v>
      </c>
      <c r="CF36" s="3149"/>
      <c r="CI36" s="213">
        <v>6</v>
      </c>
      <c r="CJ36" s="3214" t="s">
        <v>439</v>
      </c>
      <c r="CK36" s="3215"/>
      <c r="CL36" s="3215"/>
      <c r="CM36" s="3215"/>
      <c r="CN36" s="3216"/>
      <c r="CO36" s="214" t="s">
        <v>1765</v>
      </c>
      <c r="CP36" s="462">
        <f>'1.2. SYST'!BF77</f>
        <v>0</v>
      </c>
      <c r="CQ36" s="3148" t="s">
        <v>275</v>
      </c>
      <c r="CR36" s="3149"/>
      <c r="CU36" s="213">
        <v>6</v>
      </c>
      <c r="CV36" s="3214" t="s">
        <v>439</v>
      </c>
      <c r="CW36" s="3215"/>
      <c r="CX36" s="3215"/>
      <c r="CY36" s="3215"/>
      <c r="CZ36" s="3216"/>
      <c r="DA36" s="214" t="s">
        <v>1765</v>
      </c>
      <c r="DB36" s="462">
        <f t="shared" si="25"/>
        <v>0</v>
      </c>
      <c r="DC36" s="3148" t="s">
        <v>275</v>
      </c>
      <c r="DD36" s="3149"/>
      <c r="DG36" s="213">
        <v>6</v>
      </c>
      <c r="DH36" s="3214" t="s">
        <v>439</v>
      </c>
      <c r="DI36" s="3215"/>
      <c r="DJ36" s="3215"/>
      <c r="DK36" s="3215"/>
      <c r="DL36" s="3216"/>
      <c r="DM36" s="214" t="s">
        <v>1765</v>
      </c>
      <c r="DN36" s="462">
        <f t="shared" si="26"/>
        <v>0</v>
      </c>
      <c r="DO36" s="3148" t="s">
        <v>275</v>
      </c>
      <c r="DP36" s="3149"/>
      <c r="DS36" s="213">
        <v>6</v>
      </c>
      <c r="DT36" s="3214" t="s">
        <v>439</v>
      </c>
      <c r="DU36" s="3215"/>
      <c r="DV36" s="3215"/>
      <c r="DW36" s="3215"/>
      <c r="DX36" s="3216"/>
      <c r="DY36" s="214" t="s">
        <v>1765</v>
      </c>
      <c r="DZ36" s="462">
        <f t="shared" si="27"/>
        <v>0</v>
      </c>
      <c r="EA36" s="3148" t="s">
        <v>275</v>
      </c>
      <c r="EB36" s="3149"/>
      <c r="EE36" s="213">
        <v>6</v>
      </c>
      <c r="EF36" s="3214" t="s">
        <v>439</v>
      </c>
      <c r="EG36" s="3215"/>
      <c r="EH36" s="3215"/>
      <c r="EI36" s="3215"/>
      <c r="EJ36" s="3216"/>
      <c r="EK36" s="214" t="s">
        <v>1765</v>
      </c>
      <c r="EL36" s="462">
        <f t="shared" si="28"/>
        <v>0</v>
      </c>
      <c r="EM36" s="3148" t="s">
        <v>275</v>
      </c>
      <c r="EN36" s="3149"/>
      <c r="EQ36" s="213">
        <v>6</v>
      </c>
      <c r="ER36" s="3214" t="s">
        <v>439</v>
      </c>
      <c r="ES36" s="3215"/>
      <c r="ET36" s="3215"/>
      <c r="EU36" s="3215"/>
      <c r="EV36" s="3216"/>
      <c r="EW36" s="214" t="s">
        <v>1765</v>
      </c>
      <c r="EX36" s="462">
        <f t="shared" si="29"/>
        <v>0</v>
      </c>
      <c r="EY36" s="3148" t="s">
        <v>275</v>
      </c>
      <c r="EZ36" s="3149"/>
      <c r="FC36" s="213">
        <v>6</v>
      </c>
      <c r="FD36" s="3214" t="s">
        <v>439</v>
      </c>
      <c r="FE36" s="3215"/>
      <c r="FF36" s="3215"/>
      <c r="FG36" s="3215"/>
      <c r="FH36" s="3216"/>
      <c r="FI36" s="214" t="s">
        <v>1765</v>
      </c>
      <c r="FJ36" s="462">
        <f t="shared" si="30"/>
        <v>0</v>
      </c>
      <c r="FK36" s="3148" t="s">
        <v>275</v>
      </c>
      <c r="FL36" s="3149"/>
      <c r="FN36"/>
      <c r="FO36" s="213">
        <v>6</v>
      </c>
      <c r="FP36" s="3214" t="s">
        <v>439</v>
      </c>
      <c r="FQ36" s="3215"/>
      <c r="FR36" s="3215"/>
      <c r="FS36" s="3215"/>
      <c r="FT36" s="3216"/>
      <c r="FU36" s="214" t="s">
        <v>1765</v>
      </c>
      <c r="FV36" s="462">
        <f t="shared" si="31"/>
        <v>0</v>
      </c>
      <c r="FW36" s="3148" t="s">
        <v>275</v>
      </c>
      <c r="FX36" s="3149"/>
      <c r="GA36" s="213">
        <v>6</v>
      </c>
      <c r="GB36" s="3214" t="s">
        <v>439</v>
      </c>
      <c r="GC36" s="3215"/>
      <c r="GD36" s="3215"/>
      <c r="GE36" s="3215"/>
      <c r="GF36" s="3216"/>
      <c r="GG36" s="214" t="s">
        <v>1765</v>
      </c>
      <c r="GH36" s="462">
        <f>FV36</f>
        <v>0</v>
      </c>
      <c r="GI36" s="3148" t="s">
        <v>275</v>
      </c>
      <c r="GJ36" s="3149"/>
      <c r="GM36" s="213">
        <v>6</v>
      </c>
      <c r="GN36" s="3214" t="s">
        <v>439</v>
      </c>
      <c r="GO36" s="3215"/>
      <c r="GP36" s="3215"/>
      <c r="GQ36" s="3215"/>
      <c r="GR36" s="3216"/>
      <c r="GS36" s="214" t="s">
        <v>1765</v>
      </c>
      <c r="GT36" s="462">
        <f t="shared" si="34"/>
        <v>0</v>
      </c>
      <c r="GU36" s="3148" t="s">
        <v>275</v>
      </c>
      <c r="GV36" s="3149"/>
    </row>
    <row r="37" spans="3:204" s="204" customFormat="1" ht="15" hidden="1" customHeight="1" thickBot="1">
      <c r="C37" s="239">
        <v>7</v>
      </c>
      <c r="D37" s="3284" t="s">
        <v>440</v>
      </c>
      <c r="E37" s="3284"/>
      <c r="F37" s="3284"/>
      <c r="G37" s="3284"/>
      <c r="H37" s="3284"/>
      <c r="I37" s="234" t="s">
        <v>1766</v>
      </c>
      <c r="J37" s="1796">
        <f>'1.2. SYST'!G69</f>
        <v>0</v>
      </c>
      <c r="K37" s="3243" t="s">
        <v>275</v>
      </c>
      <c r="L37" s="3244"/>
      <c r="N37" s="208"/>
      <c r="O37" s="239">
        <v>7</v>
      </c>
      <c r="P37" s="3284" t="s">
        <v>440</v>
      </c>
      <c r="Q37" s="3284"/>
      <c r="R37" s="3284"/>
      <c r="S37" s="3284"/>
      <c r="T37" s="3284"/>
      <c r="U37" s="234" t="s">
        <v>1766</v>
      </c>
      <c r="V37" s="1796">
        <f t="shared" si="23"/>
        <v>0</v>
      </c>
      <c r="W37" s="3243" t="s">
        <v>275</v>
      </c>
      <c r="X37" s="3244"/>
      <c r="AA37" s="239">
        <v>7</v>
      </c>
      <c r="AB37" s="3217" t="s">
        <v>440</v>
      </c>
      <c r="AC37" s="3218"/>
      <c r="AD37" s="3218"/>
      <c r="AE37" s="3218"/>
      <c r="AF37" s="3219"/>
      <c r="AG37" s="234" t="s">
        <v>1766</v>
      </c>
      <c r="AH37" s="1796">
        <f>V37</f>
        <v>0</v>
      </c>
      <c r="AI37" s="3153" t="s">
        <v>275</v>
      </c>
      <c r="AJ37" s="3154"/>
      <c r="AM37" s="239">
        <v>7</v>
      </c>
      <c r="AN37" s="3217" t="s">
        <v>440</v>
      </c>
      <c r="AO37" s="3218"/>
      <c r="AP37" s="3218"/>
      <c r="AQ37" s="3218"/>
      <c r="AR37" s="3219"/>
      <c r="AS37" s="234" t="s">
        <v>1766</v>
      </c>
      <c r="AT37" s="1796">
        <f>'1.2. SYST'!AB69</f>
        <v>0</v>
      </c>
      <c r="AU37" s="3153" t="s">
        <v>275</v>
      </c>
      <c r="AV37" s="3154"/>
      <c r="AY37" s="239">
        <v>7</v>
      </c>
      <c r="AZ37" s="3217" t="s">
        <v>440</v>
      </c>
      <c r="BA37" s="3218"/>
      <c r="BB37" s="3218"/>
      <c r="BC37" s="3218"/>
      <c r="BD37" s="3219"/>
      <c r="BE37" s="234" t="s">
        <v>1766</v>
      </c>
      <c r="BF37" s="1796">
        <f>AT37</f>
        <v>0</v>
      </c>
      <c r="BG37" s="3153" t="s">
        <v>275</v>
      </c>
      <c r="BH37" s="3154"/>
      <c r="BK37" s="239">
        <v>7</v>
      </c>
      <c r="BL37" s="3217" t="s">
        <v>440</v>
      </c>
      <c r="BM37" s="3218"/>
      <c r="BN37" s="3218"/>
      <c r="BO37" s="3218"/>
      <c r="BP37" s="3219"/>
      <c r="BQ37" s="234" t="s">
        <v>1766</v>
      </c>
      <c r="BR37" s="1796">
        <f>'1.2. SYST'!AP69</f>
        <v>0</v>
      </c>
      <c r="BS37" s="3153" t="s">
        <v>275</v>
      </c>
      <c r="BT37" s="3154"/>
      <c r="BW37" s="239">
        <v>7</v>
      </c>
      <c r="BX37" s="3217" t="s">
        <v>440</v>
      </c>
      <c r="BY37" s="3218"/>
      <c r="BZ37" s="3218"/>
      <c r="CA37" s="3218"/>
      <c r="CB37" s="3219"/>
      <c r="CC37" s="234" t="s">
        <v>1766</v>
      </c>
      <c r="CD37" s="1796">
        <f t="shared" si="24"/>
        <v>0</v>
      </c>
      <c r="CE37" s="3153" t="s">
        <v>275</v>
      </c>
      <c r="CF37" s="3154"/>
      <c r="CI37" s="239">
        <v>7</v>
      </c>
      <c r="CJ37" s="3217" t="s">
        <v>440</v>
      </c>
      <c r="CK37" s="3218"/>
      <c r="CL37" s="3218"/>
      <c r="CM37" s="3218"/>
      <c r="CN37" s="3219"/>
      <c r="CO37" s="234" t="s">
        <v>1766</v>
      </c>
      <c r="CP37" s="1796">
        <f>'1.2. SYST'!BD69</f>
        <v>0</v>
      </c>
      <c r="CQ37" s="3153" t="s">
        <v>275</v>
      </c>
      <c r="CR37" s="3154"/>
      <c r="CU37" s="239">
        <v>7</v>
      </c>
      <c r="CV37" s="3217" t="s">
        <v>440</v>
      </c>
      <c r="CW37" s="3218"/>
      <c r="CX37" s="3218"/>
      <c r="CY37" s="3218"/>
      <c r="CZ37" s="3219"/>
      <c r="DA37" s="234" t="s">
        <v>1766</v>
      </c>
      <c r="DB37" s="1796">
        <f t="shared" si="25"/>
        <v>0</v>
      </c>
      <c r="DC37" s="3153" t="s">
        <v>275</v>
      </c>
      <c r="DD37" s="3154"/>
      <c r="DG37" s="239">
        <v>7</v>
      </c>
      <c r="DH37" s="3217" t="s">
        <v>440</v>
      </c>
      <c r="DI37" s="3218"/>
      <c r="DJ37" s="3218"/>
      <c r="DK37" s="3218"/>
      <c r="DL37" s="3219"/>
      <c r="DM37" s="234" t="s">
        <v>1766</v>
      </c>
      <c r="DN37" s="1796">
        <f t="shared" si="26"/>
        <v>0</v>
      </c>
      <c r="DO37" s="3153" t="s">
        <v>275</v>
      </c>
      <c r="DP37" s="3154"/>
      <c r="DS37" s="239">
        <v>7</v>
      </c>
      <c r="DT37" s="3217" t="s">
        <v>440</v>
      </c>
      <c r="DU37" s="3218"/>
      <c r="DV37" s="3218"/>
      <c r="DW37" s="3218"/>
      <c r="DX37" s="3219"/>
      <c r="DY37" s="234" t="s">
        <v>1766</v>
      </c>
      <c r="DZ37" s="1796">
        <f t="shared" si="27"/>
        <v>0</v>
      </c>
      <c r="EA37" s="3153" t="s">
        <v>275</v>
      </c>
      <c r="EB37" s="3154"/>
      <c r="EE37" s="239">
        <v>7</v>
      </c>
      <c r="EF37" s="3217" t="s">
        <v>440</v>
      </c>
      <c r="EG37" s="3218"/>
      <c r="EH37" s="3218"/>
      <c r="EI37" s="3218"/>
      <c r="EJ37" s="3219"/>
      <c r="EK37" s="234" t="s">
        <v>1766</v>
      </c>
      <c r="EL37" s="1796">
        <f t="shared" si="28"/>
        <v>0</v>
      </c>
      <c r="EM37" s="3153" t="s">
        <v>275</v>
      </c>
      <c r="EN37" s="3154"/>
      <c r="EQ37" s="239">
        <v>7</v>
      </c>
      <c r="ER37" s="3217" t="s">
        <v>440</v>
      </c>
      <c r="ES37" s="3218"/>
      <c r="ET37" s="3218"/>
      <c r="EU37" s="3218"/>
      <c r="EV37" s="3219"/>
      <c r="EW37" s="234" t="s">
        <v>1766</v>
      </c>
      <c r="EX37" s="1796">
        <f t="shared" si="29"/>
        <v>0</v>
      </c>
      <c r="EY37" s="3153" t="s">
        <v>275</v>
      </c>
      <c r="EZ37" s="3154"/>
      <c r="FC37" s="239">
        <v>7</v>
      </c>
      <c r="FD37" s="3217" t="s">
        <v>440</v>
      </c>
      <c r="FE37" s="3218"/>
      <c r="FF37" s="3218"/>
      <c r="FG37" s="3218"/>
      <c r="FH37" s="3219"/>
      <c r="FI37" s="234" t="s">
        <v>1766</v>
      </c>
      <c r="FJ37" s="1796">
        <f t="shared" si="30"/>
        <v>0</v>
      </c>
      <c r="FK37" s="3153" t="s">
        <v>275</v>
      </c>
      <c r="FL37" s="3154"/>
      <c r="FN37"/>
      <c r="FO37" s="239">
        <v>7</v>
      </c>
      <c r="FP37" s="3217" t="s">
        <v>440</v>
      </c>
      <c r="FQ37" s="3218"/>
      <c r="FR37" s="3218"/>
      <c r="FS37" s="3218"/>
      <c r="FT37" s="3219"/>
      <c r="FU37" s="234" t="s">
        <v>1766</v>
      </c>
      <c r="FV37" s="1796">
        <f t="shared" si="31"/>
        <v>0</v>
      </c>
      <c r="FW37" s="3153" t="s">
        <v>275</v>
      </c>
      <c r="FX37" s="3154"/>
      <c r="GA37" s="239">
        <v>7</v>
      </c>
      <c r="GB37" s="3217" t="s">
        <v>440</v>
      </c>
      <c r="GC37" s="3218"/>
      <c r="GD37" s="3218"/>
      <c r="GE37" s="3218"/>
      <c r="GF37" s="3219"/>
      <c r="GG37" s="234" t="s">
        <v>1766</v>
      </c>
      <c r="GH37" s="1796">
        <f>FV37</f>
        <v>0</v>
      </c>
      <c r="GI37" s="3153" t="s">
        <v>275</v>
      </c>
      <c r="GJ37" s="3154"/>
      <c r="GM37" s="239">
        <v>7</v>
      </c>
      <c r="GN37" s="3217" t="s">
        <v>440</v>
      </c>
      <c r="GO37" s="3218"/>
      <c r="GP37" s="3218"/>
      <c r="GQ37" s="3218"/>
      <c r="GR37" s="3219"/>
      <c r="GS37" s="234" t="s">
        <v>1766</v>
      </c>
      <c r="GT37" s="1796">
        <f>GH37</f>
        <v>0</v>
      </c>
      <c r="GU37" s="3153" t="s">
        <v>275</v>
      </c>
      <c r="GV37" s="3154"/>
    </row>
    <row r="38" spans="3:204" s="204" customFormat="1" ht="15" hidden="1" customHeight="1" thickBot="1">
      <c r="C38" s="241"/>
      <c r="D38" s="226"/>
      <c r="E38" s="226"/>
      <c r="F38" s="226"/>
      <c r="G38" s="226"/>
      <c r="H38" s="226"/>
      <c r="J38" s="227"/>
      <c r="N38" s="208"/>
      <c r="O38" s="241"/>
      <c r="P38" s="226"/>
      <c r="Q38" s="226"/>
      <c r="R38" s="226"/>
      <c r="S38" s="226"/>
      <c r="T38" s="226"/>
      <c r="V38" s="227"/>
      <c r="AA38" s="241"/>
      <c r="AB38" s="226"/>
      <c r="AC38" s="226"/>
      <c r="AD38" s="226"/>
      <c r="AE38" s="226"/>
      <c r="AF38" s="226"/>
      <c r="AH38" s="227"/>
      <c r="AM38" s="241"/>
      <c r="AN38" s="226"/>
      <c r="AO38" s="226"/>
      <c r="AP38" s="226"/>
      <c r="AQ38" s="226"/>
      <c r="AR38" s="226"/>
      <c r="AT38" s="227"/>
      <c r="AY38" s="241"/>
      <c r="AZ38" s="226"/>
      <c r="BA38" s="226"/>
      <c r="BB38" s="226"/>
      <c r="BC38" s="226"/>
      <c r="BD38" s="226"/>
      <c r="BF38" s="227"/>
      <c r="BK38" s="241"/>
      <c r="BL38" s="226"/>
      <c r="BM38" s="226"/>
      <c r="BN38" s="226"/>
      <c r="BO38" s="226"/>
      <c r="BP38" s="226"/>
      <c r="BR38" s="227"/>
      <c r="BW38" s="241"/>
      <c r="BX38" s="226"/>
      <c r="BY38" s="226"/>
      <c r="BZ38" s="226"/>
      <c r="CA38" s="226"/>
      <c r="CB38" s="226"/>
      <c r="CD38" s="227"/>
      <c r="CI38" s="241"/>
      <c r="CJ38" s="226"/>
      <c r="CK38" s="226"/>
      <c r="CL38" s="226"/>
      <c r="CM38" s="226"/>
      <c r="CN38" s="226"/>
      <c r="CP38" s="227"/>
      <c r="CU38" s="241"/>
      <c r="CV38" s="226"/>
      <c r="CW38" s="226"/>
      <c r="CX38" s="226"/>
      <c r="CY38" s="226"/>
      <c r="CZ38" s="226"/>
      <c r="DB38" s="227"/>
      <c r="DG38" s="241"/>
      <c r="DH38" s="226"/>
      <c r="DI38" s="226"/>
      <c r="DJ38" s="226"/>
      <c r="DK38" s="226"/>
      <c r="DL38" s="226"/>
      <c r="DN38" s="227"/>
      <c r="DS38" s="241"/>
      <c r="DT38" s="226"/>
      <c r="DU38" s="226"/>
      <c r="DV38" s="226"/>
      <c r="DW38" s="226"/>
      <c r="DX38" s="226"/>
      <c r="DZ38" s="227"/>
      <c r="EE38" s="241"/>
      <c r="EF38" s="226"/>
      <c r="EG38" s="226"/>
      <c r="EH38" s="226"/>
      <c r="EI38" s="226"/>
      <c r="EJ38" s="226"/>
      <c r="EL38" s="227"/>
      <c r="EQ38" s="241"/>
      <c r="ER38" s="226"/>
      <c r="ES38" s="226"/>
      <c r="ET38" s="226"/>
      <c r="EU38" s="226"/>
      <c r="EV38" s="226"/>
      <c r="EX38" s="227"/>
      <c r="FC38" s="241"/>
      <c r="FD38" s="226"/>
      <c r="FE38" s="226"/>
      <c r="FF38" s="226"/>
      <c r="FG38" s="226"/>
      <c r="FH38" s="226"/>
      <c r="FJ38" s="227"/>
      <c r="FN38"/>
      <c r="FO38" s="241"/>
      <c r="FP38" s="226"/>
      <c r="FQ38" s="226"/>
      <c r="FR38" s="226"/>
      <c r="FS38" s="226"/>
      <c r="FT38" s="226"/>
      <c r="FV38" s="227"/>
      <c r="GA38" s="241"/>
      <c r="GB38" s="226"/>
      <c r="GC38" s="226"/>
      <c r="GD38" s="226"/>
      <c r="GE38" s="226"/>
      <c r="GF38" s="226"/>
      <c r="GH38" s="227"/>
      <c r="GM38" s="241"/>
      <c r="GN38" s="226"/>
      <c r="GO38" s="226"/>
      <c r="GP38" s="226"/>
      <c r="GQ38" s="226"/>
      <c r="GR38" s="226"/>
      <c r="GT38" s="227"/>
    </row>
    <row r="39" spans="3:204" s="204" customFormat="1" ht="15" hidden="1" customHeight="1" thickBot="1">
      <c r="C39" s="71" t="s">
        <v>89</v>
      </c>
      <c r="D39" s="3233" t="s">
        <v>441</v>
      </c>
      <c r="E39" s="3233"/>
      <c r="F39" s="3233"/>
      <c r="G39" s="3233"/>
      <c r="H39" s="3233"/>
      <c r="I39" s="3233"/>
      <c r="J39" s="3233"/>
      <c r="K39" s="3233"/>
      <c r="L39" s="3234"/>
      <c r="N39" s="208"/>
      <c r="O39" s="71" t="s">
        <v>89</v>
      </c>
      <c r="P39" s="3233" t="s">
        <v>441</v>
      </c>
      <c r="Q39" s="3233"/>
      <c r="R39" s="3233"/>
      <c r="S39" s="3233"/>
      <c r="T39" s="3233"/>
      <c r="U39" s="3233"/>
      <c r="V39" s="3233"/>
      <c r="W39" s="3233"/>
      <c r="X39" s="3234"/>
      <c r="AA39" s="71" t="s">
        <v>89</v>
      </c>
      <c r="AB39" s="3159" t="s">
        <v>441</v>
      </c>
      <c r="AC39" s="3160"/>
      <c r="AD39" s="3160"/>
      <c r="AE39" s="3160"/>
      <c r="AF39" s="3160"/>
      <c r="AG39" s="3160"/>
      <c r="AH39" s="3160"/>
      <c r="AI39" s="3160"/>
      <c r="AJ39" s="3161"/>
      <c r="AM39" s="71" t="s">
        <v>89</v>
      </c>
      <c r="AN39" s="3159" t="s">
        <v>441</v>
      </c>
      <c r="AO39" s="3160"/>
      <c r="AP39" s="3160"/>
      <c r="AQ39" s="3160"/>
      <c r="AR39" s="3160"/>
      <c r="AS39" s="3160"/>
      <c r="AT39" s="3160"/>
      <c r="AU39" s="3160"/>
      <c r="AV39" s="3161"/>
      <c r="AY39" s="71" t="s">
        <v>89</v>
      </c>
      <c r="AZ39" s="3159" t="s">
        <v>441</v>
      </c>
      <c r="BA39" s="3160"/>
      <c r="BB39" s="3160"/>
      <c r="BC39" s="3160"/>
      <c r="BD39" s="3160"/>
      <c r="BE39" s="3160"/>
      <c r="BF39" s="3160"/>
      <c r="BG39" s="3160"/>
      <c r="BH39" s="3161"/>
      <c r="BK39" s="71" t="s">
        <v>89</v>
      </c>
      <c r="BL39" s="3159" t="s">
        <v>441</v>
      </c>
      <c r="BM39" s="3160"/>
      <c r="BN39" s="3160"/>
      <c r="BO39" s="3160"/>
      <c r="BP39" s="3160"/>
      <c r="BQ39" s="3160"/>
      <c r="BR39" s="3160"/>
      <c r="BS39" s="3160"/>
      <c r="BT39" s="3161"/>
      <c r="BW39" s="71" t="s">
        <v>89</v>
      </c>
      <c r="BX39" s="3159" t="s">
        <v>441</v>
      </c>
      <c r="BY39" s="3160"/>
      <c r="BZ39" s="3160"/>
      <c r="CA39" s="3160"/>
      <c r="CB39" s="3160"/>
      <c r="CC39" s="3160"/>
      <c r="CD39" s="3160"/>
      <c r="CE39" s="3160"/>
      <c r="CF39" s="3161"/>
      <c r="CI39" s="71" t="s">
        <v>89</v>
      </c>
      <c r="CJ39" s="3159" t="s">
        <v>441</v>
      </c>
      <c r="CK39" s="3160"/>
      <c r="CL39" s="3160"/>
      <c r="CM39" s="3160"/>
      <c r="CN39" s="3160"/>
      <c r="CO39" s="3160"/>
      <c r="CP39" s="3160"/>
      <c r="CQ39" s="3160"/>
      <c r="CR39" s="3161"/>
      <c r="CU39" s="71" t="s">
        <v>89</v>
      </c>
      <c r="CV39" s="3159" t="s">
        <v>441</v>
      </c>
      <c r="CW39" s="3160"/>
      <c r="CX39" s="3160"/>
      <c r="CY39" s="3160"/>
      <c r="CZ39" s="3160"/>
      <c r="DA39" s="3160"/>
      <c r="DB39" s="3160"/>
      <c r="DC39" s="3160"/>
      <c r="DD39" s="3161"/>
      <c r="DG39" s="71" t="s">
        <v>89</v>
      </c>
      <c r="DH39" s="3159" t="s">
        <v>441</v>
      </c>
      <c r="DI39" s="3160"/>
      <c r="DJ39" s="3160"/>
      <c r="DK39" s="3160"/>
      <c r="DL39" s="3160"/>
      <c r="DM39" s="3160"/>
      <c r="DN39" s="3160"/>
      <c r="DO39" s="3160"/>
      <c r="DP39" s="3161"/>
      <c r="DS39" s="71" t="s">
        <v>89</v>
      </c>
      <c r="DT39" s="3159" t="s">
        <v>441</v>
      </c>
      <c r="DU39" s="3160"/>
      <c r="DV39" s="3160"/>
      <c r="DW39" s="3160"/>
      <c r="DX39" s="3160"/>
      <c r="DY39" s="3160"/>
      <c r="DZ39" s="3160"/>
      <c r="EA39" s="3160"/>
      <c r="EB39" s="3161"/>
      <c r="EE39" s="71" t="s">
        <v>89</v>
      </c>
      <c r="EF39" s="3159" t="s">
        <v>441</v>
      </c>
      <c r="EG39" s="3160"/>
      <c r="EH39" s="3160"/>
      <c r="EI39" s="3160"/>
      <c r="EJ39" s="3160"/>
      <c r="EK39" s="3160"/>
      <c r="EL39" s="3160"/>
      <c r="EM39" s="3160"/>
      <c r="EN39" s="3161"/>
      <c r="EQ39" s="71" t="s">
        <v>89</v>
      </c>
      <c r="ER39" s="3159" t="s">
        <v>441</v>
      </c>
      <c r="ES39" s="3160"/>
      <c r="ET39" s="3160"/>
      <c r="EU39" s="3160"/>
      <c r="EV39" s="3160"/>
      <c r="EW39" s="3160"/>
      <c r="EX39" s="3160"/>
      <c r="EY39" s="3160"/>
      <c r="EZ39" s="3161"/>
      <c r="FC39" s="71" t="s">
        <v>89</v>
      </c>
      <c r="FD39" s="3159" t="s">
        <v>441</v>
      </c>
      <c r="FE39" s="3160"/>
      <c r="FF39" s="3160"/>
      <c r="FG39" s="3160"/>
      <c r="FH39" s="3160"/>
      <c r="FI39" s="3160"/>
      <c r="FJ39" s="3160"/>
      <c r="FK39" s="3160"/>
      <c r="FL39" s="3161"/>
      <c r="FN39"/>
      <c r="FO39" s="71" t="s">
        <v>89</v>
      </c>
      <c r="FP39" s="3159" t="s">
        <v>441</v>
      </c>
      <c r="FQ39" s="3160"/>
      <c r="FR39" s="3160"/>
      <c r="FS39" s="3160"/>
      <c r="FT39" s="3160"/>
      <c r="FU39" s="3160"/>
      <c r="FV39" s="3160"/>
      <c r="FW39" s="3160"/>
      <c r="FX39" s="3161"/>
      <c r="GA39" s="71" t="s">
        <v>89</v>
      </c>
      <c r="GB39" s="3159" t="s">
        <v>441</v>
      </c>
      <c r="GC39" s="3160"/>
      <c r="GD39" s="3160"/>
      <c r="GE39" s="3160"/>
      <c r="GF39" s="3160"/>
      <c r="GG39" s="3160"/>
      <c r="GH39" s="3160"/>
      <c r="GI39" s="3160"/>
      <c r="GJ39" s="3161"/>
      <c r="GM39" s="71" t="s">
        <v>89</v>
      </c>
      <c r="GN39" s="3159" t="s">
        <v>441</v>
      </c>
      <c r="GO39" s="3160"/>
      <c r="GP39" s="3160"/>
      <c r="GQ39" s="3160"/>
      <c r="GR39" s="3160"/>
      <c r="GS39" s="3160"/>
      <c r="GT39" s="3160"/>
      <c r="GU39" s="3160"/>
      <c r="GV39" s="3161"/>
    </row>
    <row r="40" spans="3:204" s="204" customFormat="1" ht="15" hidden="1" customHeight="1">
      <c r="C40" s="209">
        <v>1</v>
      </c>
      <c r="D40" s="3235" t="s">
        <v>436</v>
      </c>
      <c r="E40" s="3235"/>
      <c r="F40" s="3235"/>
      <c r="G40" s="3235"/>
      <c r="H40" s="3235"/>
      <c r="I40" s="210" t="s">
        <v>1764</v>
      </c>
      <c r="J40" s="211">
        <f>'1.2. SYST'!F79</f>
        <v>0</v>
      </c>
      <c r="K40" s="3224" t="s">
        <v>236</v>
      </c>
      <c r="L40" s="3225"/>
      <c r="N40" s="208"/>
      <c r="O40" s="209">
        <v>1</v>
      </c>
      <c r="P40" s="3235" t="s">
        <v>436</v>
      </c>
      <c r="Q40" s="3235"/>
      <c r="R40" s="3235"/>
      <c r="S40" s="3235"/>
      <c r="T40" s="3235"/>
      <c r="U40" s="210" t="s">
        <v>1764</v>
      </c>
      <c r="V40" s="211">
        <f t="shared" ref="V40:V45" si="35">J40</f>
        <v>0</v>
      </c>
      <c r="W40" s="3224" t="s">
        <v>236</v>
      </c>
      <c r="X40" s="3225"/>
      <c r="AA40" s="209">
        <v>1</v>
      </c>
      <c r="AB40" s="3140" t="s">
        <v>436</v>
      </c>
      <c r="AC40" s="3141"/>
      <c r="AD40" s="3141"/>
      <c r="AE40" s="3141"/>
      <c r="AF40" s="3142"/>
      <c r="AG40" s="210" t="s">
        <v>1764</v>
      </c>
      <c r="AH40" s="211">
        <f>V40</f>
        <v>0</v>
      </c>
      <c r="AI40" s="3143" t="s">
        <v>236</v>
      </c>
      <c r="AJ40" s="3144"/>
      <c r="AM40" s="209">
        <v>1</v>
      </c>
      <c r="AN40" s="3140" t="s">
        <v>436</v>
      </c>
      <c r="AO40" s="3141"/>
      <c r="AP40" s="3141"/>
      <c r="AQ40" s="3141"/>
      <c r="AR40" s="3142"/>
      <c r="AS40" s="210" t="s">
        <v>1764</v>
      </c>
      <c r="AT40" s="211">
        <f>AH40</f>
        <v>0</v>
      </c>
      <c r="AU40" s="3143" t="s">
        <v>236</v>
      </c>
      <c r="AV40" s="3144"/>
      <c r="AY40" s="209">
        <v>1</v>
      </c>
      <c r="AZ40" s="3140" t="s">
        <v>436</v>
      </c>
      <c r="BA40" s="3141"/>
      <c r="BB40" s="3141"/>
      <c r="BC40" s="3141"/>
      <c r="BD40" s="3142"/>
      <c r="BE40" s="210" t="s">
        <v>1764</v>
      </c>
      <c r="BF40" s="211">
        <f>AT40</f>
        <v>0</v>
      </c>
      <c r="BG40" s="3143" t="s">
        <v>236</v>
      </c>
      <c r="BH40" s="3144"/>
      <c r="BK40" s="209">
        <v>1</v>
      </c>
      <c r="BL40" s="3140" t="s">
        <v>436</v>
      </c>
      <c r="BM40" s="3141"/>
      <c r="BN40" s="3141"/>
      <c r="BO40" s="3141"/>
      <c r="BP40" s="3142"/>
      <c r="BQ40" s="210" t="s">
        <v>1764</v>
      </c>
      <c r="BR40" s="211">
        <f>BF40</f>
        <v>0</v>
      </c>
      <c r="BS40" s="3143" t="s">
        <v>236</v>
      </c>
      <c r="BT40" s="3144"/>
      <c r="BW40" s="209">
        <v>1</v>
      </c>
      <c r="BX40" s="3140" t="s">
        <v>436</v>
      </c>
      <c r="BY40" s="3141"/>
      <c r="BZ40" s="3141"/>
      <c r="CA40" s="3141"/>
      <c r="CB40" s="3142"/>
      <c r="CC40" s="210" t="s">
        <v>1764</v>
      </c>
      <c r="CD40" s="211">
        <f>BR40</f>
        <v>0</v>
      </c>
      <c r="CE40" s="3143" t="s">
        <v>236</v>
      </c>
      <c r="CF40" s="3144"/>
      <c r="CI40" s="209">
        <v>1</v>
      </c>
      <c r="CJ40" s="3140" t="s">
        <v>436</v>
      </c>
      <c r="CK40" s="3141"/>
      <c r="CL40" s="3141"/>
      <c r="CM40" s="3141"/>
      <c r="CN40" s="3142"/>
      <c r="CO40" s="210" t="s">
        <v>1764</v>
      </c>
      <c r="CP40" s="930">
        <f>'1.2. SYST'!BC79</f>
        <v>0</v>
      </c>
      <c r="CQ40" s="3143" t="s">
        <v>236</v>
      </c>
      <c r="CR40" s="3144"/>
      <c r="CU40" s="209">
        <v>1</v>
      </c>
      <c r="CV40" s="3140" t="s">
        <v>436</v>
      </c>
      <c r="CW40" s="3141"/>
      <c r="CX40" s="3141"/>
      <c r="CY40" s="3141"/>
      <c r="CZ40" s="3142"/>
      <c r="DA40" s="210" t="s">
        <v>1764</v>
      </c>
      <c r="DB40" s="211">
        <f>CP40</f>
        <v>0</v>
      </c>
      <c r="DC40" s="3143" t="s">
        <v>236</v>
      </c>
      <c r="DD40" s="3144"/>
      <c r="DG40" s="209">
        <v>1</v>
      </c>
      <c r="DH40" s="3140" t="s">
        <v>436</v>
      </c>
      <c r="DI40" s="3141"/>
      <c r="DJ40" s="3141"/>
      <c r="DK40" s="3141"/>
      <c r="DL40" s="3142"/>
      <c r="DM40" s="210" t="s">
        <v>1764</v>
      </c>
      <c r="DN40" s="211">
        <f>DB40</f>
        <v>0</v>
      </c>
      <c r="DO40" s="3143" t="s">
        <v>236</v>
      </c>
      <c r="DP40" s="3144"/>
      <c r="DS40" s="209">
        <v>1</v>
      </c>
      <c r="DT40" s="3140" t="s">
        <v>436</v>
      </c>
      <c r="DU40" s="3141"/>
      <c r="DV40" s="3141"/>
      <c r="DW40" s="3141"/>
      <c r="DX40" s="3142"/>
      <c r="DY40" s="210" t="s">
        <v>1764</v>
      </c>
      <c r="DZ40" s="211">
        <f>DN40</f>
        <v>0</v>
      </c>
      <c r="EA40" s="3143" t="s">
        <v>236</v>
      </c>
      <c r="EB40" s="3144"/>
      <c r="EE40" s="209">
        <v>1</v>
      </c>
      <c r="EF40" s="3140" t="s">
        <v>436</v>
      </c>
      <c r="EG40" s="3141"/>
      <c r="EH40" s="3141"/>
      <c r="EI40" s="3141"/>
      <c r="EJ40" s="3142"/>
      <c r="EK40" s="210" t="s">
        <v>1764</v>
      </c>
      <c r="EL40" s="211">
        <f>DZ40</f>
        <v>0</v>
      </c>
      <c r="EM40" s="3143" t="s">
        <v>236</v>
      </c>
      <c r="EN40" s="3144"/>
      <c r="EQ40" s="209">
        <v>1</v>
      </c>
      <c r="ER40" s="3140" t="s">
        <v>436</v>
      </c>
      <c r="ES40" s="3141"/>
      <c r="ET40" s="3141"/>
      <c r="EU40" s="3141"/>
      <c r="EV40" s="3142"/>
      <c r="EW40" s="210" t="s">
        <v>1764</v>
      </c>
      <c r="EX40" s="211">
        <f>EL40</f>
        <v>0</v>
      </c>
      <c r="EY40" s="3143" t="s">
        <v>236</v>
      </c>
      <c r="EZ40" s="3144"/>
      <c r="FC40" s="209">
        <v>1</v>
      </c>
      <c r="FD40" s="3140" t="s">
        <v>436</v>
      </c>
      <c r="FE40" s="3141"/>
      <c r="FF40" s="3141"/>
      <c r="FG40" s="3141"/>
      <c r="FH40" s="3142"/>
      <c r="FI40" s="210" t="s">
        <v>1764</v>
      </c>
      <c r="FJ40" s="211">
        <f>EX40</f>
        <v>0</v>
      </c>
      <c r="FK40" s="3143" t="s">
        <v>236</v>
      </c>
      <c r="FL40" s="3144"/>
      <c r="FN40"/>
      <c r="FO40" s="209">
        <v>1</v>
      </c>
      <c r="FP40" s="3140" t="s">
        <v>436</v>
      </c>
      <c r="FQ40" s="3141"/>
      <c r="FR40" s="3141"/>
      <c r="FS40" s="3141"/>
      <c r="FT40" s="3142"/>
      <c r="FU40" s="210" t="s">
        <v>1764</v>
      </c>
      <c r="FV40" s="211">
        <f>FJ40</f>
        <v>0</v>
      </c>
      <c r="FW40" s="3143" t="s">
        <v>236</v>
      </c>
      <c r="FX40" s="3144"/>
      <c r="GA40" s="209">
        <v>1</v>
      </c>
      <c r="GB40" s="3140" t="s">
        <v>436</v>
      </c>
      <c r="GC40" s="3141"/>
      <c r="GD40" s="3141"/>
      <c r="GE40" s="3141"/>
      <c r="GF40" s="3142"/>
      <c r="GG40" s="210" t="s">
        <v>1764</v>
      </c>
      <c r="GH40" s="211">
        <f>FV40</f>
        <v>0</v>
      </c>
      <c r="GI40" s="3143" t="s">
        <v>236</v>
      </c>
      <c r="GJ40" s="3144"/>
      <c r="GM40" s="209">
        <v>1</v>
      </c>
      <c r="GN40" s="3140" t="s">
        <v>436</v>
      </c>
      <c r="GO40" s="3141"/>
      <c r="GP40" s="3141"/>
      <c r="GQ40" s="3141"/>
      <c r="GR40" s="3142"/>
      <c r="GS40" s="210" t="s">
        <v>1764</v>
      </c>
      <c r="GT40" s="211">
        <f>GH40</f>
        <v>0</v>
      </c>
      <c r="GU40" s="3143" t="s">
        <v>236</v>
      </c>
      <c r="GV40" s="3144"/>
    </row>
    <row r="41" spans="3:204" s="204" customFormat="1" ht="15" hidden="1" customHeight="1">
      <c r="C41" s="213">
        <v>2</v>
      </c>
      <c r="D41" s="3228" t="s">
        <v>437</v>
      </c>
      <c r="E41" s="3228"/>
      <c r="F41" s="3228"/>
      <c r="G41" s="3228"/>
      <c r="H41" s="3228"/>
      <c r="I41" s="214" t="s">
        <v>1765</v>
      </c>
      <c r="J41" s="215">
        <f>'1.2. SYST'!G81</f>
        <v>0</v>
      </c>
      <c r="K41" s="3226" t="s">
        <v>275</v>
      </c>
      <c r="L41" s="3227"/>
      <c r="N41" s="208"/>
      <c r="O41" s="213">
        <v>2</v>
      </c>
      <c r="P41" s="3228" t="s">
        <v>437</v>
      </c>
      <c r="Q41" s="3228"/>
      <c r="R41" s="3228"/>
      <c r="S41" s="3228"/>
      <c r="T41" s="3228"/>
      <c r="U41" s="214" t="s">
        <v>1765</v>
      </c>
      <c r="V41" s="215">
        <f t="shared" si="35"/>
        <v>0</v>
      </c>
      <c r="W41" s="3226" t="s">
        <v>275</v>
      </c>
      <c r="X41" s="3227"/>
      <c r="AA41" s="213">
        <v>2</v>
      </c>
      <c r="AB41" s="3145" t="s">
        <v>437</v>
      </c>
      <c r="AC41" s="3146"/>
      <c r="AD41" s="3146"/>
      <c r="AE41" s="3146"/>
      <c r="AF41" s="3147"/>
      <c r="AG41" s="214" t="s">
        <v>1765</v>
      </c>
      <c r="AH41" s="215">
        <f>V41</f>
        <v>0</v>
      </c>
      <c r="AI41" s="3148" t="s">
        <v>275</v>
      </c>
      <c r="AJ41" s="3149"/>
      <c r="AM41" s="213">
        <v>2</v>
      </c>
      <c r="AN41" s="3145" t="s">
        <v>437</v>
      </c>
      <c r="AO41" s="3146"/>
      <c r="AP41" s="3146"/>
      <c r="AQ41" s="3146"/>
      <c r="AR41" s="3147"/>
      <c r="AS41" s="214" t="s">
        <v>1765</v>
      </c>
      <c r="AT41" s="215">
        <f>AH41</f>
        <v>0</v>
      </c>
      <c r="AU41" s="3148" t="s">
        <v>275</v>
      </c>
      <c r="AV41" s="3149"/>
      <c r="AY41" s="213">
        <v>2</v>
      </c>
      <c r="AZ41" s="3145" t="s">
        <v>437</v>
      </c>
      <c r="BA41" s="3146"/>
      <c r="BB41" s="3146"/>
      <c r="BC41" s="3146"/>
      <c r="BD41" s="3147"/>
      <c r="BE41" s="214" t="s">
        <v>1765</v>
      </c>
      <c r="BF41" s="215">
        <f>AT41</f>
        <v>0</v>
      </c>
      <c r="BG41" s="3148" t="s">
        <v>275</v>
      </c>
      <c r="BH41" s="3149"/>
      <c r="BK41" s="213">
        <v>2</v>
      </c>
      <c r="BL41" s="3145" t="s">
        <v>437</v>
      </c>
      <c r="BM41" s="3146"/>
      <c r="BN41" s="3146"/>
      <c r="BO41" s="3146"/>
      <c r="BP41" s="3147"/>
      <c r="BQ41" s="214" t="s">
        <v>1765</v>
      </c>
      <c r="BR41" s="215">
        <f>BF41</f>
        <v>0</v>
      </c>
      <c r="BS41" s="3148" t="s">
        <v>275</v>
      </c>
      <c r="BT41" s="3149"/>
      <c r="BW41" s="213">
        <v>2</v>
      </c>
      <c r="BX41" s="3145" t="s">
        <v>437</v>
      </c>
      <c r="BY41" s="3146"/>
      <c r="BZ41" s="3146"/>
      <c r="CA41" s="3146"/>
      <c r="CB41" s="3147"/>
      <c r="CC41" s="214" t="s">
        <v>1765</v>
      </c>
      <c r="CD41" s="215">
        <f>BR41</f>
        <v>0</v>
      </c>
      <c r="CE41" s="3148" t="s">
        <v>275</v>
      </c>
      <c r="CF41" s="3149"/>
      <c r="CI41" s="213">
        <v>2</v>
      </c>
      <c r="CJ41" s="3145" t="s">
        <v>437</v>
      </c>
      <c r="CK41" s="3146"/>
      <c r="CL41" s="3146"/>
      <c r="CM41" s="3146"/>
      <c r="CN41" s="3147"/>
      <c r="CO41" s="214" t="s">
        <v>1765</v>
      </c>
      <c r="CP41" s="513">
        <f>'1.2. SYST'!BD81</f>
        <v>0</v>
      </c>
      <c r="CQ41" s="3148" t="s">
        <v>275</v>
      </c>
      <c r="CR41" s="3149"/>
      <c r="CU41" s="213">
        <v>2</v>
      </c>
      <c r="CV41" s="3145" t="s">
        <v>437</v>
      </c>
      <c r="CW41" s="3146"/>
      <c r="CX41" s="3146"/>
      <c r="CY41" s="3146"/>
      <c r="CZ41" s="3147"/>
      <c r="DA41" s="214" t="s">
        <v>1765</v>
      </c>
      <c r="DB41" s="215">
        <f>CP41</f>
        <v>0</v>
      </c>
      <c r="DC41" s="3148" t="s">
        <v>275</v>
      </c>
      <c r="DD41" s="3149"/>
      <c r="DG41" s="213">
        <v>2</v>
      </c>
      <c r="DH41" s="3145" t="s">
        <v>437</v>
      </c>
      <c r="DI41" s="3146"/>
      <c r="DJ41" s="3146"/>
      <c r="DK41" s="3146"/>
      <c r="DL41" s="3147"/>
      <c r="DM41" s="214" t="s">
        <v>1765</v>
      </c>
      <c r="DN41" s="215">
        <f>DB41</f>
        <v>0</v>
      </c>
      <c r="DO41" s="3148" t="s">
        <v>275</v>
      </c>
      <c r="DP41" s="3149"/>
      <c r="DS41" s="213">
        <v>2</v>
      </c>
      <c r="DT41" s="3145" t="s">
        <v>437</v>
      </c>
      <c r="DU41" s="3146"/>
      <c r="DV41" s="3146"/>
      <c r="DW41" s="3146"/>
      <c r="DX41" s="3147"/>
      <c r="DY41" s="214" t="s">
        <v>1765</v>
      </c>
      <c r="DZ41" s="215">
        <f>DN41</f>
        <v>0</v>
      </c>
      <c r="EA41" s="3148" t="s">
        <v>275</v>
      </c>
      <c r="EB41" s="3149"/>
      <c r="EE41" s="213">
        <v>2</v>
      </c>
      <c r="EF41" s="3145" t="s">
        <v>437</v>
      </c>
      <c r="EG41" s="3146"/>
      <c r="EH41" s="3146"/>
      <c r="EI41" s="3146"/>
      <c r="EJ41" s="3147"/>
      <c r="EK41" s="214" t="s">
        <v>1765</v>
      </c>
      <c r="EL41" s="215">
        <f>DZ41</f>
        <v>0</v>
      </c>
      <c r="EM41" s="3148" t="s">
        <v>275</v>
      </c>
      <c r="EN41" s="3149"/>
      <c r="EQ41" s="213">
        <v>2</v>
      </c>
      <c r="ER41" s="3145" t="s">
        <v>437</v>
      </c>
      <c r="ES41" s="3146"/>
      <c r="ET41" s="3146"/>
      <c r="EU41" s="3146"/>
      <c r="EV41" s="3147"/>
      <c r="EW41" s="214" t="s">
        <v>1765</v>
      </c>
      <c r="EX41" s="215">
        <f>EL41</f>
        <v>0</v>
      </c>
      <c r="EY41" s="3148" t="s">
        <v>275</v>
      </c>
      <c r="EZ41" s="3149"/>
      <c r="FC41" s="213">
        <v>2</v>
      </c>
      <c r="FD41" s="3145" t="s">
        <v>437</v>
      </c>
      <c r="FE41" s="3146"/>
      <c r="FF41" s="3146"/>
      <c r="FG41" s="3146"/>
      <c r="FH41" s="3147"/>
      <c r="FI41" s="214" t="s">
        <v>1765</v>
      </c>
      <c r="FJ41" s="215">
        <f>EX41</f>
        <v>0</v>
      </c>
      <c r="FK41" s="3148" t="s">
        <v>275</v>
      </c>
      <c r="FL41" s="3149"/>
      <c r="FN41"/>
      <c r="FO41" s="213">
        <v>2</v>
      </c>
      <c r="FP41" s="3145" t="s">
        <v>437</v>
      </c>
      <c r="FQ41" s="3146"/>
      <c r="FR41" s="3146"/>
      <c r="FS41" s="3146"/>
      <c r="FT41" s="3147"/>
      <c r="FU41" s="214" t="s">
        <v>1765</v>
      </c>
      <c r="FV41" s="215">
        <f>FJ41</f>
        <v>0</v>
      </c>
      <c r="FW41" s="3148" t="s">
        <v>275</v>
      </c>
      <c r="FX41" s="3149"/>
      <c r="GA41" s="213">
        <v>2</v>
      </c>
      <c r="GB41" s="3145" t="s">
        <v>437</v>
      </c>
      <c r="GC41" s="3146"/>
      <c r="GD41" s="3146"/>
      <c r="GE41" s="3146"/>
      <c r="GF41" s="3147"/>
      <c r="GG41" s="214" t="s">
        <v>1765</v>
      </c>
      <c r="GH41" s="215">
        <f>FV41</f>
        <v>0</v>
      </c>
      <c r="GI41" s="3148" t="s">
        <v>275</v>
      </c>
      <c r="GJ41" s="3149"/>
      <c r="GM41" s="213">
        <v>2</v>
      </c>
      <c r="GN41" s="3145" t="s">
        <v>437</v>
      </c>
      <c r="GO41" s="3146"/>
      <c r="GP41" s="3146"/>
      <c r="GQ41" s="3146"/>
      <c r="GR41" s="3147"/>
      <c r="GS41" s="214" t="s">
        <v>1765</v>
      </c>
      <c r="GT41" s="215">
        <f>GH41</f>
        <v>0</v>
      </c>
      <c r="GU41" s="3148" t="s">
        <v>275</v>
      </c>
      <c r="GV41" s="3149"/>
    </row>
    <row r="42" spans="3:204" s="204" customFormat="1" ht="15" hidden="1" customHeight="1">
      <c r="C42" s="213">
        <v>3</v>
      </c>
      <c r="D42" s="235" t="s">
        <v>425</v>
      </c>
      <c r="E42" s="236"/>
      <c r="F42" s="236"/>
      <c r="G42" s="236"/>
      <c r="H42" s="237"/>
      <c r="I42" s="229" t="s">
        <v>1736</v>
      </c>
      <c r="J42" s="215">
        <f>J33</f>
        <v>0.86</v>
      </c>
      <c r="K42" s="3212" t="s">
        <v>262</v>
      </c>
      <c r="L42" s="3213"/>
      <c r="N42" s="208"/>
      <c r="O42" s="213">
        <v>3</v>
      </c>
      <c r="P42" s="235" t="s">
        <v>425</v>
      </c>
      <c r="Q42" s="236"/>
      <c r="R42" s="236"/>
      <c r="S42" s="236"/>
      <c r="T42" s="237"/>
      <c r="U42" s="229" t="s">
        <v>1736</v>
      </c>
      <c r="V42" s="215">
        <f t="shared" si="35"/>
        <v>0.86</v>
      </c>
      <c r="W42" s="3212" t="s">
        <v>262</v>
      </c>
      <c r="X42" s="3213"/>
      <c r="AA42" s="213">
        <v>3</v>
      </c>
      <c r="AB42" s="235" t="s">
        <v>425</v>
      </c>
      <c r="AC42" s="236"/>
      <c r="AD42" s="236"/>
      <c r="AE42" s="236"/>
      <c r="AF42" s="237"/>
      <c r="AG42" s="229" t="s">
        <v>1736</v>
      </c>
      <c r="AH42" s="215">
        <f t="shared" ref="AH42:AH45" si="36">V42</f>
        <v>0.86</v>
      </c>
      <c r="AI42" s="3212" t="s">
        <v>262</v>
      </c>
      <c r="AJ42" s="3213"/>
      <c r="AM42" s="213">
        <v>3</v>
      </c>
      <c r="AN42" s="235" t="s">
        <v>425</v>
      </c>
      <c r="AO42" s="236"/>
      <c r="AP42" s="236"/>
      <c r="AQ42" s="236"/>
      <c r="AR42" s="237"/>
      <c r="AS42" s="229" t="s">
        <v>1736</v>
      </c>
      <c r="AT42" s="215">
        <f t="shared" ref="AT42:AT45" si="37">AH42</f>
        <v>0.86</v>
      </c>
      <c r="AU42" s="3212" t="s">
        <v>262</v>
      </c>
      <c r="AV42" s="3213"/>
      <c r="AY42" s="213">
        <v>3</v>
      </c>
      <c r="AZ42" s="235" t="s">
        <v>425</v>
      </c>
      <c r="BA42" s="236"/>
      <c r="BB42" s="236"/>
      <c r="BC42" s="236"/>
      <c r="BD42" s="237"/>
      <c r="BE42" s="229" t="s">
        <v>1736</v>
      </c>
      <c r="BF42" s="215">
        <f t="shared" ref="BF42:BF45" si="38">AT42</f>
        <v>0.86</v>
      </c>
      <c r="BG42" s="3212" t="s">
        <v>262</v>
      </c>
      <c r="BH42" s="3213"/>
      <c r="BK42" s="213">
        <v>3</v>
      </c>
      <c r="BL42" s="235" t="s">
        <v>425</v>
      </c>
      <c r="BM42" s="236"/>
      <c r="BN42" s="236"/>
      <c r="BO42" s="236"/>
      <c r="BP42" s="237"/>
      <c r="BQ42" s="229" t="s">
        <v>1736</v>
      </c>
      <c r="BR42" s="215">
        <f t="shared" ref="BR42:BR45" si="39">BF42</f>
        <v>0.86</v>
      </c>
      <c r="BS42" s="3212" t="s">
        <v>262</v>
      </c>
      <c r="BT42" s="3213"/>
      <c r="BW42" s="213">
        <v>3</v>
      </c>
      <c r="BX42" s="235" t="s">
        <v>425</v>
      </c>
      <c r="BY42" s="236"/>
      <c r="BZ42" s="236"/>
      <c r="CA42" s="236"/>
      <c r="CB42" s="237"/>
      <c r="CC42" s="229" t="s">
        <v>1736</v>
      </c>
      <c r="CD42" s="215">
        <f t="shared" ref="CD42:CD45" si="40">BR42</f>
        <v>0.86</v>
      </c>
      <c r="CE42" s="3212" t="s">
        <v>262</v>
      </c>
      <c r="CF42" s="3213"/>
      <c r="CI42" s="213">
        <v>3</v>
      </c>
      <c r="CJ42" s="235" t="s">
        <v>425</v>
      </c>
      <c r="CK42" s="236"/>
      <c r="CL42" s="236"/>
      <c r="CM42" s="236"/>
      <c r="CN42" s="237"/>
      <c r="CO42" s="229" t="s">
        <v>1736</v>
      </c>
      <c r="CP42" s="513">
        <f>'1.2. SYST'!BD57</f>
        <v>2.6</v>
      </c>
      <c r="CQ42" s="3212" t="s">
        <v>262</v>
      </c>
      <c r="CR42" s="3213"/>
      <c r="CU42" s="213">
        <v>3</v>
      </c>
      <c r="CV42" s="235" t="s">
        <v>425</v>
      </c>
      <c r="CW42" s="236"/>
      <c r="CX42" s="236"/>
      <c r="CY42" s="236"/>
      <c r="CZ42" s="237"/>
      <c r="DA42" s="229" t="s">
        <v>1736</v>
      </c>
      <c r="DB42" s="215">
        <f>'1.2. SYST'!BL57</f>
        <v>2.6</v>
      </c>
      <c r="DC42" s="3212" t="s">
        <v>262</v>
      </c>
      <c r="DD42" s="3213"/>
      <c r="DG42" s="213">
        <v>3</v>
      </c>
      <c r="DH42" s="235" t="s">
        <v>425</v>
      </c>
      <c r="DI42" s="236"/>
      <c r="DJ42" s="236"/>
      <c r="DK42" s="236"/>
      <c r="DL42" s="237"/>
      <c r="DM42" s="229" t="s">
        <v>1736</v>
      </c>
      <c r="DN42" s="215">
        <f t="shared" ref="DN42:DN45" si="41">DB42</f>
        <v>2.6</v>
      </c>
      <c r="DO42" s="3212" t="s">
        <v>262</v>
      </c>
      <c r="DP42" s="3213"/>
      <c r="DS42" s="213">
        <v>3</v>
      </c>
      <c r="DT42" s="235" t="s">
        <v>425</v>
      </c>
      <c r="DU42" s="236"/>
      <c r="DV42" s="236"/>
      <c r="DW42" s="236"/>
      <c r="DX42" s="237"/>
      <c r="DY42" s="229" t="s">
        <v>1736</v>
      </c>
      <c r="DZ42" s="215">
        <f t="shared" ref="DZ42:DZ45" si="42">DN42</f>
        <v>2.6</v>
      </c>
      <c r="EA42" s="3212" t="s">
        <v>262</v>
      </c>
      <c r="EB42" s="3213"/>
      <c r="EE42" s="213">
        <v>3</v>
      </c>
      <c r="EF42" s="235" t="s">
        <v>425</v>
      </c>
      <c r="EG42" s="236"/>
      <c r="EH42" s="236"/>
      <c r="EI42" s="236"/>
      <c r="EJ42" s="237"/>
      <c r="EK42" s="229" t="s">
        <v>1736</v>
      </c>
      <c r="EL42" s="215">
        <f t="shared" ref="EL42:EL45" si="43">DZ42</f>
        <v>2.6</v>
      </c>
      <c r="EM42" s="3212" t="s">
        <v>262</v>
      </c>
      <c r="EN42" s="3213"/>
      <c r="EQ42" s="213">
        <v>3</v>
      </c>
      <c r="ER42" s="235" t="s">
        <v>425</v>
      </c>
      <c r="ES42" s="236"/>
      <c r="ET42" s="236"/>
      <c r="EU42" s="236"/>
      <c r="EV42" s="237"/>
      <c r="EW42" s="229" t="s">
        <v>1736</v>
      </c>
      <c r="EX42" s="215">
        <f t="shared" ref="EX42:EX45" si="44">EL42</f>
        <v>2.6</v>
      </c>
      <c r="EY42" s="3212" t="s">
        <v>262</v>
      </c>
      <c r="EZ42" s="3213"/>
      <c r="FC42" s="213">
        <v>3</v>
      </c>
      <c r="FD42" s="235" t="s">
        <v>425</v>
      </c>
      <c r="FE42" s="236"/>
      <c r="FF42" s="236"/>
      <c r="FG42" s="236"/>
      <c r="FH42" s="237"/>
      <c r="FI42" s="229" t="s">
        <v>1736</v>
      </c>
      <c r="FJ42" s="215">
        <f t="shared" ref="FJ42:FJ45" si="45">EX42</f>
        <v>2.6</v>
      </c>
      <c r="FK42" s="3212" t="s">
        <v>262</v>
      </c>
      <c r="FL42" s="3213"/>
      <c r="FN42"/>
      <c r="FO42" s="213">
        <v>3</v>
      </c>
      <c r="FP42" s="235" t="s">
        <v>425</v>
      </c>
      <c r="FQ42" s="236"/>
      <c r="FR42" s="236"/>
      <c r="FS42" s="236"/>
      <c r="FT42" s="237"/>
      <c r="FU42" s="229" t="s">
        <v>1736</v>
      </c>
      <c r="FV42" s="215">
        <f t="shared" ref="FV42:FV45" si="46">FJ42</f>
        <v>2.6</v>
      </c>
      <c r="FW42" s="3212" t="s">
        <v>262</v>
      </c>
      <c r="FX42" s="3213"/>
      <c r="GA42" s="213">
        <v>3</v>
      </c>
      <c r="GB42" s="235" t="s">
        <v>425</v>
      </c>
      <c r="GC42" s="236"/>
      <c r="GD42" s="236"/>
      <c r="GE42" s="236"/>
      <c r="GF42" s="237"/>
      <c r="GG42" s="229" t="s">
        <v>1736</v>
      </c>
      <c r="GH42" s="215">
        <f t="shared" ref="GH42:GH45" si="47">FV42</f>
        <v>2.6</v>
      </c>
      <c r="GI42" s="3212" t="s">
        <v>262</v>
      </c>
      <c r="GJ42" s="3213"/>
      <c r="GM42" s="213">
        <v>3</v>
      </c>
      <c r="GN42" s="235" t="s">
        <v>425</v>
      </c>
      <c r="GO42" s="236"/>
      <c r="GP42" s="236"/>
      <c r="GQ42" s="236"/>
      <c r="GR42" s="237"/>
      <c r="GS42" s="229" t="s">
        <v>1736</v>
      </c>
      <c r="GT42" s="215">
        <f t="shared" ref="GT42:GT45" si="48">GH42</f>
        <v>2.6</v>
      </c>
      <c r="GU42" s="3212" t="s">
        <v>262</v>
      </c>
      <c r="GV42" s="3213"/>
    </row>
    <row r="43" spans="3:204" s="204" customFormat="1" ht="15" hidden="1" customHeight="1">
      <c r="C43" s="213">
        <v>4</v>
      </c>
      <c r="D43" s="3145" t="s">
        <v>442</v>
      </c>
      <c r="E43" s="3146"/>
      <c r="F43" s="3146"/>
      <c r="G43" s="3146"/>
      <c r="H43" s="3147"/>
      <c r="I43" s="214" t="s">
        <v>1762</v>
      </c>
      <c r="J43" s="215">
        <f>J34</f>
        <v>0.79049999999999998</v>
      </c>
      <c r="K43" s="3212" t="s">
        <v>262</v>
      </c>
      <c r="L43" s="3213"/>
      <c r="N43" s="208"/>
      <c r="O43" s="213">
        <v>4</v>
      </c>
      <c r="P43" s="3145" t="s">
        <v>442</v>
      </c>
      <c r="Q43" s="3146"/>
      <c r="R43" s="3146"/>
      <c r="S43" s="3146"/>
      <c r="T43" s="3147"/>
      <c r="U43" s="214" t="s">
        <v>1762</v>
      </c>
      <c r="V43" s="215">
        <f t="shared" si="35"/>
        <v>0.79049999999999998</v>
      </c>
      <c r="W43" s="3212" t="s">
        <v>262</v>
      </c>
      <c r="X43" s="3213"/>
      <c r="AA43" s="213">
        <v>4</v>
      </c>
      <c r="AB43" s="3145" t="s">
        <v>442</v>
      </c>
      <c r="AC43" s="3146"/>
      <c r="AD43" s="3146"/>
      <c r="AE43" s="3146"/>
      <c r="AF43" s="3147"/>
      <c r="AG43" s="214" t="s">
        <v>1762</v>
      </c>
      <c r="AH43" s="215">
        <f t="shared" si="36"/>
        <v>0.79049999999999998</v>
      </c>
      <c r="AI43" s="3212" t="s">
        <v>262</v>
      </c>
      <c r="AJ43" s="3213"/>
      <c r="AM43" s="213">
        <v>4</v>
      </c>
      <c r="AN43" s="3145" t="s">
        <v>442</v>
      </c>
      <c r="AO43" s="3146"/>
      <c r="AP43" s="3146"/>
      <c r="AQ43" s="3146"/>
      <c r="AR43" s="3147"/>
      <c r="AS43" s="214" t="s">
        <v>1762</v>
      </c>
      <c r="AT43" s="215">
        <f t="shared" si="37"/>
        <v>0.79049999999999998</v>
      </c>
      <c r="AU43" s="3212" t="s">
        <v>262</v>
      </c>
      <c r="AV43" s="3213"/>
      <c r="AY43" s="213">
        <v>4</v>
      </c>
      <c r="AZ43" s="3145" t="s">
        <v>442</v>
      </c>
      <c r="BA43" s="3146"/>
      <c r="BB43" s="3146"/>
      <c r="BC43" s="3146"/>
      <c r="BD43" s="3147"/>
      <c r="BE43" s="214" t="s">
        <v>1762</v>
      </c>
      <c r="BF43" s="215">
        <f t="shared" si="38"/>
        <v>0.79049999999999998</v>
      </c>
      <c r="BG43" s="3212" t="s">
        <v>262</v>
      </c>
      <c r="BH43" s="3213"/>
      <c r="BK43" s="213">
        <v>4</v>
      </c>
      <c r="BL43" s="3145" t="s">
        <v>442</v>
      </c>
      <c r="BM43" s="3146"/>
      <c r="BN43" s="3146"/>
      <c r="BO43" s="3146"/>
      <c r="BP43" s="3147"/>
      <c r="BQ43" s="214" t="s">
        <v>1762</v>
      </c>
      <c r="BR43" s="215">
        <f>'1.2. SYST'!AP61</f>
        <v>0.8448</v>
      </c>
      <c r="BS43" s="3212" t="s">
        <v>262</v>
      </c>
      <c r="BT43" s="3213"/>
      <c r="BW43" s="213">
        <v>4</v>
      </c>
      <c r="BX43" s="3145" t="s">
        <v>442</v>
      </c>
      <c r="BY43" s="3146"/>
      <c r="BZ43" s="3146"/>
      <c r="CA43" s="3146"/>
      <c r="CB43" s="3147"/>
      <c r="CC43" s="214" t="s">
        <v>1762</v>
      </c>
      <c r="CD43" s="215">
        <f t="shared" si="40"/>
        <v>0.8448</v>
      </c>
      <c r="CE43" s="3212" t="s">
        <v>262</v>
      </c>
      <c r="CF43" s="3213"/>
      <c r="CI43" s="213">
        <v>4</v>
      </c>
      <c r="CJ43" s="3145" t="s">
        <v>442</v>
      </c>
      <c r="CK43" s="3146"/>
      <c r="CL43" s="3146"/>
      <c r="CM43" s="3146"/>
      <c r="CN43" s="3147"/>
      <c r="CO43" s="214" t="s">
        <v>1762</v>
      </c>
      <c r="CP43" s="513">
        <f>'1.2. SYST'!BD61</f>
        <v>0.80255999999999994</v>
      </c>
      <c r="CQ43" s="3212" t="s">
        <v>262</v>
      </c>
      <c r="CR43" s="3213"/>
      <c r="CU43" s="213">
        <v>4</v>
      </c>
      <c r="CV43" s="3145" t="s">
        <v>442</v>
      </c>
      <c r="CW43" s="3146"/>
      <c r="CX43" s="3146"/>
      <c r="CY43" s="3146"/>
      <c r="CZ43" s="3147"/>
      <c r="DA43" s="214" t="s">
        <v>1762</v>
      </c>
      <c r="DB43" s="215">
        <f>'1.2. SYST'!BL61</f>
        <v>0.80255999999999994</v>
      </c>
      <c r="DC43" s="3212" t="s">
        <v>262</v>
      </c>
      <c r="DD43" s="3213"/>
      <c r="DG43" s="213">
        <v>4</v>
      </c>
      <c r="DH43" s="3145" t="s">
        <v>442</v>
      </c>
      <c r="DI43" s="3146"/>
      <c r="DJ43" s="3146"/>
      <c r="DK43" s="3146"/>
      <c r="DL43" s="3147"/>
      <c r="DM43" s="214" t="s">
        <v>1762</v>
      </c>
      <c r="DN43" s="215">
        <f t="shared" si="41"/>
        <v>0.80255999999999994</v>
      </c>
      <c r="DO43" s="3212" t="s">
        <v>262</v>
      </c>
      <c r="DP43" s="3213"/>
      <c r="DS43" s="213">
        <v>4</v>
      </c>
      <c r="DT43" s="3145" t="s">
        <v>442</v>
      </c>
      <c r="DU43" s="3146"/>
      <c r="DV43" s="3146"/>
      <c r="DW43" s="3146"/>
      <c r="DX43" s="3147"/>
      <c r="DY43" s="214" t="s">
        <v>1762</v>
      </c>
      <c r="DZ43" s="215">
        <f t="shared" si="42"/>
        <v>0.80255999999999994</v>
      </c>
      <c r="EA43" s="3212" t="s">
        <v>262</v>
      </c>
      <c r="EB43" s="3213"/>
      <c r="EE43" s="213">
        <v>4</v>
      </c>
      <c r="EF43" s="3145" t="s">
        <v>442</v>
      </c>
      <c r="EG43" s="3146"/>
      <c r="EH43" s="3146"/>
      <c r="EI43" s="3146"/>
      <c r="EJ43" s="3147"/>
      <c r="EK43" s="214" t="s">
        <v>1762</v>
      </c>
      <c r="EL43" s="215">
        <f t="shared" si="43"/>
        <v>0.80255999999999994</v>
      </c>
      <c r="EM43" s="3212" t="s">
        <v>262</v>
      </c>
      <c r="EN43" s="3213"/>
      <c r="EQ43" s="213">
        <v>4</v>
      </c>
      <c r="ER43" s="3145" t="s">
        <v>442</v>
      </c>
      <c r="ES43" s="3146"/>
      <c r="ET43" s="3146"/>
      <c r="EU43" s="3146"/>
      <c r="EV43" s="3147"/>
      <c r="EW43" s="214" t="s">
        <v>1762</v>
      </c>
      <c r="EX43" s="215">
        <f t="shared" si="44"/>
        <v>0.80255999999999994</v>
      </c>
      <c r="EY43" s="3212" t="s">
        <v>262</v>
      </c>
      <c r="EZ43" s="3213"/>
      <c r="FC43" s="213">
        <v>4</v>
      </c>
      <c r="FD43" s="3145" t="s">
        <v>442</v>
      </c>
      <c r="FE43" s="3146"/>
      <c r="FF43" s="3146"/>
      <c r="FG43" s="3146"/>
      <c r="FH43" s="3147"/>
      <c r="FI43" s="214" t="s">
        <v>1762</v>
      </c>
      <c r="FJ43" s="215">
        <f t="shared" si="45"/>
        <v>0.80255999999999994</v>
      </c>
      <c r="FK43" s="3212" t="s">
        <v>262</v>
      </c>
      <c r="FL43" s="3213"/>
      <c r="FN43"/>
      <c r="FO43" s="213">
        <v>4</v>
      </c>
      <c r="FP43" s="3145" t="s">
        <v>442</v>
      </c>
      <c r="FQ43" s="3146"/>
      <c r="FR43" s="3146"/>
      <c r="FS43" s="3146"/>
      <c r="FT43" s="3147"/>
      <c r="FU43" s="214" t="s">
        <v>1762</v>
      </c>
      <c r="FV43" s="215">
        <f t="shared" si="46"/>
        <v>0.80255999999999994</v>
      </c>
      <c r="FW43" s="3212" t="s">
        <v>262</v>
      </c>
      <c r="FX43" s="3213"/>
      <c r="GA43" s="213">
        <v>4</v>
      </c>
      <c r="GB43" s="3145" t="s">
        <v>442</v>
      </c>
      <c r="GC43" s="3146"/>
      <c r="GD43" s="3146"/>
      <c r="GE43" s="3146"/>
      <c r="GF43" s="3147"/>
      <c r="GG43" s="214" t="s">
        <v>1762</v>
      </c>
      <c r="GH43" s="215">
        <f t="shared" si="47"/>
        <v>0.80255999999999994</v>
      </c>
      <c r="GI43" s="3212" t="s">
        <v>262</v>
      </c>
      <c r="GJ43" s="3213"/>
      <c r="GM43" s="213">
        <v>4</v>
      </c>
      <c r="GN43" s="3145" t="s">
        <v>442</v>
      </c>
      <c r="GO43" s="3146"/>
      <c r="GP43" s="3146"/>
      <c r="GQ43" s="3146"/>
      <c r="GR43" s="3147"/>
      <c r="GS43" s="214" t="s">
        <v>1762</v>
      </c>
      <c r="GT43" s="215">
        <f t="shared" si="48"/>
        <v>0.80255999999999994</v>
      </c>
      <c r="GU43" s="3212" t="s">
        <v>262</v>
      </c>
      <c r="GV43" s="3213"/>
    </row>
    <row r="44" spans="3:204" s="204" customFormat="1" ht="15" hidden="1" customHeight="1">
      <c r="C44" s="213">
        <v>5</v>
      </c>
      <c r="D44" s="3145" t="s">
        <v>429</v>
      </c>
      <c r="E44" s="3146"/>
      <c r="F44" s="3146"/>
      <c r="G44" s="3146"/>
      <c r="H44" s="3147"/>
      <c r="I44" s="214" t="s">
        <v>430</v>
      </c>
      <c r="J44" s="215">
        <f>J35</f>
        <v>1</v>
      </c>
      <c r="K44" s="3212" t="s">
        <v>262</v>
      </c>
      <c r="L44" s="3213"/>
      <c r="N44" s="208"/>
      <c r="O44" s="213">
        <v>5</v>
      </c>
      <c r="P44" s="3145" t="s">
        <v>429</v>
      </c>
      <c r="Q44" s="3146"/>
      <c r="R44" s="3146"/>
      <c r="S44" s="3146"/>
      <c r="T44" s="3147"/>
      <c r="U44" s="214" t="s">
        <v>430</v>
      </c>
      <c r="V44" s="215">
        <f t="shared" si="35"/>
        <v>1</v>
      </c>
      <c r="W44" s="3212" t="s">
        <v>262</v>
      </c>
      <c r="X44" s="3213"/>
      <c r="AA44" s="213">
        <v>5</v>
      </c>
      <c r="AB44" s="3145" t="s">
        <v>429</v>
      </c>
      <c r="AC44" s="3146"/>
      <c r="AD44" s="3146"/>
      <c r="AE44" s="3146"/>
      <c r="AF44" s="3147"/>
      <c r="AG44" s="214" t="s">
        <v>430</v>
      </c>
      <c r="AH44" s="215">
        <f t="shared" si="36"/>
        <v>1</v>
      </c>
      <c r="AI44" s="3212" t="s">
        <v>262</v>
      </c>
      <c r="AJ44" s="3213"/>
      <c r="AM44" s="213">
        <v>5</v>
      </c>
      <c r="AN44" s="3145" t="s">
        <v>429</v>
      </c>
      <c r="AO44" s="3146"/>
      <c r="AP44" s="3146"/>
      <c r="AQ44" s="3146"/>
      <c r="AR44" s="3147"/>
      <c r="AS44" s="214" t="s">
        <v>430</v>
      </c>
      <c r="AT44" s="215">
        <f t="shared" si="37"/>
        <v>1</v>
      </c>
      <c r="AU44" s="3212" t="s">
        <v>262</v>
      </c>
      <c r="AV44" s="3213"/>
      <c r="AY44" s="213">
        <v>5</v>
      </c>
      <c r="AZ44" s="3145" t="s">
        <v>429</v>
      </c>
      <c r="BA44" s="3146"/>
      <c r="BB44" s="3146"/>
      <c r="BC44" s="3146"/>
      <c r="BD44" s="3147"/>
      <c r="BE44" s="214" t="s">
        <v>430</v>
      </c>
      <c r="BF44" s="215">
        <f t="shared" si="38"/>
        <v>1</v>
      </c>
      <c r="BG44" s="3212" t="s">
        <v>262</v>
      </c>
      <c r="BH44" s="3213"/>
      <c r="BK44" s="213">
        <v>5</v>
      </c>
      <c r="BL44" s="3145" t="s">
        <v>429</v>
      </c>
      <c r="BM44" s="3146"/>
      <c r="BN44" s="3146"/>
      <c r="BO44" s="3146"/>
      <c r="BP44" s="3147"/>
      <c r="BQ44" s="214" t="s">
        <v>430</v>
      </c>
      <c r="BR44" s="215">
        <f t="shared" si="39"/>
        <v>1</v>
      </c>
      <c r="BS44" s="3212" t="s">
        <v>262</v>
      </c>
      <c r="BT44" s="3213"/>
      <c r="BW44" s="213">
        <v>5</v>
      </c>
      <c r="BX44" s="3145" t="s">
        <v>429</v>
      </c>
      <c r="BY44" s="3146"/>
      <c r="BZ44" s="3146"/>
      <c r="CA44" s="3146"/>
      <c r="CB44" s="3147"/>
      <c r="CC44" s="214" t="s">
        <v>430</v>
      </c>
      <c r="CD44" s="215">
        <f t="shared" si="40"/>
        <v>1</v>
      </c>
      <c r="CE44" s="3212" t="s">
        <v>262</v>
      </c>
      <c r="CF44" s="3213"/>
      <c r="CI44" s="213">
        <v>5</v>
      </c>
      <c r="CJ44" s="3145" t="s">
        <v>429</v>
      </c>
      <c r="CK44" s="3146"/>
      <c r="CL44" s="3146"/>
      <c r="CM44" s="3146"/>
      <c r="CN44" s="3147"/>
      <c r="CO44" s="214" t="s">
        <v>430</v>
      </c>
      <c r="CP44" s="513">
        <f>'1.2. SYST'!BD64</f>
        <v>0.8075</v>
      </c>
      <c r="CQ44" s="3212" t="s">
        <v>262</v>
      </c>
      <c r="CR44" s="3213"/>
      <c r="CU44" s="213">
        <v>5</v>
      </c>
      <c r="CV44" s="3145" t="s">
        <v>429</v>
      </c>
      <c r="CW44" s="3146"/>
      <c r="CX44" s="3146"/>
      <c r="CY44" s="3146"/>
      <c r="CZ44" s="3147"/>
      <c r="DA44" s="214" t="s">
        <v>430</v>
      </c>
      <c r="DB44" s="215">
        <f>'1.2. SYST'!BL64</f>
        <v>0.8075</v>
      </c>
      <c r="DC44" s="3212" t="s">
        <v>262</v>
      </c>
      <c r="DD44" s="3213"/>
      <c r="DG44" s="213">
        <v>5</v>
      </c>
      <c r="DH44" s="3145" t="s">
        <v>429</v>
      </c>
      <c r="DI44" s="3146"/>
      <c r="DJ44" s="3146"/>
      <c r="DK44" s="3146"/>
      <c r="DL44" s="3147"/>
      <c r="DM44" s="214" t="s">
        <v>430</v>
      </c>
      <c r="DN44" s="215">
        <f t="shared" si="41"/>
        <v>0.8075</v>
      </c>
      <c r="DO44" s="3212" t="s">
        <v>262</v>
      </c>
      <c r="DP44" s="3213"/>
      <c r="DS44" s="213">
        <v>5</v>
      </c>
      <c r="DT44" s="3145" t="s">
        <v>429</v>
      </c>
      <c r="DU44" s="3146"/>
      <c r="DV44" s="3146"/>
      <c r="DW44" s="3146"/>
      <c r="DX44" s="3147"/>
      <c r="DY44" s="214" t="s">
        <v>430</v>
      </c>
      <c r="DZ44" s="215">
        <f t="shared" si="42"/>
        <v>0.8075</v>
      </c>
      <c r="EA44" s="3212" t="s">
        <v>262</v>
      </c>
      <c r="EB44" s="3213"/>
      <c r="EE44" s="213">
        <v>5</v>
      </c>
      <c r="EF44" s="3145" t="s">
        <v>429</v>
      </c>
      <c r="EG44" s="3146"/>
      <c r="EH44" s="3146"/>
      <c r="EI44" s="3146"/>
      <c r="EJ44" s="3147"/>
      <c r="EK44" s="214" t="s">
        <v>430</v>
      </c>
      <c r="EL44" s="215">
        <f t="shared" si="43"/>
        <v>0.8075</v>
      </c>
      <c r="EM44" s="3212" t="s">
        <v>262</v>
      </c>
      <c r="EN44" s="3213"/>
      <c r="EQ44" s="213">
        <v>5</v>
      </c>
      <c r="ER44" s="3145" t="s">
        <v>429</v>
      </c>
      <c r="ES44" s="3146"/>
      <c r="ET44" s="3146"/>
      <c r="EU44" s="3146"/>
      <c r="EV44" s="3147"/>
      <c r="EW44" s="214" t="s">
        <v>430</v>
      </c>
      <c r="EX44" s="215">
        <f t="shared" si="44"/>
        <v>0.8075</v>
      </c>
      <c r="EY44" s="3212" t="s">
        <v>262</v>
      </c>
      <c r="EZ44" s="3213"/>
      <c r="FC44" s="213">
        <v>5</v>
      </c>
      <c r="FD44" s="3145" t="s">
        <v>429</v>
      </c>
      <c r="FE44" s="3146"/>
      <c r="FF44" s="3146"/>
      <c r="FG44" s="3146"/>
      <c r="FH44" s="3147"/>
      <c r="FI44" s="214" t="s">
        <v>430</v>
      </c>
      <c r="FJ44" s="215">
        <f t="shared" si="45"/>
        <v>0.8075</v>
      </c>
      <c r="FK44" s="3212" t="s">
        <v>262</v>
      </c>
      <c r="FL44" s="3213"/>
      <c r="FN44"/>
      <c r="FO44" s="213">
        <v>5</v>
      </c>
      <c r="FP44" s="3145" t="s">
        <v>429</v>
      </c>
      <c r="FQ44" s="3146"/>
      <c r="FR44" s="3146"/>
      <c r="FS44" s="3146"/>
      <c r="FT44" s="3147"/>
      <c r="FU44" s="214" t="s">
        <v>430</v>
      </c>
      <c r="FV44" s="215">
        <f t="shared" si="46"/>
        <v>0.8075</v>
      </c>
      <c r="FW44" s="3212" t="s">
        <v>262</v>
      </c>
      <c r="FX44" s="3213"/>
      <c r="GA44" s="213">
        <v>5</v>
      </c>
      <c r="GB44" s="3145" t="s">
        <v>429</v>
      </c>
      <c r="GC44" s="3146"/>
      <c r="GD44" s="3146"/>
      <c r="GE44" s="3146"/>
      <c r="GF44" s="3147"/>
      <c r="GG44" s="214" t="s">
        <v>430</v>
      </c>
      <c r="GH44" s="215">
        <f t="shared" si="47"/>
        <v>0.8075</v>
      </c>
      <c r="GI44" s="3212" t="s">
        <v>262</v>
      </c>
      <c r="GJ44" s="3213"/>
      <c r="GM44" s="213">
        <v>5</v>
      </c>
      <c r="GN44" s="3145" t="s">
        <v>429</v>
      </c>
      <c r="GO44" s="3146"/>
      <c r="GP44" s="3146"/>
      <c r="GQ44" s="3146"/>
      <c r="GR44" s="3147"/>
      <c r="GS44" s="214" t="s">
        <v>430</v>
      </c>
      <c r="GT44" s="215">
        <f t="shared" si="48"/>
        <v>0.8075</v>
      </c>
      <c r="GU44" s="3212" t="s">
        <v>262</v>
      </c>
      <c r="GV44" s="3213"/>
    </row>
    <row r="45" spans="3:204" s="204" customFormat="1" ht="15" hidden="1" customHeight="1">
      <c r="C45" s="213">
        <v>6</v>
      </c>
      <c r="D45" s="3228" t="s">
        <v>439</v>
      </c>
      <c r="E45" s="3228"/>
      <c r="F45" s="3228"/>
      <c r="G45" s="3228"/>
      <c r="H45" s="3228"/>
      <c r="I45" s="214" t="s">
        <v>1765</v>
      </c>
      <c r="J45" s="215">
        <f>'1.2. SYST'!H81</f>
        <v>0</v>
      </c>
      <c r="K45" s="3226" t="s">
        <v>275</v>
      </c>
      <c r="L45" s="3227"/>
      <c r="N45" s="208"/>
      <c r="O45" s="213">
        <v>6</v>
      </c>
      <c r="P45" s="3228" t="s">
        <v>439</v>
      </c>
      <c r="Q45" s="3228"/>
      <c r="R45" s="3228"/>
      <c r="S45" s="3228"/>
      <c r="T45" s="3228"/>
      <c r="U45" s="214" t="s">
        <v>1765</v>
      </c>
      <c r="V45" s="215">
        <f t="shared" si="35"/>
        <v>0</v>
      </c>
      <c r="W45" s="3226" t="s">
        <v>275</v>
      </c>
      <c r="X45" s="3227"/>
      <c r="AA45" s="213">
        <v>6</v>
      </c>
      <c r="AB45" s="3145" t="s">
        <v>439</v>
      </c>
      <c r="AC45" s="3146"/>
      <c r="AD45" s="3146"/>
      <c r="AE45" s="3146"/>
      <c r="AF45" s="3147"/>
      <c r="AG45" s="214" t="s">
        <v>1765</v>
      </c>
      <c r="AH45" s="215">
        <f t="shared" si="36"/>
        <v>0</v>
      </c>
      <c r="AI45" s="3148" t="s">
        <v>275</v>
      </c>
      <c r="AJ45" s="3149"/>
      <c r="AM45" s="213">
        <v>6</v>
      </c>
      <c r="AN45" s="3145" t="s">
        <v>439</v>
      </c>
      <c r="AO45" s="3146"/>
      <c r="AP45" s="3146"/>
      <c r="AQ45" s="3146"/>
      <c r="AR45" s="3147"/>
      <c r="AS45" s="214" t="s">
        <v>1765</v>
      </c>
      <c r="AT45" s="215">
        <f t="shared" si="37"/>
        <v>0</v>
      </c>
      <c r="AU45" s="3148" t="s">
        <v>275</v>
      </c>
      <c r="AV45" s="3149"/>
      <c r="AY45" s="213">
        <v>6</v>
      </c>
      <c r="AZ45" s="3145" t="s">
        <v>439</v>
      </c>
      <c r="BA45" s="3146"/>
      <c r="BB45" s="3146"/>
      <c r="BC45" s="3146"/>
      <c r="BD45" s="3147"/>
      <c r="BE45" s="214" t="s">
        <v>1765</v>
      </c>
      <c r="BF45" s="215">
        <f t="shared" si="38"/>
        <v>0</v>
      </c>
      <c r="BG45" s="3148" t="s">
        <v>275</v>
      </c>
      <c r="BH45" s="3149"/>
      <c r="BK45" s="213">
        <v>6</v>
      </c>
      <c r="BL45" s="3145" t="s">
        <v>439</v>
      </c>
      <c r="BM45" s="3146"/>
      <c r="BN45" s="3146"/>
      <c r="BO45" s="3146"/>
      <c r="BP45" s="3147"/>
      <c r="BQ45" s="214" t="s">
        <v>1765</v>
      </c>
      <c r="BR45" s="215">
        <f t="shared" si="39"/>
        <v>0</v>
      </c>
      <c r="BS45" s="3148" t="s">
        <v>275</v>
      </c>
      <c r="BT45" s="3149"/>
      <c r="BW45" s="213">
        <v>6</v>
      </c>
      <c r="BX45" s="3145" t="s">
        <v>439</v>
      </c>
      <c r="BY45" s="3146"/>
      <c r="BZ45" s="3146"/>
      <c r="CA45" s="3146"/>
      <c r="CB45" s="3147"/>
      <c r="CC45" s="214" t="s">
        <v>1765</v>
      </c>
      <c r="CD45" s="215">
        <f t="shared" si="40"/>
        <v>0</v>
      </c>
      <c r="CE45" s="3148" t="s">
        <v>275</v>
      </c>
      <c r="CF45" s="3149"/>
      <c r="CI45" s="213">
        <v>6</v>
      </c>
      <c r="CJ45" s="3145" t="s">
        <v>439</v>
      </c>
      <c r="CK45" s="3146"/>
      <c r="CL45" s="3146"/>
      <c r="CM45" s="3146"/>
      <c r="CN45" s="3147"/>
      <c r="CO45" s="214" t="s">
        <v>1765</v>
      </c>
      <c r="CP45" s="513">
        <f>'1.2. SYST'!BF81</f>
        <v>0</v>
      </c>
      <c r="CQ45" s="3148" t="s">
        <v>275</v>
      </c>
      <c r="CR45" s="3149"/>
      <c r="CU45" s="213">
        <v>6</v>
      </c>
      <c r="CV45" s="3145" t="s">
        <v>439</v>
      </c>
      <c r="CW45" s="3146"/>
      <c r="CX45" s="3146"/>
      <c r="CY45" s="3146"/>
      <c r="CZ45" s="3147"/>
      <c r="DA45" s="214" t="s">
        <v>1765</v>
      </c>
      <c r="DB45" s="215">
        <f>CP45</f>
        <v>0</v>
      </c>
      <c r="DC45" s="3148" t="s">
        <v>275</v>
      </c>
      <c r="DD45" s="3149"/>
      <c r="DG45" s="213">
        <v>6</v>
      </c>
      <c r="DH45" s="3145" t="s">
        <v>439</v>
      </c>
      <c r="DI45" s="3146"/>
      <c r="DJ45" s="3146"/>
      <c r="DK45" s="3146"/>
      <c r="DL45" s="3147"/>
      <c r="DM45" s="214" t="s">
        <v>1765</v>
      </c>
      <c r="DN45" s="215">
        <f t="shared" si="41"/>
        <v>0</v>
      </c>
      <c r="DO45" s="3148" t="s">
        <v>275</v>
      </c>
      <c r="DP45" s="3149"/>
      <c r="DS45" s="213">
        <v>6</v>
      </c>
      <c r="DT45" s="3145" t="s">
        <v>439</v>
      </c>
      <c r="DU45" s="3146"/>
      <c r="DV45" s="3146"/>
      <c r="DW45" s="3146"/>
      <c r="DX45" s="3147"/>
      <c r="DY45" s="214" t="s">
        <v>1765</v>
      </c>
      <c r="DZ45" s="215">
        <f t="shared" si="42"/>
        <v>0</v>
      </c>
      <c r="EA45" s="3148" t="s">
        <v>275</v>
      </c>
      <c r="EB45" s="3149"/>
      <c r="EE45" s="213">
        <v>6</v>
      </c>
      <c r="EF45" s="3145" t="s">
        <v>439</v>
      </c>
      <c r="EG45" s="3146"/>
      <c r="EH45" s="3146"/>
      <c r="EI45" s="3146"/>
      <c r="EJ45" s="3147"/>
      <c r="EK45" s="214" t="s">
        <v>1765</v>
      </c>
      <c r="EL45" s="215">
        <f t="shared" si="43"/>
        <v>0</v>
      </c>
      <c r="EM45" s="3148" t="s">
        <v>275</v>
      </c>
      <c r="EN45" s="3149"/>
      <c r="EQ45" s="213">
        <v>6</v>
      </c>
      <c r="ER45" s="3145" t="s">
        <v>439</v>
      </c>
      <c r="ES45" s="3146"/>
      <c r="ET45" s="3146"/>
      <c r="EU45" s="3146"/>
      <c r="EV45" s="3147"/>
      <c r="EW45" s="214" t="s">
        <v>1765</v>
      </c>
      <c r="EX45" s="215">
        <f t="shared" si="44"/>
        <v>0</v>
      </c>
      <c r="EY45" s="3148" t="s">
        <v>275</v>
      </c>
      <c r="EZ45" s="3149"/>
      <c r="FC45" s="213">
        <v>6</v>
      </c>
      <c r="FD45" s="3145" t="s">
        <v>439</v>
      </c>
      <c r="FE45" s="3146"/>
      <c r="FF45" s="3146"/>
      <c r="FG45" s="3146"/>
      <c r="FH45" s="3147"/>
      <c r="FI45" s="214" t="s">
        <v>1765</v>
      </c>
      <c r="FJ45" s="215">
        <f t="shared" si="45"/>
        <v>0</v>
      </c>
      <c r="FK45" s="3148" t="s">
        <v>275</v>
      </c>
      <c r="FL45" s="3149"/>
      <c r="FN45"/>
      <c r="FO45" s="213">
        <v>6</v>
      </c>
      <c r="FP45" s="3145" t="s">
        <v>439</v>
      </c>
      <c r="FQ45" s="3146"/>
      <c r="FR45" s="3146"/>
      <c r="FS45" s="3146"/>
      <c r="FT45" s="3147"/>
      <c r="FU45" s="214" t="s">
        <v>1765</v>
      </c>
      <c r="FV45" s="215">
        <f t="shared" si="46"/>
        <v>0</v>
      </c>
      <c r="FW45" s="3148" t="s">
        <v>275</v>
      </c>
      <c r="FX45" s="3149"/>
      <c r="GA45" s="213">
        <v>6</v>
      </c>
      <c r="GB45" s="3145" t="s">
        <v>439</v>
      </c>
      <c r="GC45" s="3146"/>
      <c r="GD45" s="3146"/>
      <c r="GE45" s="3146"/>
      <c r="GF45" s="3147"/>
      <c r="GG45" s="214" t="s">
        <v>1765</v>
      </c>
      <c r="GH45" s="215">
        <f t="shared" si="47"/>
        <v>0</v>
      </c>
      <c r="GI45" s="3148" t="s">
        <v>275</v>
      </c>
      <c r="GJ45" s="3149"/>
      <c r="GM45" s="213">
        <v>6</v>
      </c>
      <c r="GN45" s="3145" t="s">
        <v>439</v>
      </c>
      <c r="GO45" s="3146"/>
      <c r="GP45" s="3146"/>
      <c r="GQ45" s="3146"/>
      <c r="GR45" s="3147"/>
      <c r="GS45" s="214" t="s">
        <v>1765</v>
      </c>
      <c r="GT45" s="215">
        <f t="shared" si="48"/>
        <v>0</v>
      </c>
      <c r="GU45" s="3148" t="s">
        <v>275</v>
      </c>
      <c r="GV45" s="3149"/>
    </row>
    <row r="46" spans="3:204" s="204" customFormat="1" ht="15" hidden="1" customHeight="1" thickBot="1">
      <c r="C46" s="239">
        <v>7</v>
      </c>
      <c r="D46" s="3242" t="s">
        <v>440</v>
      </c>
      <c r="E46" s="3242"/>
      <c r="F46" s="3242"/>
      <c r="G46" s="3242"/>
      <c r="H46" s="3242"/>
      <c r="I46" s="234" t="s">
        <v>1766</v>
      </c>
      <c r="J46" s="238">
        <v>0</v>
      </c>
      <c r="K46" s="3243" t="s">
        <v>275</v>
      </c>
      <c r="L46" s="3244"/>
      <c r="N46" s="208"/>
      <c r="O46" s="239">
        <v>7</v>
      </c>
      <c r="P46" s="3242" t="s">
        <v>440</v>
      </c>
      <c r="Q46" s="3242"/>
      <c r="R46" s="3242"/>
      <c r="S46" s="3242"/>
      <c r="T46" s="3242"/>
      <c r="U46" s="234" t="s">
        <v>1766</v>
      </c>
      <c r="V46" s="238">
        <v>0</v>
      </c>
      <c r="W46" s="3243" t="s">
        <v>275</v>
      </c>
      <c r="X46" s="3244"/>
      <c r="AA46" s="239">
        <v>7</v>
      </c>
      <c r="AB46" s="3150" t="s">
        <v>440</v>
      </c>
      <c r="AC46" s="3151"/>
      <c r="AD46" s="3151"/>
      <c r="AE46" s="3151"/>
      <c r="AF46" s="3152"/>
      <c r="AG46" s="234" t="s">
        <v>1766</v>
      </c>
      <c r="AH46" s="238">
        <v>0</v>
      </c>
      <c r="AI46" s="3153" t="s">
        <v>275</v>
      </c>
      <c r="AJ46" s="3154"/>
      <c r="AM46" s="239">
        <v>7</v>
      </c>
      <c r="AN46" s="3150" t="s">
        <v>440</v>
      </c>
      <c r="AO46" s="3151"/>
      <c r="AP46" s="3151"/>
      <c r="AQ46" s="3151"/>
      <c r="AR46" s="3152"/>
      <c r="AS46" s="234" t="s">
        <v>1766</v>
      </c>
      <c r="AT46" s="238">
        <v>0</v>
      </c>
      <c r="AU46" s="3153" t="s">
        <v>275</v>
      </c>
      <c r="AV46" s="3154"/>
      <c r="AY46" s="239">
        <v>7</v>
      </c>
      <c r="AZ46" s="3150" t="s">
        <v>440</v>
      </c>
      <c r="BA46" s="3151"/>
      <c r="BB46" s="3151"/>
      <c r="BC46" s="3151"/>
      <c r="BD46" s="3152"/>
      <c r="BE46" s="234" t="s">
        <v>1766</v>
      </c>
      <c r="BF46" s="238">
        <v>0</v>
      </c>
      <c r="BG46" s="3153" t="s">
        <v>275</v>
      </c>
      <c r="BH46" s="3154"/>
      <c r="BK46" s="239">
        <v>7</v>
      </c>
      <c r="BL46" s="3150" t="s">
        <v>440</v>
      </c>
      <c r="BM46" s="3151"/>
      <c r="BN46" s="3151"/>
      <c r="BO46" s="3151"/>
      <c r="BP46" s="3152"/>
      <c r="BQ46" s="234" t="s">
        <v>1766</v>
      </c>
      <c r="BR46" s="238">
        <v>0</v>
      </c>
      <c r="BS46" s="3153" t="s">
        <v>275</v>
      </c>
      <c r="BT46" s="3154"/>
      <c r="BW46" s="239">
        <v>7</v>
      </c>
      <c r="BX46" s="3150" t="s">
        <v>440</v>
      </c>
      <c r="BY46" s="3151"/>
      <c r="BZ46" s="3151"/>
      <c r="CA46" s="3151"/>
      <c r="CB46" s="3152"/>
      <c r="CC46" s="234" t="s">
        <v>1766</v>
      </c>
      <c r="CD46" s="238">
        <v>0</v>
      </c>
      <c r="CE46" s="3153" t="s">
        <v>275</v>
      </c>
      <c r="CF46" s="3154"/>
      <c r="CI46" s="239">
        <v>7</v>
      </c>
      <c r="CJ46" s="3150" t="s">
        <v>440</v>
      </c>
      <c r="CK46" s="3151"/>
      <c r="CL46" s="3151"/>
      <c r="CM46" s="3151"/>
      <c r="CN46" s="3152"/>
      <c r="CO46" s="234" t="s">
        <v>1766</v>
      </c>
      <c r="CP46" s="933">
        <v>0</v>
      </c>
      <c r="CQ46" s="3153" t="s">
        <v>275</v>
      </c>
      <c r="CR46" s="3154"/>
      <c r="CU46" s="239">
        <v>7</v>
      </c>
      <c r="CV46" s="3150" t="s">
        <v>440</v>
      </c>
      <c r="CW46" s="3151"/>
      <c r="CX46" s="3151"/>
      <c r="CY46" s="3151"/>
      <c r="CZ46" s="3152"/>
      <c r="DA46" s="234" t="s">
        <v>1766</v>
      </c>
      <c r="DB46" s="238">
        <f>CP46</f>
        <v>0</v>
      </c>
      <c r="DC46" s="3153" t="s">
        <v>275</v>
      </c>
      <c r="DD46" s="3154"/>
      <c r="DG46" s="239">
        <v>7</v>
      </c>
      <c r="DH46" s="3150" t="s">
        <v>440</v>
      </c>
      <c r="DI46" s="3151"/>
      <c r="DJ46" s="3151"/>
      <c r="DK46" s="3151"/>
      <c r="DL46" s="3152"/>
      <c r="DM46" s="234" t="s">
        <v>1766</v>
      </c>
      <c r="DN46" s="238">
        <f>DB46</f>
        <v>0</v>
      </c>
      <c r="DO46" s="3153" t="s">
        <v>275</v>
      </c>
      <c r="DP46" s="3154"/>
      <c r="DS46" s="239">
        <v>7</v>
      </c>
      <c r="DT46" s="3150" t="s">
        <v>440</v>
      </c>
      <c r="DU46" s="3151"/>
      <c r="DV46" s="3151"/>
      <c r="DW46" s="3151"/>
      <c r="DX46" s="3152"/>
      <c r="DY46" s="234" t="s">
        <v>1766</v>
      </c>
      <c r="DZ46" s="238">
        <f>DN46</f>
        <v>0</v>
      </c>
      <c r="EA46" s="3153" t="s">
        <v>275</v>
      </c>
      <c r="EB46" s="3154"/>
      <c r="EE46" s="239">
        <v>7</v>
      </c>
      <c r="EF46" s="3150" t="s">
        <v>440</v>
      </c>
      <c r="EG46" s="3151"/>
      <c r="EH46" s="3151"/>
      <c r="EI46" s="3151"/>
      <c r="EJ46" s="3152"/>
      <c r="EK46" s="234" t="s">
        <v>1766</v>
      </c>
      <c r="EL46" s="238">
        <f>DZ46</f>
        <v>0</v>
      </c>
      <c r="EM46" s="3153" t="s">
        <v>275</v>
      </c>
      <c r="EN46" s="3154"/>
      <c r="EQ46" s="239">
        <v>7</v>
      </c>
      <c r="ER46" s="3150" t="s">
        <v>440</v>
      </c>
      <c r="ES46" s="3151"/>
      <c r="ET46" s="3151"/>
      <c r="EU46" s="3151"/>
      <c r="EV46" s="3152"/>
      <c r="EW46" s="234" t="s">
        <v>1766</v>
      </c>
      <c r="EX46" s="238">
        <f>EL46</f>
        <v>0</v>
      </c>
      <c r="EY46" s="3153" t="s">
        <v>275</v>
      </c>
      <c r="EZ46" s="3154"/>
      <c r="FC46" s="239">
        <v>7</v>
      </c>
      <c r="FD46" s="3150" t="s">
        <v>440</v>
      </c>
      <c r="FE46" s="3151"/>
      <c r="FF46" s="3151"/>
      <c r="FG46" s="3151"/>
      <c r="FH46" s="3152"/>
      <c r="FI46" s="234" t="s">
        <v>1766</v>
      </c>
      <c r="FJ46" s="238">
        <f>EX46</f>
        <v>0</v>
      </c>
      <c r="FK46" s="3153" t="s">
        <v>275</v>
      </c>
      <c r="FL46" s="3154"/>
      <c r="FN46"/>
      <c r="FO46" s="239">
        <v>7</v>
      </c>
      <c r="FP46" s="3150" t="s">
        <v>440</v>
      </c>
      <c r="FQ46" s="3151"/>
      <c r="FR46" s="3151"/>
      <c r="FS46" s="3151"/>
      <c r="FT46" s="3152"/>
      <c r="FU46" s="234" t="s">
        <v>1766</v>
      </c>
      <c r="FV46" s="238">
        <f>FJ46</f>
        <v>0</v>
      </c>
      <c r="FW46" s="3153" t="s">
        <v>275</v>
      </c>
      <c r="FX46" s="3154"/>
      <c r="GA46" s="239">
        <v>7</v>
      </c>
      <c r="GB46" s="3150" t="s">
        <v>440</v>
      </c>
      <c r="GC46" s="3151"/>
      <c r="GD46" s="3151"/>
      <c r="GE46" s="3151"/>
      <c r="GF46" s="3152"/>
      <c r="GG46" s="234" t="s">
        <v>1766</v>
      </c>
      <c r="GH46" s="238">
        <f>FV46</f>
        <v>0</v>
      </c>
      <c r="GI46" s="3153" t="s">
        <v>275</v>
      </c>
      <c r="GJ46" s="3154"/>
      <c r="GM46" s="239">
        <v>7</v>
      </c>
      <c r="GN46" s="3150" t="s">
        <v>440</v>
      </c>
      <c r="GO46" s="3151"/>
      <c r="GP46" s="3151"/>
      <c r="GQ46" s="3151"/>
      <c r="GR46" s="3152"/>
      <c r="GS46" s="234" t="s">
        <v>1766</v>
      </c>
      <c r="GT46" s="238">
        <f>GH46</f>
        <v>0</v>
      </c>
      <c r="GU46" s="3153" t="s">
        <v>275</v>
      </c>
      <c r="GV46" s="3154"/>
    </row>
    <row r="47" spans="3:204" s="204" customFormat="1" ht="15" hidden="1" customHeight="1" thickBot="1">
      <c r="C47" s="241"/>
      <c r="D47" s="226"/>
      <c r="E47" s="226"/>
      <c r="F47" s="226"/>
      <c r="G47" s="226"/>
      <c r="H47" s="226"/>
      <c r="J47" s="227"/>
      <c r="N47" s="208"/>
      <c r="O47" s="241"/>
      <c r="P47" s="226"/>
      <c r="Q47" s="226"/>
      <c r="R47" s="226"/>
      <c r="S47" s="226"/>
      <c r="T47" s="226"/>
      <c r="V47" s="227"/>
      <c r="AA47" s="241"/>
      <c r="AB47" s="226"/>
      <c r="AC47" s="226"/>
      <c r="AD47" s="226"/>
      <c r="AE47" s="226"/>
      <c r="AF47" s="226"/>
      <c r="AH47" s="227"/>
      <c r="AM47" s="241"/>
      <c r="AN47" s="226"/>
      <c r="AO47" s="226"/>
      <c r="AP47" s="226"/>
      <c r="AQ47" s="226"/>
      <c r="AR47" s="226"/>
      <c r="AT47" s="227"/>
      <c r="AY47" s="241"/>
      <c r="AZ47" s="226"/>
      <c r="BA47" s="226"/>
      <c r="BB47" s="226"/>
      <c r="BC47" s="226"/>
      <c r="BD47" s="226"/>
      <c r="BF47" s="227"/>
      <c r="BK47" s="241"/>
      <c r="BL47" s="226"/>
      <c r="BM47" s="226"/>
      <c r="BN47" s="226"/>
      <c r="BO47" s="226"/>
      <c r="BP47" s="226"/>
      <c r="BR47" s="227"/>
      <c r="BW47" s="241"/>
      <c r="BX47" s="226"/>
      <c r="BY47" s="226"/>
      <c r="BZ47" s="226"/>
      <c r="CA47" s="226"/>
      <c r="CB47" s="226"/>
      <c r="CD47" s="227"/>
      <c r="CI47" s="241"/>
      <c r="CJ47" s="226"/>
      <c r="CK47" s="226"/>
      <c r="CL47" s="226"/>
      <c r="CM47" s="226"/>
      <c r="CN47" s="226"/>
      <c r="CP47" s="227"/>
      <c r="CU47" s="241"/>
      <c r="CV47" s="226"/>
      <c r="CW47" s="226"/>
      <c r="CX47" s="226"/>
      <c r="CY47" s="226"/>
      <c r="CZ47" s="226"/>
      <c r="DB47" s="227"/>
      <c r="DG47" s="241"/>
      <c r="DH47" s="226"/>
      <c r="DI47" s="226"/>
      <c r="DJ47" s="226"/>
      <c r="DK47" s="226"/>
      <c r="DL47" s="226"/>
      <c r="DN47" s="227"/>
      <c r="DS47" s="241"/>
      <c r="DT47" s="226"/>
      <c r="DU47" s="226"/>
      <c r="DV47" s="226"/>
      <c r="DW47" s="226"/>
      <c r="DX47" s="226"/>
      <c r="DZ47" s="227"/>
      <c r="EE47" s="241"/>
      <c r="EF47" s="226"/>
      <c r="EG47" s="226"/>
      <c r="EH47" s="226"/>
      <c r="EI47" s="226"/>
      <c r="EJ47" s="226"/>
      <c r="EL47" s="227"/>
      <c r="EQ47" s="241"/>
      <c r="ER47" s="226"/>
      <c r="ES47" s="226"/>
      <c r="ET47" s="226"/>
      <c r="EU47" s="226"/>
      <c r="EV47" s="226"/>
      <c r="EX47" s="227"/>
      <c r="FC47" s="241"/>
      <c r="FD47" s="226"/>
      <c r="FE47" s="226"/>
      <c r="FF47" s="226"/>
      <c r="FG47" s="226"/>
      <c r="FH47" s="226"/>
      <c r="FJ47" s="227"/>
      <c r="FN47"/>
      <c r="FO47" s="241"/>
      <c r="FP47" s="226"/>
      <c r="FQ47" s="226"/>
      <c r="FR47" s="226"/>
      <c r="FS47" s="226"/>
      <c r="FT47" s="226"/>
      <c r="FV47" s="227"/>
      <c r="GA47" s="241"/>
      <c r="GB47" s="226"/>
      <c r="GC47" s="226"/>
      <c r="GD47" s="226"/>
      <c r="GE47" s="226"/>
      <c r="GF47" s="226"/>
      <c r="GH47" s="227"/>
      <c r="GM47" s="241"/>
      <c r="GN47" s="226"/>
      <c r="GO47" s="226"/>
      <c r="GP47" s="226"/>
      <c r="GQ47" s="226"/>
      <c r="GR47" s="226"/>
      <c r="GT47" s="227"/>
    </row>
    <row r="48" spans="3:204" s="204" customFormat="1" ht="15" hidden="1" customHeight="1" thickBot="1">
      <c r="C48" s="71" t="s">
        <v>90</v>
      </c>
      <c r="D48" s="3233" t="s">
        <v>443</v>
      </c>
      <c r="E48" s="3233"/>
      <c r="F48" s="3233"/>
      <c r="G48" s="3233"/>
      <c r="H48" s="3233"/>
      <c r="I48" s="3233"/>
      <c r="J48" s="3233"/>
      <c r="K48" s="3233"/>
      <c r="L48" s="3234"/>
      <c r="N48" s="208"/>
      <c r="O48" s="71" t="s">
        <v>90</v>
      </c>
      <c r="P48" s="3233" t="s">
        <v>444</v>
      </c>
      <c r="Q48" s="3233"/>
      <c r="R48" s="3233"/>
      <c r="S48" s="3233"/>
      <c r="T48" s="3233"/>
      <c r="U48" s="3233"/>
      <c r="V48" s="3233"/>
      <c r="W48" s="3233"/>
      <c r="X48" s="3234"/>
      <c r="AA48" s="71" t="s">
        <v>90</v>
      </c>
      <c r="AB48" s="3159" t="s">
        <v>444</v>
      </c>
      <c r="AC48" s="3160"/>
      <c r="AD48" s="3160"/>
      <c r="AE48" s="3160"/>
      <c r="AF48" s="3160"/>
      <c r="AG48" s="3160"/>
      <c r="AH48" s="3160"/>
      <c r="AI48" s="3160"/>
      <c r="AJ48" s="3161"/>
      <c r="AM48" s="71" t="s">
        <v>90</v>
      </c>
      <c r="AN48" s="3159" t="s">
        <v>444</v>
      </c>
      <c r="AO48" s="3160"/>
      <c r="AP48" s="3160"/>
      <c r="AQ48" s="3160"/>
      <c r="AR48" s="3160"/>
      <c r="AS48" s="3160"/>
      <c r="AT48" s="3160"/>
      <c r="AU48" s="3160"/>
      <c r="AV48" s="3161"/>
      <c r="AY48" s="71" t="s">
        <v>90</v>
      </c>
      <c r="AZ48" s="3159" t="s">
        <v>444</v>
      </c>
      <c r="BA48" s="3160"/>
      <c r="BB48" s="3160"/>
      <c r="BC48" s="3160"/>
      <c r="BD48" s="3160"/>
      <c r="BE48" s="3160"/>
      <c r="BF48" s="3160"/>
      <c r="BG48" s="3160"/>
      <c r="BH48" s="3161"/>
      <c r="BK48" s="71" t="s">
        <v>90</v>
      </c>
      <c r="BL48" s="3159" t="s">
        <v>444</v>
      </c>
      <c r="BM48" s="3160"/>
      <c r="BN48" s="3160"/>
      <c r="BO48" s="3160"/>
      <c r="BP48" s="3160"/>
      <c r="BQ48" s="3160"/>
      <c r="BR48" s="3160"/>
      <c r="BS48" s="3160"/>
      <c r="BT48" s="3161"/>
      <c r="BW48" s="71" t="s">
        <v>90</v>
      </c>
      <c r="BX48" s="3159" t="s">
        <v>444</v>
      </c>
      <c r="BY48" s="3160"/>
      <c r="BZ48" s="3160"/>
      <c r="CA48" s="3160"/>
      <c r="CB48" s="3160"/>
      <c r="CC48" s="3160"/>
      <c r="CD48" s="3160"/>
      <c r="CE48" s="3160"/>
      <c r="CF48" s="3161"/>
      <c r="CI48" s="71" t="s">
        <v>90</v>
      </c>
      <c r="CJ48" s="3159" t="s">
        <v>444</v>
      </c>
      <c r="CK48" s="3160"/>
      <c r="CL48" s="3160"/>
      <c r="CM48" s="3160"/>
      <c r="CN48" s="3160"/>
      <c r="CO48" s="3160"/>
      <c r="CP48" s="3160"/>
      <c r="CQ48" s="3160"/>
      <c r="CR48" s="3161"/>
      <c r="CU48" s="71" t="s">
        <v>90</v>
      </c>
      <c r="CV48" s="3159" t="s">
        <v>444</v>
      </c>
      <c r="CW48" s="3160"/>
      <c r="CX48" s="3160"/>
      <c r="CY48" s="3160"/>
      <c r="CZ48" s="3160"/>
      <c r="DA48" s="3160"/>
      <c r="DB48" s="3160"/>
      <c r="DC48" s="3160"/>
      <c r="DD48" s="3161"/>
      <c r="DG48" s="71" t="s">
        <v>90</v>
      </c>
      <c r="DH48" s="3159" t="s">
        <v>444</v>
      </c>
      <c r="DI48" s="3160"/>
      <c r="DJ48" s="3160"/>
      <c r="DK48" s="3160"/>
      <c r="DL48" s="3160"/>
      <c r="DM48" s="3160"/>
      <c r="DN48" s="3160"/>
      <c r="DO48" s="3160"/>
      <c r="DP48" s="3161"/>
      <c r="DS48" s="71" t="s">
        <v>90</v>
      </c>
      <c r="DT48" s="3159" t="s">
        <v>444</v>
      </c>
      <c r="DU48" s="3160"/>
      <c r="DV48" s="3160"/>
      <c r="DW48" s="3160"/>
      <c r="DX48" s="3160"/>
      <c r="DY48" s="3160"/>
      <c r="DZ48" s="3160"/>
      <c r="EA48" s="3160"/>
      <c r="EB48" s="3161"/>
      <c r="EE48" s="71" t="s">
        <v>90</v>
      </c>
      <c r="EF48" s="3159" t="s">
        <v>444</v>
      </c>
      <c r="EG48" s="3160"/>
      <c r="EH48" s="3160"/>
      <c r="EI48" s="3160"/>
      <c r="EJ48" s="3160"/>
      <c r="EK48" s="3160"/>
      <c r="EL48" s="3160"/>
      <c r="EM48" s="3160"/>
      <c r="EN48" s="3161"/>
      <c r="EQ48" s="71" t="s">
        <v>90</v>
      </c>
      <c r="ER48" s="3159" t="s">
        <v>444</v>
      </c>
      <c r="ES48" s="3160"/>
      <c r="ET48" s="3160"/>
      <c r="EU48" s="3160"/>
      <c r="EV48" s="3160"/>
      <c r="EW48" s="3160"/>
      <c r="EX48" s="3160"/>
      <c r="EY48" s="3160"/>
      <c r="EZ48" s="3161"/>
      <c r="FC48" s="71" t="s">
        <v>90</v>
      </c>
      <c r="FD48" s="3159" t="s">
        <v>444</v>
      </c>
      <c r="FE48" s="3160"/>
      <c r="FF48" s="3160"/>
      <c r="FG48" s="3160"/>
      <c r="FH48" s="3160"/>
      <c r="FI48" s="3160"/>
      <c r="FJ48" s="3160"/>
      <c r="FK48" s="3160"/>
      <c r="FL48" s="3161"/>
      <c r="FN48"/>
      <c r="FO48" s="71" t="s">
        <v>90</v>
      </c>
      <c r="FP48" s="3159" t="s">
        <v>444</v>
      </c>
      <c r="FQ48" s="3160"/>
      <c r="FR48" s="3160"/>
      <c r="FS48" s="3160"/>
      <c r="FT48" s="3160"/>
      <c r="FU48" s="3160"/>
      <c r="FV48" s="3160"/>
      <c r="FW48" s="3160"/>
      <c r="FX48" s="3161"/>
      <c r="GA48" s="71" t="s">
        <v>90</v>
      </c>
      <c r="GB48" s="3159" t="s">
        <v>444</v>
      </c>
      <c r="GC48" s="3160"/>
      <c r="GD48" s="3160"/>
      <c r="GE48" s="3160"/>
      <c r="GF48" s="3160"/>
      <c r="GG48" s="3160"/>
      <c r="GH48" s="3160"/>
      <c r="GI48" s="3160"/>
      <c r="GJ48" s="3161"/>
      <c r="GM48" s="71" t="s">
        <v>90</v>
      </c>
      <c r="GN48" s="3159" t="s">
        <v>444</v>
      </c>
      <c r="GO48" s="3160"/>
      <c r="GP48" s="3160"/>
      <c r="GQ48" s="3160"/>
      <c r="GR48" s="3160"/>
      <c r="GS48" s="3160"/>
      <c r="GT48" s="3160"/>
      <c r="GU48" s="3160"/>
      <c r="GV48" s="3161"/>
    </row>
    <row r="49" spans="3:204" s="204" customFormat="1" ht="15" hidden="1" customHeight="1">
      <c r="C49" s="209">
        <v>1</v>
      </c>
      <c r="D49" s="3239" t="s">
        <v>445</v>
      </c>
      <c r="E49" s="3239"/>
      <c r="F49" s="3239"/>
      <c r="G49" s="3239"/>
      <c r="H49" s="3239"/>
      <c r="I49" s="210" t="s">
        <v>1767</v>
      </c>
      <c r="J49" s="211">
        <f>'1.2. SYST'!G95</f>
        <v>0</v>
      </c>
      <c r="K49" s="3224" t="s">
        <v>236</v>
      </c>
      <c r="L49" s="3225"/>
      <c r="N49" s="208"/>
      <c r="O49" s="209">
        <v>1</v>
      </c>
      <c r="P49" s="3239" t="s">
        <v>445</v>
      </c>
      <c r="Q49" s="3239"/>
      <c r="R49" s="3239"/>
      <c r="S49" s="3239"/>
      <c r="T49" s="3239"/>
      <c r="U49" s="210" t="s">
        <v>1767</v>
      </c>
      <c r="V49" s="211">
        <f>J49</f>
        <v>0</v>
      </c>
      <c r="W49" s="3224" t="s">
        <v>236</v>
      </c>
      <c r="X49" s="3225"/>
      <c r="AA49" s="209">
        <v>1</v>
      </c>
      <c r="AB49" s="3177" t="s">
        <v>445</v>
      </c>
      <c r="AC49" s="3178"/>
      <c r="AD49" s="3178"/>
      <c r="AE49" s="3178"/>
      <c r="AF49" s="3179"/>
      <c r="AG49" s="210" t="s">
        <v>1767</v>
      </c>
      <c r="AH49" s="211">
        <f>V49</f>
        <v>0</v>
      </c>
      <c r="AI49" s="3143" t="s">
        <v>236</v>
      </c>
      <c r="AJ49" s="3144"/>
      <c r="AM49" s="209">
        <v>1</v>
      </c>
      <c r="AN49" s="3177" t="s">
        <v>445</v>
      </c>
      <c r="AO49" s="3178"/>
      <c r="AP49" s="3178"/>
      <c r="AQ49" s="3178"/>
      <c r="AR49" s="3179"/>
      <c r="AS49" s="210" t="s">
        <v>1767</v>
      </c>
      <c r="AT49" s="211">
        <f>AH49</f>
        <v>0</v>
      </c>
      <c r="AU49" s="3143" t="s">
        <v>236</v>
      </c>
      <c r="AV49" s="3144"/>
      <c r="AY49" s="209">
        <v>1</v>
      </c>
      <c r="AZ49" s="3177" t="s">
        <v>445</v>
      </c>
      <c r="BA49" s="3178"/>
      <c r="BB49" s="3178"/>
      <c r="BC49" s="3178"/>
      <c r="BD49" s="3179"/>
      <c r="BE49" s="210" t="s">
        <v>1767</v>
      </c>
      <c r="BF49" s="211">
        <f>'1.2. SYST'!AH99</f>
        <v>0</v>
      </c>
      <c r="BG49" s="3143" t="s">
        <v>236</v>
      </c>
      <c r="BH49" s="3144"/>
      <c r="BK49" s="209">
        <v>1</v>
      </c>
      <c r="BL49" s="3177" t="s">
        <v>445</v>
      </c>
      <c r="BM49" s="3178"/>
      <c r="BN49" s="3178"/>
      <c r="BO49" s="3178"/>
      <c r="BP49" s="3179"/>
      <c r="BQ49" s="210" t="s">
        <v>1767</v>
      </c>
      <c r="BR49" s="211">
        <f>BF49</f>
        <v>0</v>
      </c>
      <c r="BS49" s="3143" t="s">
        <v>236</v>
      </c>
      <c r="BT49" s="3144"/>
      <c r="BW49" s="209">
        <v>1</v>
      </c>
      <c r="BX49" s="3177" t="s">
        <v>445</v>
      </c>
      <c r="BY49" s="3178"/>
      <c r="BZ49" s="3178"/>
      <c r="CA49" s="3178"/>
      <c r="CB49" s="3179"/>
      <c r="CC49" s="210" t="s">
        <v>1767</v>
      </c>
      <c r="CD49" s="211">
        <f>BR49</f>
        <v>0</v>
      </c>
      <c r="CE49" s="3143" t="s">
        <v>236</v>
      </c>
      <c r="CF49" s="3144"/>
      <c r="CI49" s="209">
        <v>1</v>
      </c>
      <c r="CJ49" s="3177" t="s">
        <v>445</v>
      </c>
      <c r="CK49" s="3178"/>
      <c r="CL49" s="3178"/>
      <c r="CM49" s="3178"/>
      <c r="CN49" s="3179"/>
      <c r="CO49" s="210" t="s">
        <v>1767</v>
      </c>
      <c r="CP49" s="930">
        <f>CD49</f>
        <v>0</v>
      </c>
      <c r="CQ49" s="3143" t="s">
        <v>236</v>
      </c>
      <c r="CR49" s="3144"/>
      <c r="CU49" s="209">
        <v>1</v>
      </c>
      <c r="CV49" s="3177" t="s">
        <v>445</v>
      </c>
      <c r="CW49" s="3178"/>
      <c r="CX49" s="3178"/>
      <c r="CY49" s="3178"/>
      <c r="CZ49" s="3179"/>
      <c r="DA49" s="210" t="s">
        <v>1767</v>
      </c>
      <c r="DB49" s="211">
        <f>CP49</f>
        <v>0</v>
      </c>
      <c r="DC49" s="3143" t="s">
        <v>236</v>
      </c>
      <c r="DD49" s="3144"/>
      <c r="DG49" s="209">
        <v>1</v>
      </c>
      <c r="DH49" s="3177" t="s">
        <v>445</v>
      </c>
      <c r="DI49" s="3178"/>
      <c r="DJ49" s="3178"/>
      <c r="DK49" s="3178"/>
      <c r="DL49" s="3179"/>
      <c r="DM49" s="210" t="s">
        <v>1767</v>
      </c>
      <c r="DN49" s="211">
        <f>DB49</f>
        <v>0</v>
      </c>
      <c r="DO49" s="3143" t="s">
        <v>236</v>
      </c>
      <c r="DP49" s="3144"/>
      <c r="DS49" s="209">
        <v>1</v>
      </c>
      <c r="DT49" s="3177" t="s">
        <v>445</v>
      </c>
      <c r="DU49" s="3178"/>
      <c r="DV49" s="3178"/>
      <c r="DW49" s="3178"/>
      <c r="DX49" s="3179"/>
      <c r="DY49" s="210" t="s">
        <v>1767</v>
      </c>
      <c r="DZ49" s="211">
        <f>DN49</f>
        <v>0</v>
      </c>
      <c r="EA49" s="3143" t="s">
        <v>236</v>
      </c>
      <c r="EB49" s="3144"/>
      <c r="EE49" s="209">
        <v>1</v>
      </c>
      <c r="EF49" s="3177" t="s">
        <v>445</v>
      </c>
      <c r="EG49" s="3178"/>
      <c r="EH49" s="3178"/>
      <c r="EI49" s="3178"/>
      <c r="EJ49" s="3179"/>
      <c r="EK49" s="210" t="s">
        <v>1767</v>
      </c>
      <c r="EL49" s="211">
        <f>DZ49</f>
        <v>0</v>
      </c>
      <c r="EM49" s="3143" t="s">
        <v>236</v>
      </c>
      <c r="EN49" s="3144"/>
      <c r="EQ49" s="209">
        <v>1</v>
      </c>
      <c r="ER49" s="3177" t="s">
        <v>445</v>
      </c>
      <c r="ES49" s="3178"/>
      <c r="ET49" s="3178"/>
      <c r="EU49" s="3178"/>
      <c r="EV49" s="3179"/>
      <c r="EW49" s="210" t="s">
        <v>1767</v>
      </c>
      <c r="EX49" s="211">
        <f>EL49</f>
        <v>0</v>
      </c>
      <c r="EY49" s="3143" t="s">
        <v>236</v>
      </c>
      <c r="EZ49" s="3144"/>
      <c r="FC49" s="209">
        <v>1</v>
      </c>
      <c r="FD49" s="3177" t="s">
        <v>445</v>
      </c>
      <c r="FE49" s="3178"/>
      <c r="FF49" s="3178"/>
      <c r="FG49" s="3178"/>
      <c r="FH49" s="3179"/>
      <c r="FI49" s="210" t="s">
        <v>1767</v>
      </c>
      <c r="FJ49" s="211">
        <f>EX49</f>
        <v>0</v>
      </c>
      <c r="FK49" s="3143" t="s">
        <v>236</v>
      </c>
      <c r="FL49" s="3144"/>
      <c r="FN49"/>
      <c r="FO49" s="209">
        <v>1</v>
      </c>
      <c r="FP49" s="3177" t="s">
        <v>445</v>
      </c>
      <c r="FQ49" s="3178"/>
      <c r="FR49" s="3178"/>
      <c r="FS49" s="3178"/>
      <c r="FT49" s="3179"/>
      <c r="FU49" s="210" t="s">
        <v>1767</v>
      </c>
      <c r="FV49" s="211">
        <f>FJ49</f>
        <v>0</v>
      </c>
      <c r="FW49" s="3143" t="s">
        <v>236</v>
      </c>
      <c r="FX49" s="3144"/>
      <c r="GA49" s="209">
        <v>1</v>
      </c>
      <c r="GB49" s="3177" t="s">
        <v>445</v>
      </c>
      <c r="GC49" s="3178"/>
      <c r="GD49" s="3178"/>
      <c r="GE49" s="3178"/>
      <c r="GF49" s="3179"/>
      <c r="GG49" s="210" t="s">
        <v>1767</v>
      </c>
      <c r="GH49" s="211">
        <f>FV49</f>
        <v>0</v>
      </c>
      <c r="GI49" s="3143" t="s">
        <v>236</v>
      </c>
      <c r="GJ49" s="3144"/>
      <c r="GM49" s="209">
        <v>1</v>
      </c>
      <c r="GN49" s="3177" t="s">
        <v>445</v>
      </c>
      <c r="GO49" s="3178"/>
      <c r="GP49" s="3178"/>
      <c r="GQ49" s="3178"/>
      <c r="GR49" s="3179"/>
      <c r="GS49" s="210" t="s">
        <v>1767</v>
      </c>
      <c r="GT49" s="211">
        <f>GH49</f>
        <v>0</v>
      </c>
      <c r="GU49" s="3143" t="s">
        <v>236</v>
      </c>
      <c r="GV49" s="3144"/>
    </row>
    <row r="50" spans="3:204" s="204" customFormat="1" ht="15" hidden="1" customHeight="1">
      <c r="C50" s="213">
        <v>2</v>
      </c>
      <c r="D50" s="3214" t="s">
        <v>446</v>
      </c>
      <c r="E50" s="3215"/>
      <c r="F50" s="3259"/>
      <c r="G50" s="3259"/>
      <c r="H50" s="3260"/>
      <c r="I50" s="214" t="s">
        <v>447</v>
      </c>
      <c r="J50" s="215">
        <f>'1.2. SYST'!G99</f>
        <v>0</v>
      </c>
      <c r="K50" s="3226" t="s">
        <v>275</v>
      </c>
      <c r="L50" s="3227"/>
      <c r="N50" s="208"/>
      <c r="O50" s="213">
        <v>2</v>
      </c>
      <c r="P50" s="3214" t="s">
        <v>446</v>
      </c>
      <c r="Q50" s="3215"/>
      <c r="R50" s="3259"/>
      <c r="S50" s="3259"/>
      <c r="T50" s="3260"/>
      <c r="U50" s="214" t="s">
        <v>447</v>
      </c>
      <c r="V50" s="215">
        <f>J50</f>
        <v>0</v>
      </c>
      <c r="W50" s="3226" t="s">
        <v>275</v>
      </c>
      <c r="X50" s="3227"/>
      <c r="AA50" s="213">
        <v>2</v>
      </c>
      <c r="AB50" s="3214" t="s">
        <v>446</v>
      </c>
      <c r="AC50" s="3215"/>
      <c r="AD50" s="3215"/>
      <c r="AE50" s="3215"/>
      <c r="AF50" s="3216"/>
      <c r="AG50" s="214" t="s">
        <v>447</v>
      </c>
      <c r="AH50" s="215">
        <f>V50</f>
        <v>0</v>
      </c>
      <c r="AI50" s="3148" t="s">
        <v>275</v>
      </c>
      <c r="AJ50" s="3149"/>
      <c r="AM50" s="213">
        <v>2</v>
      </c>
      <c r="AN50" s="3214" t="s">
        <v>446</v>
      </c>
      <c r="AO50" s="3215"/>
      <c r="AP50" s="3215"/>
      <c r="AQ50" s="3215"/>
      <c r="AR50" s="3216"/>
      <c r="AS50" s="214" t="s">
        <v>447</v>
      </c>
      <c r="AT50" s="215">
        <f>AH50</f>
        <v>0</v>
      </c>
      <c r="AU50" s="3148" t="s">
        <v>275</v>
      </c>
      <c r="AV50" s="3149"/>
      <c r="AY50" s="213">
        <v>2</v>
      </c>
      <c r="AZ50" s="3214" t="s">
        <v>446</v>
      </c>
      <c r="BA50" s="3215"/>
      <c r="BB50" s="3215"/>
      <c r="BC50" s="3215"/>
      <c r="BD50" s="3216"/>
      <c r="BE50" s="214" t="s">
        <v>447</v>
      </c>
      <c r="BF50" s="215">
        <f>'1.2. SYST'!AI99</f>
        <v>0</v>
      </c>
      <c r="BG50" s="3148" t="s">
        <v>275</v>
      </c>
      <c r="BH50" s="3149"/>
      <c r="BK50" s="213">
        <v>2</v>
      </c>
      <c r="BL50" s="3214" t="s">
        <v>446</v>
      </c>
      <c r="BM50" s="3215"/>
      <c r="BN50" s="3215"/>
      <c r="BO50" s="3215"/>
      <c r="BP50" s="3216"/>
      <c r="BQ50" s="214" t="s">
        <v>447</v>
      </c>
      <c r="BR50" s="215">
        <f>BF50</f>
        <v>0</v>
      </c>
      <c r="BS50" s="3148" t="s">
        <v>275</v>
      </c>
      <c r="BT50" s="3149"/>
      <c r="BW50" s="213">
        <v>2</v>
      </c>
      <c r="BX50" s="3214" t="s">
        <v>446</v>
      </c>
      <c r="BY50" s="3215"/>
      <c r="BZ50" s="3215"/>
      <c r="CA50" s="3215"/>
      <c r="CB50" s="3216"/>
      <c r="CC50" s="214" t="s">
        <v>447</v>
      </c>
      <c r="CD50" s="215">
        <f>BR50</f>
        <v>0</v>
      </c>
      <c r="CE50" s="3148" t="s">
        <v>275</v>
      </c>
      <c r="CF50" s="3149"/>
      <c r="CI50" s="213">
        <v>2</v>
      </c>
      <c r="CJ50" s="3214" t="s">
        <v>446</v>
      </c>
      <c r="CK50" s="3215"/>
      <c r="CL50" s="3215"/>
      <c r="CM50" s="3215"/>
      <c r="CN50" s="3216"/>
      <c r="CO50" s="214" t="s">
        <v>447</v>
      </c>
      <c r="CP50" s="513">
        <f>'1.2. SYST'!BD99</f>
        <v>0</v>
      </c>
      <c r="CQ50" s="3148" t="s">
        <v>275</v>
      </c>
      <c r="CR50" s="3149"/>
      <c r="CU50" s="213">
        <v>2</v>
      </c>
      <c r="CV50" s="3214" t="s">
        <v>446</v>
      </c>
      <c r="CW50" s="3215"/>
      <c r="CX50" s="3215"/>
      <c r="CY50" s="3215"/>
      <c r="CZ50" s="3216"/>
      <c r="DA50" s="214" t="s">
        <v>447</v>
      </c>
      <c r="DB50" s="215">
        <f>CP50</f>
        <v>0</v>
      </c>
      <c r="DC50" s="3148" t="s">
        <v>275</v>
      </c>
      <c r="DD50" s="3149"/>
      <c r="DG50" s="213">
        <v>2</v>
      </c>
      <c r="DH50" s="3214" t="s">
        <v>446</v>
      </c>
      <c r="DI50" s="3215"/>
      <c r="DJ50" s="3215"/>
      <c r="DK50" s="3215"/>
      <c r="DL50" s="3216"/>
      <c r="DM50" s="214" t="s">
        <v>447</v>
      </c>
      <c r="DN50" s="215">
        <f>DB50</f>
        <v>0</v>
      </c>
      <c r="DO50" s="3148" t="s">
        <v>275</v>
      </c>
      <c r="DP50" s="3149"/>
      <c r="DS50" s="213">
        <v>2</v>
      </c>
      <c r="DT50" s="3214" t="s">
        <v>446</v>
      </c>
      <c r="DU50" s="3215"/>
      <c r="DV50" s="3215"/>
      <c r="DW50" s="3215"/>
      <c r="DX50" s="3216"/>
      <c r="DY50" s="214" t="s">
        <v>447</v>
      </c>
      <c r="DZ50" s="215">
        <f>DN50</f>
        <v>0</v>
      </c>
      <c r="EA50" s="3148" t="s">
        <v>275</v>
      </c>
      <c r="EB50" s="3149"/>
      <c r="EE50" s="213">
        <v>2</v>
      </c>
      <c r="EF50" s="3214" t="s">
        <v>446</v>
      </c>
      <c r="EG50" s="3215"/>
      <c r="EH50" s="3215"/>
      <c r="EI50" s="3215"/>
      <c r="EJ50" s="3216"/>
      <c r="EK50" s="214" t="s">
        <v>447</v>
      </c>
      <c r="EL50" s="215">
        <f>DZ50</f>
        <v>0</v>
      </c>
      <c r="EM50" s="3148" t="s">
        <v>275</v>
      </c>
      <c r="EN50" s="3149"/>
      <c r="EQ50" s="213">
        <v>2</v>
      </c>
      <c r="ER50" s="3214" t="s">
        <v>446</v>
      </c>
      <c r="ES50" s="3215"/>
      <c r="ET50" s="3215"/>
      <c r="EU50" s="3215"/>
      <c r="EV50" s="3216"/>
      <c r="EW50" s="214" t="s">
        <v>447</v>
      </c>
      <c r="EX50" s="215">
        <f>EL50</f>
        <v>0</v>
      </c>
      <c r="EY50" s="3148" t="s">
        <v>275</v>
      </c>
      <c r="EZ50" s="3149"/>
      <c r="FC50" s="213">
        <v>2</v>
      </c>
      <c r="FD50" s="3214" t="s">
        <v>446</v>
      </c>
      <c r="FE50" s="3215"/>
      <c r="FF50" s="3215"/>
      <c r="FG50" s="3215"/>
      <c r="FH50" s="3216"/>
      <c r="FI50" s="214" t="s">
        <v>447</v>
      </c>
      <c r="FJ50" s="215">
        <f>EX50</f>
        <v>0</v>
      </c>
      <c r="FK50" s="3148" t="s">
        <v>275</v>
      </c>
      <c r="FL50" s="3149"/>
      <c r="FN50"/>
      <c r="FO50" s="213">
        <v>2</v>
      </c>
      <c r="FP50" s="3214" t="s">
        <v>446</v>
      </c>
      <c r="FQ50" s="3215"/>
      <c r="FR50" s="3215"/>
      <c r="FS50" s="3215"/>
      <c r="FT50" s="3216"/>
      <c r="FU50" s="214" t="s">
        <v>447</v>
      </c>
      <c r="FV50" s="215">
        <f>FJ50</f>
        <v>0</v>
      </c>
      <c r="FW50" s="3148" t="s">
        <v>275</v>
      </c>
      <c r="FX50" s="3149"/>
      <c r="GA50" s="213">
        <v>2</v>
      </c>
      <c r="GB50" s="3214" t="s">
        <v>446</v>
      </c>
      <c r="GC50" s="3215"/>
      <c r="GD50" s="3215"/>
      <c r="GE50" s="3215"/>
      <c r="GF50" s="3216"/>
      <c r="GG50" s="214" t="s">
        <v>447</v>
      </c>
      <c r="GH50" s="215">
        <f>FV50</f>
        <v>0</v>
      </c>
      <c r="GI50" s="3148" t="s">
        <v>275</v>
      </c>
      <c r="GJ50" s="3149"/>
      <c r="GM50" s="213">
        <v>2</v>
      </c>
      <c r="GN50" s="3214" t="s">
        <v>446</v>
      </c>
      <c r="GO50" s="3215"/>
      <c r="GP50" s="3215"/>
      <c r="GQ50" s="3215"/>
      <c r="GR50" s="3216"/>
      <c r="GS50" s="214" t="s">
        <v>447</v>
      </c>
      <c r="GT50" s="215">
        <f>GH50</f>
        <v>0</v>
      </c>
      <c r="GU50" s="3148" t="s">
        <v>275</v>
      </c>
      <c r="GV50" s="3149"/>
    </row>
    <row r="51" spans="3:204" s="204" customFormat="1" ht="15" hidden="1" customHeight="1">
      <c r="C51" s="213">
        <v>3</v>
      </c>
      <c r="D51" s="3240" t="s">
        <v>448</v>
      </c>
      <c r="E51" s="3240"/>
      <c r="F51" s="3241"/>
      <c r="G51" s="3241"/>
      <c r="H51" s="3241"/>
      <c r="I51" s="214" t="s">
        <v>1768</v>
      </c>
      <c r="J51" s="215">
        <f>'1.2. SYST'!G104</f>
        <v>0</v>
      </c>
      <c r="K51" s="3236" t="s">
        <v>262</v>
      </c>
      <c r="L51" s="3237"/>
      <c r="N51" s="208"/>
      <c r="O51" s="213">
        <v>3</v>
      </c>
      <c r="P51" s="3240" t="s">
        <v>448</v>
      </c>
      <c r="Q51" s="3240"/>
      <c r="R51" s="3241"/>
      <c r="S51" s="3241"/>
      <c r="T51" s="3241"/>
      <c r="U51" s="214" t="s">
        <v>1768</v>
      </c>
      <c r="V51" s="215">
        <f>J51</f>
        <v>0</v>
      </c>
      <c r="W51" s="3236" t="s">
        <v>262</v>
      </c>
      <c r="X51" s="3237"/>
      <c r="AA51" s="213">
        <v>3</v>
      </c>
      <c r="AB51" s="3214" t="s">
        <v>448</v>
      </c>
      <c r="AC51" s="3215"/>
      <c r="AD51" s="3215"/>
      <c r="AE51" s="3215"/>
      <c r="AF51" s="3216"/>
      <c r="AG51" s="214" t="s">
        <v>1768</v>
      </c>
      <c r="AH51" s="215">
        <f>V51</f>
        <v>0</v>
      </c>
      <c r="AI51" s="3212" t="s">
        <v>262</v>
      </c>
      <c r="AJ51" s="3213"/>
      <c r="AM51" s="213">
        <v>3</v>
      </c>
      <c r="AN51" s="3214" t="s">
        <v>448</v>
      </c>
      <c r="AO51" s="3215"/>
      <c r="AP51" s="3215"/>
      <c r="AQ51" s="3215"/>
      <c r="AR51" s="3216"/>
      <c r="AS51" s="214" t="s">
        <v>1768</v>
      </c>
      <c r="AT51" s="215">
        <f>AH51</f>
        <v>0</v>
      </c>
      <c r="AU51" s="3212" t="s">
        <v>262</v>
      </c>
      <c r="AV51" s="3213"/>
      <c r="AY51" s="213">
        <v>3</v>
      </c>
      <c r="AZ51" s="3214" t="s">
        <v>448</v>
      </c>
      <c r="BA51" s="3215"/>
      <c r="BB51" s="3215"/>
      <c r="BC51" s="3215"/>
      <c r="BD51" s="3216"/>
      <c r="BE51" s="214" t="s">
        <v>1768</v>
      </c>
      <c r="BF51" s="215">
        <f>'1.2. SYST'!AI104</f>
        <v>0</v>
      </c>
      <c r="BG51" s="3212" t="s">
        <v>262</v>
      </c>
      <c r="BH51" s="3213"/>
      <c r="BK51" s="213">
        <v>3</v>
      </c>
      <c r="BL51" s="3214" t="s">
        <v>448</v>
      </c>
      <c r="BM51" s="3215"/>
      <c r="BN51" s="3215"/>
      <c r="BO51" s="3215"/>
      <c r="BP51" s="3216"/>
      <c r="BQ51" s="214" t="s">
        <v>1768</v>
      </c>
      <c r="BR51" s="215">
        <f>BF51</f>
        <v>0</v>
      </c>
      <c r="BS51" s="3212" t="s">
        <v>262</v>
      </c>
      <c r="BT51" s="3213"/>
      <c r="BW51" s="213">
        <v>3</v>
      </c>
      <c r="BX51" s="3214" t="s">
        <v>448</v>
      </c>
      <c r="BY51" s="3215"/>
      <c r="BZ51" s="3215"/>
      <c r="CA51" s="3215"/>
      <c r="CB51" s="3216"/>
      <c r="CC51" s="214" t="s">
        <v>1768</v>
      </c>
      <c r="CD51" s="215">
        <f>BR51</f>
        <v>0</v>
      </c>
      <c r="CE51" s="3212" t="s">
        <v>262</v>
      </c>
      <c r="CF51" s="3213"/>
      <c r="CI51" s="213">
        <v>3</v>
      </c>
      <c r="CJ51" s="3214" t="s">
        <v>448</v>
      </c>
      <c r="CK51" s="3215"/>
      <c r="CL51" s="3215"/>
      <c r="CM51" s="3215"/>
      <c r="CN51" s="3216"/>
      <c r="CO51" s="214" t="s">
        <v>1768</v>
      </c>
      <c r="CP51" s="513">
        <f>'1.2. SYST'!BD104</f>
        <v>0</v>
      </c>
      <c r="CQ51" s="3212" t="s">
        <v>262</v>
      </c>
      <c r="CR51" s="3213"/>
      <c r="CU51" s="213">
        <v>3</v>
      </c>
      <c r="CV51" s="3214" t="s">
        <v>448</v>
      </c>
      <c r="CW51" s="3215"/>
      <c r="CX51" s="3215"/>
      <c r="CY51" s="3215"/>
      <c r="CZ51" s="3216"/>
      <c r="DA51" s="214" t="s">
        <v>1768</v>
      </c>
      <c r="DB51" s="215">
        <f>CP51</f>
        <v>0</v>
      </c>
      <c r="DC51" s="3212" t="s">
        <v>262</v>
      </c>
      <c r="DD51" s="3213"/>
      <c r="DG51" s="213">
        <v>3</v>
      </c>
      <c r="DH51" s="3214" t="s">
        <v>448</v>
      </c>
      <c r="DI51" s="3215"/>
      <c r="DJ51" s="3215"/>
      <c r="DK51" s="3215"/>
      <c r="DL51" s="3216"/>
      <c r="DM51" s="214" t="s">
        <v>1768</v>
      </c>
      <c r="DN51" s="215">
        <f>DB51</f>
        <v>0</v>
      </c>
      <c r="DO51" s="3212" t="s">
        <v>262</v>
      </c>
      <c r="DP51" s="3213"/>
      <c r="DS51" s="213">
        <v>3</v>
      </c>
      <c r="DT51" s="3214" t="s">
        <v>448</v>
      </c>
      <c r="DU51" s="3215"/>
      <c r="DV51" s="3215"/>
      <c r="DW51" s="3215"/>
      <c r="DX51" s="3216"/>
      <c r="DY51" s="214" t="s">
        <v>1768</v>
      </c>
      <c r="DZ51" s="215">
        <f>DN51</f>
        <v>0</v>
      </c>
      <c r="EA51" s="3212" t="s">
        <v>262</v>
      </c>
      <c r="EB51" s="3213"/>
      <c r="EE51" s="213">
        <v>3</v>
      </c>
      <c r="EF51" s="3214" t="s">
        <v>448</v>
      </c>
      <c r="EG51" s="3215"/>
      <c r="EH51" s="3215"/>
      <c r="EI51" s="3215"/>
      <c r="EJ51" s="3216"/>
      <c r="EK51" s="214" t="s">
        <v>1768</v>
      </c>
      <c r="EL51" s="215">
        <f>DZ51</f>
        <v>0</v>
      </c>
      <c r="EM51" s="3212" t="s">
        <v>262</v>
      </c>
      <c r="EN51" s="3213"/>
      <c r="EQ51" s="213">
        <v>3</v>
      </c>
      <c r="ER51" s="3214" t="s">
        <v>448</v>
      </c>
      <c r="ES51" s="3215"/>
      <c r="ET51" s="3215"/>
      <c r="EU51" s="3215"/>
      <c r="EV51" s="3216"/>
      <c r="EW51" s="214" t="s">
        <v>1768</v>
      </c>
      <c r="EX51" s="215">
        <f>EL51</f>
        <v>0</v>
      </c>
      <c r="EY51" s="3212" t="s">
        <v>262</v>
      </c>
      <c r="EZ51" s="3213"/>
      <c r="FC51" s="213">
        <v>3</v>
      </c>
      <c r="FD51" s="3214" t="s">
        <v>448</v>
      </c>
      <c r="FE51" s="3215"/>
      <c r="FF51" s="3215"/>
      <c r="FG51" s="3215"/>
      <c r="FH51" s="3216"/>
      <c r="FI51" s="214" t="s">
        <v>1768</v>
      </c>
      <c r="FJ51" s="215">
        <f>EX51</f>
        <v>0</v>
      </c>
      <c r="FK51" s="3212" t="s">
        <v>262</v>
      </c>
      <c r="FL51" s="3213"/>
      <c r="FN51"/>
      <c r="FO51" s="213">
        <v>3</v>
      </c>
      <c r="FP51" s="3214" t="s">
        <v>448</v>
      </c>
      <c r="FQ51" s="3215"/>
      <c r="FR51" s="3215"/>
      <c r="FS51" s="3215"/>
      <c r="FT51" s="3216"/>
      <c r="FU51" s="214" t="s">
        <v>1768</v>
      </c>
      <c r="FV51" s="215">
        <f>FJ51</f>
        <v>0</v>
      </c>
      <c r="FW51" s="3212" t="s">
        <v>262</v>
      </c>
      <c r="FX51" s="3213"/>
      <c r="GA51" s="213">
        <v>3</v>
      </c>
      <c r="GB51" s="3214" t="s">
        <v>448</v>
      </c>
      <c r="GC51" s="3215"/>
      <c r="GD51" s="3215"/>
      <c r="GE51" s="3215"/>
      <c r="GF51" s="3216"/>
      <c r="GG51" s="214" t="s">
        <v>1768</v>
      </c>
      <c r="GH51" s="215">
        <f>FV51</f>
        <v>0</v>
      </c>
      <c r="GI51" s="3212" t="s">
        <v>262</v>
      </c>
      <c r="GJ51" s="3213"/>
      <c r="GM51" s="213">
        <v>3</v>
      </c>
      <c r="GN51" s="3214" t="s">
        <v>448</v>
      </c>
      <c r="GO51" s="3215"/>
      <c r="GP51" s="3215"/>
      <c r="GQ51" s="3215"/>
      <c r="GR51" s="3216"/>
      <c r="GS51" s="214" t="s">
        <v>1768</v>
      </c>
      <c r="GT51" s="215">
        <f>GH51</f>
        <v>0</v>
      </c>
      <c r="GU51" s="3212" t="s">
        <v>262</v>
      </c>
      <c r="GV51" s="3213"/>
    </row>
    <row r="52" spans="3:204" s="204" customFormat="1" ht="15" hidden="1" customHeight="1">
      <c r="C52" s="213">
        <v>4</v>
      </c>
      <c r="D52" s="3214" t="s">
        <v>449</v>
      </c>
      <c r="E52" s="3215"/>
      <c r="F52" s="3259"/>
      <c r="G52" s="3259"/>
      <c r="H52" s="3260"/>
      <c r="I52" s="214" t="s">
        <v>450</v>
      </c>
      <c r="J52" s="215">
        <f>IFERROR(J50/J51,0)</f>
        <v>0</v>
      </c>
      <c r="K52" s="3226" t="s">
        <v>275</v>
      </c>
      <c r="L52" s="3227"/>
      <c r="N52" s="208"/>
      <c r="O52" s="213">
        <v>4</v>
      </c>
      <c r="P52" s="3214" t="s">
        <v>449</v>
      </c>
      <c r="Q52" s="3215"/>
      <c r="R52" s="3259"/>
      <c r="S52" s="3259"/>
      <c r="T52" s="3260"/>
      <c r="U52" s="214" t="s">
        <v>450</v>
      </c>
      <c r="V52" s="215">
        <f>J52</f>
        <v>0</v>
      </c>
      <c r="W52" s="3226" t="s">
        <v>275</v>
      </c>
      <c r="X52" s="3227"/>
      <c r="AA52" s="213">
        <v>4</v>
      </c>
      <c r="AB52" s="3214" t="s">
        <v>449</v>
      </c>
      <c r="AC52" s="3215"/>
      <c r="AD52" s="3215"/>
      <c r="AE52" s="3215"/>
      <c r="AF52" s="3216"/>
      <c r="AG52" s="214" t="s">
        <v>450</v>
      </c>
      <c r="AH52" s="215">
        <f>V52</f>
        <v>0</v>
      </c>
      <c r="AI52" s="3148" t="s">
        <v>275</v>
      </c>
      <c r="AJ52" s="3149"/>
      <c r="AM52" s="213">
        <v>4</v>
      </c>
      <c r="AN52" s="3214" t="s">
        <v>449</v>
      </c>
      <c r="AO52" s="3215"/>
      <c r="AP52" s="3215"/>
      <c r="AQ52" s="3215"/>
      <c r="AR52" s="3216"/>
      <c r="AS52" s="214" t="s">
        <v>450</v>
      </c>
      <c r="AT52" s="215">
        <f>AH52</f>
        <v>0</v>
      </c>
      <c r="AU52" s="3148" t="s">
        <v>275</v>
      </c>
      <c r="AV52" s="3149"/>
      <c r="AY52" s="213">
        <v>4</v>
      </c>
      <c r="AZ52" s="3214" t="s">
        <v>449</v>
      </c>
      <c r="BA52" s="3215"/>
      <c r="BB52" s="3215"/>
      <c r="BC52" s="3215"/>
      <c r="BD52" s="3216"/>
      <c r="BE52" s="214" t="s">
        <v>450</v>
      </c>
      <c r="BF52" s="215">
        <f>'1.2. SYST'!AI105</f>
        <v>0</v>
      </c>
      <c r="BG52" s="3148" t="s">
        <v>275</v>
      </c>
      <c r="BH52" s="3149"/>
      <c r="BK52" s="213">
        <v>4</v>
      </c>
      <c r="BL52" s="3214" t="s">
        <v>449</v>
      </c>
      <c r="BM52" s="3215"/>
      <c r="BN52" s="3215"/>
      <c r="BO52" s="3215"/>
      <c r="BP52" s="3216"/>
      <c r="BQ52" s="214" t="s">
        <v>450</v>
      </c>
      <c r="BR52" s="215">
        <f>BF52</f>
        <v>0</v>
      </c>
      <c r="BS52" s="3148" t="s">
        <v>275</v>
      </c>
      <c r="BT52" s="3149"/>
      <c r="BW52" s="213">
        <v>4</v>
      </c>
      <c r="BX52" s="3214" t="s">
        <v>449</v>
      </c>
      <c r="BY52" s="3215"/>
      <c r="BZ52" s="3215"/>
      <c r="CA52" s="3215"/>
      <c r="CB52" s="3216"/>
      <c r="CC52" s="214" t="s">
        <v>450</v>
      </c>
      <c r="CD52" s="215">
        <f>BR52</f>
        <v>0</v>
      </c>
      <c r="CE52" s="3148" t="s">
        <v>275</v>
      </c>
      <c r="CF52" s="3149"/>
      <c r="CI52" s="213">
        <v>4</v>
      </c>
      <c r="CJ52" s="3214" t="s">
        <v>449</v>
      </c>
      <c r="CK52" s="3215"/>
      <c r="CL52" s="3215"/>
      <c r="CM52" s="3215"/>
      <c r="CN52" s="3216"/>
      <c r="CO52" s="214" t="s">
        <v>450</v>
      </c>
      <c r="CP52" s="513">
        <f>'1.2. SYST'!BD105</f>
        <v>0</v>
      </c>
      <c r="CQ52" s="3148" t="s">
        <v>275</v>
      </c>
      <c r="CR52" s="3149"/>
      <c r="CU52" s="213">
        <v>4</v>
      </c>
      <c r="CV52" s="3214" t="s">
        <v>449</v>
      </c>
      <c r="CW52" s="3215"/>
      <c r="CX52" s="3215"/>
      <c r="CY52" s="3215"/>
      <c r="CZ52" s="3216"/>
      <c r="DA52" s="214" t="s">
        <v>450</v>
      </c>
      <c r="DB52" s="215">
        <f>CP52</f>
        <v>0</v>
      </c>
      <c r="DC52" s="3148" t="s">
        <v>275</v>
      </c>
      <c r="DD52" s="3149"/>
      <c r="DG52" s="213">
        <v>4</v>
      </c>
      <c r="DH52" s="3214" t="s">
        <v>449</v>
      </c>
      <c r="DI52" s="3215"/>
      <c r="DJ52" s="3215"/>
      <c r="DK52" s="3215"/>
      <c r="DL52" s="3216"/>
      <c r="DM52" s="214" t="s">
        <v>450</v>
      </c>
      <c r="DN52" s="215">
        <f>DB52</f>
        <v>0</v>
      </c>
      <c r="DO52" s="3148" t="s">
        <v>275</v>
      </c>
      <c r="DP52" s="3149"/>
      <c r="DS52" s="213">
        <v>4</v>
      </c>
      <c r="DT52" s="3214" t="s">
        <v>449</v>
      </c>
      <c r="DU52" s="3215"/>
      <c r="DV52" s="3215"/>
      <c r="DW52" s="3215"/>
      <c r="DX52" s="3216"/>
      <c r="DY52" s="214" t="s">
        <v>450</v>
      </c>
      <c r="DZ52" s="215">
        <f>DN52</f>
        <v>0</v>
      </c>
      <c r="EA52" s="3148" t="s">
        <v>275</v>
      </c>
      <c r="EB52" s="3149"/>
      <c r="EE52" s="213">
        <v>4</v>
      </c>
      <c r="EF52" s="3214" t="s">
        <v>449</v>
      </c>
      <c r="EG52" s="3215"/>
      <c r="EH52" s="3215"/>
      <c r="EI52" s="3215"/>
      <c r="EJ52" s="3216"/>
      <c r="EK52" s="214" t="s">
        <v>450</v>
      </c>
      <c r="EL52" s="215">
        <f>DZ52</f>
        <v>0</v>
      </c>
      <c r="EM52" s="3148" t="s">
        <v>275</v>
      </c>
      <c r="EN52" s="3149"/>
      <c r="EQ52" s="213">
        <v>4</v>
      </c>
      <c r="ER52" s="3214" t="s">
        <v>449</v>
      </c>
      <c r="ES52" s="3215"/>
      <c r="ET52" s="3215"/>
      <c r="EU52" s="3215"/>
      <c r="EV52" s="3216"/>
      <c r="EW52" s="214" t="s">
        <v>450</v>
      </c>
      <c r="EX52" s="215">
        <f>EL52</f>
        <v>0</v>
      </c>
      <c r="EY52" s="3148" t="s">
        <v>275</v>
      </c>
      <c r="EZ52" s="3149"/>
      <c r="FC52" s="213">
        <v>4</v>
      </c>
      <c r="FD52" s="3214" t="s">
        <v>449</v>
      </c>
      <c r="FE52" s="3215"/>
      <c r="FF52" s="3215"/>
      <c r="FG52" s="3215"/>
      <c r="FH52" s="3216"/>
      <c r="FI52" s="214" t="s">
        <v>450</v>
      </c>
      <c r="FJ52" s="215">
        <f>EX52</f>
        <v>0</v>
      </c>
      <c r="FK52" s="3148" t="s">
        <v>275</v>
      </c>
      <c r="FL52" s="3149"/>
      <c r="FN52"/>
      <c r="FO52" s="213">
        <v>4</v>
      </c>
      <c r="FP52" s="3214" t="s">
        <v>449</v>
      </c>
      <c r="FQ52" s="3215"/>
      <c r="FR52" s="3215"/>
      <c r="FS52" s="3215"/>
      <c r="FT52" s="3216"/>
      <c r="FU52" s="214" t="s">
        <v>450</v>
      </c>
      <c r="FV52" s="215">
        <f>FJ52</f>
        <v>0</v>
      </c>
      <c r="FW52" s="3148" t="s">
        <v>275</v>
      </c>
      <c r="FX52" s="3149"/>
      <c r="GA52" s="213">
        <v>4</v>
      </c>
      <c r="GB52" s="3214" t="s">
        <v>449</v>
      </c>
      <c r="GC52" s="3215"/>
      <c r="GD52" s="3215"/>
      <c r="GE52" s="3215"/>
      <c r="GF52" s="3216"/>
      <c r="GG52" s="214" t="s">
        <v>450</v>
      </c>
      <c r="GH52" s="215">
        <f>FV52</f>
        <v>0</v>
      </c>
      <c r="GI52" s="3148" t="s">
        <v>275</v>
      </c>
      <c r="GJ52" s="3149"/>
      <c r="GM52" s="213">
        <v>4</v>
      </c>
      <c r="GN52" s="3214" t="s">
        <v>449</v>
      </c>
      <c r="GO52" s="3215"/>
      <c r="GP52" s="3215"/>
      <c r="GQ52" s="3215"/>
      <c r="GR52" s="3216"/>
      <c r="GS52" s="214" t="s">
        <v>450</v>
      </c>
      <c r="GT52" s="215">
        <f>GH52</f>
        <v>0</v>
      </c>
      <c r="GU52" s="3148" t="s">
        <v>275</v>
      </c>
      <c r="GV52" s="3149"/>
    </row>
    <row r="53" spans="3:204" s="204" customFormat="1" ht="15" hidden="1" customHeight="1" thickBot="1">
      <c r="C53" s="220">
        <v>5</v>
      </c>
      <c r="D53" s="3238" t="s">
        <v>451</v>
      </c>
      <c r="E53" s="3238"/>
      <c r="F53" s="3238"/>
      <c r="G53" s="3238"/>
      <c r="H53" s="3238"/>
      <c r="I53" s="222" t="s">
        <v>1769</v>
      </c>
      <c r="J53" s="221">
        <f>'1.2. SYST'!G106</f>
        <v>0</v>
      </c>
      <c r="K53" s="3231" t="s">
        <v>275</v>
      </c>
      <c r="L53" s="3232"/>
      <c r="N53" s="208"/>
      <c r="O53" s="220">
        <v>5</v>
      </c>
      <c r="P53" s="3238" t="s">
        <v>451</v>
      </c>
      <c r="Q53" s="3238"/>
      <c r="R53" s="3238"/>
      <c r="S53" s="3238"/>
      <c r="T53" s="3238"/>
      <c r="U53" s="222" t="s">
        <v>1769</v>
      </c>
      <c r="V53" s="221">
        <f>J53</f>
        <v>0</v>
      </c>
      <c r="W53" s="3231" t="s">
        <v>275</v>
      </c>
      <c r="X53" s="3232"/>
      <c r="AA53" s="220">
        <v>5</v>
      </c>
      <c r="AB53" s="3217" t="s">
        <v>451</v>
      </c>
      <c r="AC53" s="3218"/>
      <c r="AD53" s="3218"/>
      <c r="AE53" s="3218"/>
      <c r="AF53" s="3219"/>
      <c r="AG53" s="222" t="s">
        <v>1769</v>
      </c>
      <c r="AH53" s="221">
        <f>V53</f>
        <v>0</v>
      </c>
      <c r="AI53" s="3153" t="s">
        <v>275</v>
      </c>
      <c r="AJ53" s="3154"/>
      <c r="AM53" s="220">
        <v>5</v>
      </c>
      <c r="AN53" s="3217" t="s">
        <v>451</v>
      </c>
      <c r="AO53" s="3218"/>
      <c r="AP53" s="3218"/>
      <c r="AQ53" s="3218"/>
      <c r="AR53" s="3219"/>
      <c r="AS53" s="222" t="s">
        <v>1769</v>
      </c>
      <c r="AT53" s="221">
        <f>AH53</f>
        <v>0</v>
      </c>
      <c r="AU53" s="3153" t="s">
        <v>275</v>
      </c>
      <c r="AV53" s="3154"/>
      <c r="AY53" s="220">
        <v>5</v>
      </c>
      <c r="AZ53" s="3217" t="s">
        <v>451</v>
      </c>
      <c r="BA53" s="3218"/>
      <c r="BB53" s="3218"/>
      <c r="BC53" s="3218"/>
      <c r="BD53" s="3219"/>
      <c r="BE53" s="222" t="s">
        <v>1769</v>
      </c>
      <c r="BF53" s="221">
        <v>0</v>
      </c>
      <c r="BG53" s="3153" t="s">
        <v>275</v>
      </c>
      <c r="BH53" s="3154"/>
      <c r="BK53" s="220">
        <v>5</v>
      </c>
      <c r="BL53" s="3217" t="s">
        <v>451</v>
      </c>
      <c r="BM53" s="3218"/>
      <c r="BN53" s="3218"/>
      <c r="BO53" s="3218"/>
      <c r="BP53" s="3219"/>
      <c r="BQ53" s="222" t="s">
        <v>1769</v>
      </c>
      <c r="BR53" s="221">
        <v>0</v>
      </c>
      <c r="BS53" s="3153" t="s">
        <v>275</v>
      </c>
      <c r="BT53" s="3154"/>
      <c r="BW53" s="220">
        <v>5</v>
      </c>
      <c r="BX53" s="3217" t="s">
        <v>451</v>
      </c>
      <c r="BY53" s="3218"/>
      <c r="BZ53" s="3218"/>
      <c r="CA53" s="3218"/>
      <c r="CB53" s="3219"/>
      <c r="CC53" s="222" t="s">
        <v>1769</v>
      </c>
      <c r="CD53" s="221">
        <v>0</v>
      </c>
      <c r="CE53" s="3153" t="s">
        <v>275</v>
      </c>
      <c r="CF53" s="3154"/>
      <c r="CI53" s="220">
        <v>5</v>
      </c>
      <c r="CJ53" s="3217" t="s">
        <v>451</v>
      </c>
      <c r="CK53" s="3218"/>
      <c r="CL53" s="3218"/>
      <c r="CM53" s="3218"/>
      <c r="CN53" s="3219"/>
      <c r="CO53" s="222" t="s">
        <v>1769</v>
      </c>
      <c r="CP53" s="932">
        <v>0</v>
      </c>
      <c r="CQ53" s="3153" t="s">
        <v>275</v>
      </c>
      <c r="CR53" s="3154"/>
      <c r="CU53" s="220">
        <v>5</v>
      </c>
      <c r="CV53" s="3217" t="s">
        <v>451</v>
      </c>
      <c r="CW53" s="3218"/>
      <c r="CX53" s="3218"/>
      <c r="CY53" s="3218"/>
      <c r="CZ53" s="3219"/>
      <c r="DA53" s="222" t="s">
        <v>1769</v>
      </c>
      <c r="DB53" s="221">
        <f>CP53</f>
        <v>0</v>
      </c>
      <c r="DC53" s="3153" t="s">
        <v>275</v>
      </c>
      <c r="DD53" s="3154"/>
      <c r="DG53" s="220">
        <v>5</v>
      </c>
      <c r="DH53" s="3217" t="s">
        <v>451</v>
      </c>
      <c r="DI53" s="3218"/>
      <c r="DJ53" s="3218"/>
      <c r="DK53" s="3218"/>
      <c r="DL53" s="3219"/>
      <c r="DM53" s="222" t="s">
        <v>1769</v>
      </c>
      <c r="DN53" s="221">
        <f>DB53</f>
        <v>0</v>
      </c>
      <c r="DO53" s="3153" t="s">
        <v>275</v>
      </c>
      <c r="DP53" s="3154"/>
      <c r="DS53" s="220">
        <v>5</v>
      </c>
      <c r="DT53" s="3217" t="s">
        <v>451</v>
      </c>
      <c r="DU53" s="3218"/>
      <c r="DV53" s="3218"/>
      <c r="DW53" s="3218"/>
      <c r="DX53" s="3219"/>
      <c r="DY53" s="222" t="s">
        <v>1769</v>
      </c>
      <c r="DZ53" s="221">
        <f>DN53</f>
        <v>0</v>
      </c>
      <c r="EA53" s="3153" t="s">
        <v>275</v>
      </c>
      <c r="EB53" s="3154"/>
      <c r="EE53" s="220">
        <v>5</v>
      </c>
      <c r="EF53" s="3217" t="s">
        <v>451</v>
      </c>
      <c r="EG53" s="3218"/>
      <c r="EH53" s="3218"/>
      <c r="EI53" s="3218"/>
      <c r="EJ53" s="3219"/>
      <c r="EK53" s="222" t="s">
        <v>1769</v>
      </c>
      <c r="EL53" s="221">
        <f>DZ53</f>
        <v>0</v>
      </c>
      <c r="EM53" s="3153" t="s">
        <v>275</v>
      </c>
      <c r="EN53" s="3154"/>
      <c r="EQ53" s="220">
        <v>5</v>
      </c>
      <c r="ER53" s="3217" t="s">
        <v>451</v>
      </c>
      <c r="ES53" s="3218"/>
      <c r="ET53" s="3218"/>
      <c r="EU53" s="3218"/>
      <c r="EV53" s="3219"/>
      <c r="EW53" s="222" t="s">
        <v>1769</v>
      </c>
      <c r="EX53" s="221">
        <f>EL53</f>
        <v>0</v>
      </c>
      <c r="EY53" s="3153" t="s">
        <v>275</v>
      </c>
      <c r="EZ53" s="3154"/>
      <c r="FC53" s="220">
        <v>5</v>
      </c>
      <c r="FD53" s="3217" t="s">
        <v>451</v>
      </c>
      <c r="FE53" s="3218"/>
      <c r="FF53" s="3218"/>
      <c r="FG53" s="3218"/>
      <c r="FH53" s="3219"/>
      <c r="FI53" s="222" t="s">
        <v>1769</v>
      </c>
      <c r="FJ53" s="221">
        <f>EX53</f>
        <v>0</v>
      </c>
      <c r="FK53" s="3153" t="s">
        <v>275</v>
      </c>
      <c r="FL53" s="3154"/>
      <c r="FN53"/>
      <c r="FO53" s="220">
        <v>5</v>
      </c>
      <c r="FP53" s="3217" t="s">
        <v>451</v>
      </c>
      <c r="FQ53" s="3218"/>
      <c r="FR53" s="3218"/>
      <c r="FS53" s="3218"/>
      <c r="FT53" s="3219"/>
      <c r="FU53" s="222" t="s">
        <v>1769</v>
      </c>
      <c r="FV53" s="221">
        <f>FJ53</f>
        <v>0</v>
      </c>
      <c r="FW53" s="3153" t="s">
        <v>275</v>
      </c>
      <c r="FX53" s="3154"/>
      <c r="GA53" s="220">
        <v>5</v>
      </c>
      <c r="GB53" s="3217" t="s">
        <v>451</v>
      </c>
      <c r="GC53" s="3218"/>
      <c r="GD53" s="3218"/>
      <c r="GE53" s="3218"/>
      <c r="GF53" s="3219"/>
      <c r="GG53" s="222" t="s">
        <v>1769</v>
      </c>
      <c r="GH53" s="221">
        <f>FV53</f>
        <v>0</v>
      </c>
      <c r="GI53" s="3153" t="s">
        <v>275</v>
      </c>
      <c r="GJ53" s="3154"/>
      <c r="GM53" s="220">
        <v>5</v>
      </c>
      <c r="GN53" s="3217" t="s">
        <v>451</v>
      </c>
      <c r="GO53" s="3218"/>
      <c r="GP53" s="3218"/>
      <c r="GQ53" s="3218"/>
      <c r="GR53" s="3219"/>
      <c r="GS53" s="222" t="s">
        <v>1769</v>
      </c>
      <c r="GT53" s="221">
        <f>GH53</f>
        <v>0</v>
      </c>
      <c r="GU53" s="3153" t="s">
        <v>275</v>
      </c>
      <c r="GV53" s="3154"/>
    </row>
    <row r="54" spans="3:204" s="204" customFormat="1" ht="15" hidden="1" customHeight="1" thickBot="1">
      <c r="C54" s="241"/>
      <c r="D54" s="226"/>
      <c r="E54" s="226"/>
      <c r="F54" s="226"/>
      <c r="G54" s="226"/>
      <c r="H54" s="226"/>
      <c r="J54" s="227"/>
      <c r="N54" s="208"/>
      <c r="O54" s="241"/>
      <c r="P54" s="226"/>
      <c r="Q54" s="226"/>
      <c r="R54" s="226"/>
      <c r="S54" s="226"/>
      <c r="T54" s="226"/>
      <c r="V54" s="227"/>
      <c r="AA54" s="241"/>
      <c r="AB54" s="226"/>
      <c r="AC54" s="226"/>
      <c r="AD54" s="226"/>
      <c r="AE54" s="226"/>
      <c r="AF54" s="226"/>
      <c r="AH54" s="227"/>
      <c r="AM54" s="241"/>
      <c r="AN54" s="226"/>
      <c r="AO54" s="226"/>
      <c r="AP54" s="226"/>
      <c r="AQ54" s="226"/>
      <c r="AR54" s="226"/>
      <c r="AT54" s="227"/>
      <c r="AY54" s="241"/>
      <c r="AZ54" s="226"/>
      <c r="BA54" s="226"/>
      <c r="BB54" s="226"/>
      <c r="BC54" s="226"/>
      <c r="BD54" s="226"/>
      <c r="BF54" s="227"/>
      <c r="BK54" s="241"/>
      <c r="BL54" s="226"/>
      <c r="BM54" s="226"/>
      <c r="BN54" s="226"/>
      <c r="BO54" s="226"/>
      <c r="BP54" s="226"/>
      <c r="BR54" s="227"/>
      <c r="BW54" s="241"/>
      <c r="BX54" s="226"/>
      <c r="BY54" s="226"/>
      <c r="BZ54" s="226"/>
      <c r="CA54" s="226"/>
      <c r="CB54" s="226"/>
      <c r="CD54" s="227"/>
      <c r="CI54" s="241"/>
      <c r="CJ54" s="226"/>
      <c r="CK54" s="226"/>
      <c r="CL54" s="226"/>
      <c r="CM54" s="226"/>
      <c r="CN54" s="226"/>
      <c r="CP54" s="227"/>
      <c r="CU54" s="241"/>
      <c r="CV54" s="226"/>
      <c r="CW54" s="226"/>
      <c r="CX54" s="226"/>
      <c r="CY54" s="226"/>
      <c r="CZ54" s="226"/>
      <c r="DB54" s="227"/>
      <c r="DG54" s="241"/>
      <c r="DH54" s="226"/>
      <c r="DI54" s="226"/>
      <c r="DJ54" s="226"/>
      <c r="DK54" s="226"/>
      <c r="DL54" s="226"/>
      <c r="DN54" s="227"/>
      <c r="DS54" s="241"/>
      <c r="DT54" s="226"/>
      <c r="DU54" s="226"/>
      <c r="DV54" s="226"/>
      <c r="DW54" s="226"/>
      <c r="DX54" s="226"/>
      <c r="DZ54" s="227"/>
      <c r="EE54" s="241"/>
      <c r="EF54" s="226"/>
      <c r="EG54" s="226"/>
      <c r="EH54" s="226"/>
      <c r="EI54" s="226"/>
      <c r="EJ54" s="226"/>
      <c r="EL54" s="227"/>
      <c r="EQ54" s="241"/>
      <c r="ER54" s="226"/>
      <c r="ES54" s="226"/>
      <c r="ET54" s="226"/>
      <c r="EU54" s="226"/>
      <c r="EV54" s="226"/>
      <c r="EX54" s="227"/>
      <c r="FC54" s="241"/>
      <c r="FD54" s="226"/>
      <c r="FE54" s="226"/>
      <c r="FF54" s="226"/>
      <c r="FG54" s="226"/>
      <c r="FH54" s="226"/>
      <c r="FJ54" s="227"/>
      <c r="FN54"/>
      <c r="FO54" s="241"/>
      <c r="FP54" s="226"/>
      <c r="FQ54" s="226"/>
      <c r="FR54" s="226"/>
      <c r="FS54" s="226"/>
      <c r="FT54" s="226"/>
      <c r="FV54" s="227"/>
      <c r="GA54" s="241"/>
      <c r="GB54" s="226"/>
      <c r="GC54" s="226"/>
      <c r="GD54" s="226"/>
      <c r="GE54" s="226"/>
      <c r="GF54" s="226"/>
      <c r="GH54" s="227"/>
      <c r="GM54" s="241"/>
      <c r="GN54" s="226"/>
      <c r="GO54" s="226"/>
      <c r="GP54" s="226"/>
      <c r="GQ54" s="226"/>
      <c r="GR54" s="226"/>
      <c r="GT54" s="227"/>
    </row>
    <row r="55" spans="3:204" s="204" customFormat="1" ht="15" hidden="1" customHeight="1" thickBot="1">
      <c r="C55" s="71" t="s">
        <v>91</v>
      </c>
      <c r="D55" s="3233" t="s">
        <v>452</v>
      </c>
      <c r="E55" s="3233"/>
      <c r="F55" s="3233"/>
      <c r="G55" s="3233"/>
      <c r="H55" s="3233"/>
      <c r="I55" s="3233"/>
      <c r="J55" s="3233"/>
      <c r="K55" s="3233"/>
      <c r="L55" s="3234"/>
      <c r="N55" s="208"/>
      <c r="O55" s="71" t="s">
        <v>91</v>
      </c>
      <c r="P55" s="3233" t="s">
        <v>452</v>
      </c>
      <c r="Q55" s="3233"/>
      <c r="R55" s="3233"/>
      <c r="S55" s="3233"/>
      <c r="T55" s="3233"/>
      <c r="U55" s="3233"/>
      <c r="V55" s="3233"/>
      <c r="W55" s="3233"/>
      <c r="X55" s="3234"/>
      <c r="AA55" s="71" t="s">
        <v>91</v>
      </c>
      <c r="AB55" s="3159" t="s">
        <v>452</v>
      </c>
      <c r="AC55" s="3160"/>
      <c r="AD55" s="3160"/>
      <c r="AE55" s="3160"/>
      <c r="AF55" s="3160"/>
      <c r="AG55" s="3160"/>
      <c r="AH55" s="3160"/>
      <c r="AI55" s="3160"/>
      <c r="AJ55" s="3161"/>
      <c r="AM55" s="71" t="s">
        <v>91</v>
      </c>
      <c r="AN55" s="3159" t="s">
        <v>452</v>
      </c>
      <c r="AO55" s="3160"/>
      <c r="AP55" s="3160"/>
      <c r="AQ55" s="3160"/>
      <c r="AR55" s="3160"/>
      <c r="AS55" s="3160"/>
      <c r="AT55" s="3160"/>
      <c r="AU55" s="3160"/>
      <c r="AV55" s="3161"/>
      <c r="AY55" s="71" t="s">
        <v>91</v>
      </c>
      <c r="AZ55" s="3159" t="s">
        <v>452</v>
      </c>
      <c r="BA55" s="3160"/>
      <c r="BB55" s="3160"/>
      <c r="BC55" s="3160"/>
      <c r="BD55" s="3160"/>
      <c r="BE55" s="3160"/>
      <c r="BF55" s="3160"/>
      <c r="BG55" s="3160"/>
      <c r="BH55" s="3161"/>
      <c r="BK55" s="71" t="s">
        <v>91</v>
      </c>
      <c r="BL55" s="3159" t="s">
        <v>452</v>
      </c>
      <c r="BM55" s="3160"/>
      <c r="BN55" s="3160"/>
      <c r="BO55" s="3160"/>
      <c r="BP55" s="3160"/>
      <c r="BQ55" s="3160"/>
      <c r="BR55" s="3160"/>
      <c r="BS55" s="3160"/>
      <c r="BT55" s="3161"/>
      <c r="BW55" s="71" t="s">
        <v>91</v>
      </c>
      <c r="BX55" s="3159" t="s">
        <v>452</v>
      </c>
      <c r="BY55" s="3160"/>
      <c r="BZ55" s="3160"/>
      <c r="CA55" s="3160"/>
      <c r="CB55" s="3160"/>
      <c r="CC55" s="3160"/>
      <c r="CD55" s="3160"/>
      <c r="CE55" s="3160"/>
      <c r="CF55" s="3161"/>
      <c r="CI55" s="71" t="s">
        <v>91</v>
      </c>
      <c r="CJ55" s="3159" t="s">
        <v>452</v>
      </c>
      <c r="CK55" s="3160"/>
      <c r="CL55" s="3160"/>
      <c r="CM55" s="3160"/>
      <c r="CN55" s="3160"/>
      <c r="CO55" s="3160"/>
      <c r="CP55" s="3160"/>
      <c r="CQ55" s="3160"/>
      <c r="CR55" s="3161"/>
      <c r="CU55" s="71" t="s">
        <v>91</v>
      </c>
      <c r="CV55" s="3159" t="s">
        <v>452</v>
      </c>
      <c r="CW55" s="3160"/>
      <c r="CX55" s="3160"/>
      <c r="CY55" s="3160"/>
      <c r="CZ55" s="3160"/>
      <c r="DA55" s="3160"/>
      <c r="DB55" s="3160"/>
      <c r="DC55" s="3160"/>
      <c r="DD55" s="3161"/>
      <c r="DG55" s="71" t="s">
        <v>91</v>
      </c>
      <c r="DH55" s="3159" t="s">
        <v>452</v>
      </c>
      <c r="DI55" s="3160"/>
      <c r="DJ55" s="3160"/>
      <c r="DK55" s="3160"/>
      <c r="DL55" s="3160"/>
      <c r="DM55" s="3160"/>
      <c r="DN55" s="3160"/>
      <c r="DO55" s="3160"/>
      <c r="DP55" s="3161"/>
      <c r="DS55" s="71" t="s">
        <v>91</v>
      </c>
      <c r="DT55" s="3159" t="s">
        <v>452</v>
      </c>
      <c r="DU55" s="3160"/>
      <c r="DV55" s="3160"/>
      <c r="DW55" s="3160"/>
      <c r="DX55" s="3160"/>
      <c r="DY55" s="3160"/>
      <c r="DZ55" s="3160"/>
      <c r="EA55" s="3160"/>
      <c r="EB55" s="3161"/>
      <c r="EE55" s="71" t="s">
        <v>91</v>
      </c>
      <c r="EF55" s="3159" t="s">
        <v>452</v>
      </c>
      <c r="EG55" s="3160"/>
      <c r="EH55" s="3160"/>
      <c r="EI55" s="3160"/>
      <c r="EJ55" s="3160"/>
      <c r="EK55" s="3160"/>
      <c r="EL55" s="3160"/>
      <c r="EM55" s="3160"/>
      <c r="EN55" s="3161"/>
      <c r="EQ55" s="71" t="s">
        <v>91</v>
      </c>
      <c r="ER55" s="3159" t="s">
        <v>452</v>
      </c>
      <c r="ES55" s="3160"/>
      <c r="ET55" s="3160"/>
      <c r="EU55" s="3160"/>
      <c r="EV55" s="3160"/>
      <c r="EW55" s="3160"/>
      <c r="EX55" s="3160"/>
      <c r="EY55" s="3160"/>
      <c r="EZ55" s="3161"/>
      <c r="FC55" s="71" t="s">
        <v>91</v>
      </c>
      <c r="FD55" s="3159" t="s">
        <v>452</v>
      </c>
      <c r="FE55" s="3160"/>
      <c r="FF55" s="3160"/>
      <c r="FG55" s="3160"/>
      <c r="FH55" s="3160"/>
      <c r="FI55" s="3160"/>
      <c r="FJ55" s="3160"/>
      <c r="FK55" s="3160"/>
      <c r="FL55" s="3161"/>
      <c r="FN55"/>
      <c r="FO55" s="71" t="s">
        <v>91</v>
      </c>
      <c r="FP55" s="3159" t="s">
        <v>452</v>
      </c>
      <c r="FQ55" s="3160"/>
      <c r="FR55" s="3160"/>
      <c r="FS55" s="3160"/>
      <c r="FT55" s="3160"/>
      <c r="FU55" s="3160"/>
      <c r="FV55" s="3160"/>
      <c r="FW55" s="3160"/>
      <c r="FX55" s="3161"/>
      <c r="GA55" s="71" t="s">
        <v>91</v>
      </c>
      <c r="GB55" s="3159" t="s">
        <v>452</v>
      </c>
      <c r="GC55" s="3160"/>
      <c r="GD55" s="3160"/>
      <c r="GE55" s="3160"/>
      <c r="GF55" s="3160"/>
      <c r="GG55" s="3160"/>
      <c r="GH55" s="3160"/>
      <c r="GI55" s="3160"/>
      <c r="GJ55" s="3161"/>
      <c r="GM55" s="71" t="s">
        <v>91</v>
      </c>
      <c r="GN55" s="3159" t="s">
        <v>452</v>
      </c>
      <c r="GO55" s="3160"/>
      <c r="GP55" s="3160"/>
      <c r="GQ55" s="3160"/>
      <c r="GR55" s="3160"/>
      <c r="GS55" s="3160"/>
      <c r="GT55" s="3160"/>
      <c r="GU55" s="3160"/>
      <c r="GV55" s="3161"/>
    </row>
    <row r="56" spans="3:204" s="204" customFormat="1" ht="15" hidden="1" customHeight="1">
      <c r="C56" s="209">
        <v>1</v>
      </c>
      <c r="D56" s="3235" t="s">
        <v>445</v>
      </c>
      <c r="E56" s="3235"/>
      <c r="F56" s="3235"/>
      <c r="G56" s="3235"/>
      <c r="H56" s="3235"/>
      <c r="I56" s="210" t="s">
        <v>1767</v>
      </c>
      <c r="J56" s="211">
        <f>'1.2. SYST'!F112</f>
        <v>0</v>
      </c>
      <c r="K56" s="3224" t="s">
        <v>236</v>
      </c>
      <c r="L56" s="3225"/>
      <c r="N56" s="208"/>
      <c r="O56" s="209">
        <v>1</v>
      </c>
      <c r="P56" s="3235" t="s">
        <v>445</v>
      </c>
      <c r="Q56" s="3235"/>
      <c r="R56" s="3235"/>
      <c r="S56" s="3235"/>
      <c r="T56" s="3235"/>
      <c r="U56" s="210" t="s">
        <v>1767</v>
      </c>
      <c r="V56" s="211">
        <f>J56</f>
        <v>0</v>
      </c>
      <c r="W56" s="3224" t="s">
        <v>236</v>
      </c>
      <c r="X56" s="3225"/>
      <c r="AA56" s="209">
        <v>1</v>
      </c>
      <c r="AB56" s="3140" t="s">
        <v>445</v>
      </c>
      <c r="AC56" s="3141"/>
      <c r="AD56" s="3141"/>
      <c r="AE56" s="3141"/>
      <c r="AF56" s="3142"/>
      <c r="AG56" s="210" t="s">
        <v>1767</v>
      </c>
      <c r="AH56" s="211">
        <f>V56</f>
        <v>0</v>
      </c>
      <c r="AI56" s="3143" t="s">
        <v>236</v>
      </c>
      <c r="AJ56" s="3144"/>
      <c r="AM56" s="209">
        <v>1</v>
      </c>
      <c r="AN56" s="3140" t="s">
        <v>445</v>
      </c>
      <c r="AO56" s="3141"/>
      <c r="AP56" s="3141"/>
      <c r="AQ56" s="3141"/>
      <c r="AR56" s="3142"/>
      <c r="AS56" s="210" t="s">
        <v>1767</v>
      </c>
      <c r="AT56" s="211">
        <f>AH56</f>
        <v>0</v>
      </c>
      <c r="AU56" s="3143" t="s">
        <v>236</v>
      </c>
      <c r="AV56" s="3144"/>
      <c r="AY56" s="209">
        <v>1</v>
      </c>
      <c r="AZ56" s="3140" t="s">
        <v>445</v>
      </c>
      <c r="BA56" s="3141"/>
      <c r="BB56" s="3141"/>
      <c r="BC56" s="3141"/>
      <c r="BD56" s="3142"/>
      <c r="BE56" s="210" t="s">
        <v>1767</v>
      </c>
      <c r="BF56" s="211">
        <f>AT56</f>
        <v>0</v>
      </c>
      <c r="BG56" s="3143" t="s">
        <v>236</v>
      </c>
      <c r="BH56" s="3144"/>
      <c r="BK56" s="209">
        <v>1</v>
      </c>
      <c r="BL56" s="3140" t="s">
        <v>445</v>
      </c>
      <c r="BM56" s="3141"/>
      <c r="BN56" s="3141"/>
      <c r="BO56" s="3141"/>
      <c r="BP56" s="3142"/>
      <c r="BQ56" s="210" t="s">
        <v>1767</v>
      </c>
      <c r="BR56" s="211">
        <f>BF56</f>
        <v>0</v>
      </c>
      <c r="BS56" s="3143" t="s">
        <v>236</v>
      </c>
      <c r="BT56" s="3144"/>
      <c r="BW56" s="209">
        <v>1</v>
      </c>
      <c r="BX56" s="3140" t="s">
        <v>445</v>
      </c>
      <c r="BY56" s="3141"/>
      <c r="BZ56" s="3141"/>
      <c r="CA56" s="3141"/>
      <c r="CB56" s="3142"/>
      <c r="CC56" s="210" t="s">
        <v>1767</v>
      </c>
      <c r="CD56" s="211">
        <f>BR56</f>
        <v>0</v>
      </c>
      <c r="CE56" s="3143" t="s">
        <v>236</v>
      </c>
      <c r="CF56" s="3144"/>
      <c r="CI56" s="209">
        <v>1</v>
      </c>
      <c r="CJ56" s="3140" t="s">
        <v>445</v>
      </c>
      <c r="CK56" s="3141"/>
      <c r="CL56" s="3141"/>
      <c r="CM56" s="3141"/>
      <c r="CN56" s="3142"/>
      <c r="CO56" s="210" t="s">
        <v>1767</v>
      </c>
      <c r="CP56" s="930">
        <f>CD56</f>
        <v>0</v>
      </c>
      <c r="CQ56" s="3143" t="s">
        <v>236</v>
      </c>
      <c r="CR56" s="3144"/>
      <c r="CU56" s="209">
        <v>1</v>
      </c>
      <c r="CV56" s="3140" t="s">
        <v>445</v>
      </c>
      <c r="CW56" s="3141"/>
      <c r="CX56" s="3141"/>
      <c r="CY56" s="3141"/>
      <c r="CZ56" s="3142"/>
      <c r="DA56" s="210" t="s">
        <v>1767</v>
      </c>
      <c r="DB56" s="211">
        <f>CP56</f>
        <v>0</v>
      </c>
      <c r="DC56" s="3143" t="s">
        <v>236</v>
      </c>
      <c r="DD56" s="3144"/>
      <c r="DG56" s="209">
        <v>1</v>
      </c>
      <c r="DH56" s="3140" t="s">
        <v>445</v>
      </c>
      <c r="DI56" s="3141"/>
      <c r="DJ56" s="3141"/>
      <c r="DK56" s="3141"/>
      <c r="DL56" s="3142"/>
      <c r="DM56" s="210" t="s">
        <v>1767</v>
      </c>
      <c r="DN56" s="211">
        <f>DB56</f>
        <v>0</v>
      </c>
      <c r="DO56" s="3143" t="s">
        <v>236</v>
      </c>
      <c r="DP56" s="3144"/>
      <c r="DS56" s="209">
        <v>1</v>
      </c>
      <c r="DT56" s="3140" t="s">
        <v>445</v>
      </c>
      <c r="DU56" s="3141"/>
      <c r="DV56" s="3141"/>
      <c r="DW56" s="3141"/>
      <c r="DX56" s="3142"/>
      <c r="DY56" s="210" t="s">
        <v>1767</v>
      </c>
      <c r="DZ56" s="211">
        <f>DN56</f>
        <v>0</v>
      </c>
      <c r="EA56" s="3143" t="s">
        <v>236</v>
      </c>
      <c r="EB56" s="3144"/>
      <c r="EE56" s="209">
        <v>1</v>
      </c>
      <c r="EF56" s="3140" t="s">
        <v>445</v>
      </c>
      <c r="EG56" s="3141"/>
      <c r="EH56" s="3141"/>
      <c r="EI56" s="3141"/>
      <c r="EJ56" s="3142"/>
      <c r="EK56" s="210" t="s">
        <v>1767</v>
      </c>
      <c r="EL56" s="211">
        <f>DZ56</f>
        <v>0</v>
      </c>
      <c r="EM56" s="3143" t="s">
        <v>236</v>
      </c>
      <c r="EN56" s="3144"/>
      <c r="EQ56" s="209">
        <v>1</v>
      </c>
      <c r="ER56" s="3140" t="s">
        <v>445</v>
      </c>
      <c r="ES56" s="3141"/>
      <c r="ET56" s="3141"/>
      <c r="EU56" s="3141"/>
      <c r="EV56" s="3142"/>
      <c r="EW56" s="210" t="s">
        <v>1767</v>
      </c>
      <c r="EX56" s="211">
        <f>EL56</f>
        <v>0</v>
      </c>
      <c r="EY56" s="3143" t="s">
        <v>236</v>
      </c>
      <c r="EZ56" s="3144"/>
      <c r="FC56" s="209">
        <v>1</v>
      </c>
      <c r="FD56" s="3140" t="s">
        <v>445</v>
      </c>
      <c r="FE56" s="3141"/>
      <c r="FF56" s="3141"/>
      <c r="FG56" s="3141"/>
      <c r="FH56" s="3142"/>
      <c r="FI56" s="210" t="s">
        <v>1767</v>
      </c>
      <c r="FJ56" s="211">
        <f>EX56</f>
        <v>0</v>
      </c>
      <c r="FK56" s="3143" t="s">
        <v>236</v>
      </c>
      <c r="FL56" s="3144"/>
      <c r="FN56"/>
      <c r="FO56" s="209">
        <v>1</v>
      </c>
      <c r="FP56" s="3140" t="s">
        <v>445</v>
      </c>
      <c r="FQ56" s="3141"/>
      <c r="FR56" s="3141"/>
      <c r="FS56" s="3141"/>
      <c r="FT56" s="3142"/>
      <c r="FU56" s="210" t="s">
        <v>1767</v>
      </c>
      <c r="FV56" s="211">
        <f>FJ56</f>
        <v>0</v>
      </c>
      <c r="FW56" s="3143" t="s">
        <v>236</v>
      </c>
      <c r="FX56" s="3144"/>
      <c r="GA56" s="209">
        <v>1</v>
      </c>
      <c r="GB56" s="3140" t="s">
        <v>445</v>
      </c>
      <c r="GC56" s="3141"/>
      <c r="GD56" s="3141"/>
      <c r="GE56" s="3141"/>
      <c r="GF56" s="3142"/>
      <c r="GG56" s="210" t="s">
        <v>1767</v>
      </c>
      <c r="GH56" s="211">
        <f>FV56</f>
        <v>0</v>
      </c>
      <c r="GI56" s="3143" t="s">
        <v>236</v>
      </c>
      <c r="GJ56" s="3144"/>
      <c r="GM56" s="209">
        <v>1</v>
      </c>
      <c r="GN56" s="3140" t="s">
        <v>445</v>
      </c>
      <c r="GO56" s="3141"/>
      <c r="GP56" s="3141"/>
      <c r="GQ56" s="3141"/>
      <c r="GR56" s="3142"/>
      <c r="GS56" s="210" t="s">
        <v>1767</v>
      </c>
      <c r="GT56" s="211">
        <f>GH56</f>
        <v>0</v>
      </c>
      <c r="GU56" s="3143" t="s">
        <v>236</v>
      </c>
      <c r="GV56" s="3144"/>
    </row>
    <row r="57" spans="3:204" s="204" customFormat="1" ht="15" hidden="1" customHeight="1">
      <c r="C57" s="213">
        <v>2</v>
      </c>
      <c r="D57" s="3145" t="s">
        <v>446</v>
      </c>
      <c r="E57" s="3146"/>
      <c r="F57" s="3146"/>
      <c r="G57" s="3146"/>
      <c r="H57" s="3147"/>
      <c r="I57" s="214" t="s">
        <v>447</v>
      </c>
      <c r="J57" s="215">
        <f>'1.2. SYST'!G106</f>
        <v>0</v>
      </c>
      <c r="K57" s="3226" t="s">
        <v>275</v>
      </c>
      <c r="L57" s="3227"/>
      <c r="N57" s="208"/>
      <c r="O57" s="213">
        <v>2</v>
      </c>
      <c r="P57" s="3145" t="s">
        <v>446</v>
      </c>
      <c r="Q57" s="3146"/>
      <c r="R57" s="3146"/>
      <c r="S57" s="3146"/>
      <c r="T57" s="3147"/>
      <c r="U57" s="214" t="s">
        <v>447</v>
      </c>
      <c r="V57" s="215">
        <f>J57</f>
        <v>0</v>
      </c>
      <c r="W57" s="3226" t="s">
        <v>275</v>
      </c>
      <c r="X57" s="3227"/>
      <c r="AA57" s="213">
        <v>2</v>
      </c>
      <c r="AB57" s="3145" t="s">
        <v>446</v>
      </c>
      <c r="AC57" s="3146"/>
      <c r="AD57" s="3146"/>
      <c r="AE57" s="3146"/>
      <c r="AF57" s="3147"/>
      <c r="AG57" s="214" t="s">
        <v>447</v>
      </c>
      <c r="AH57" s="215">
        <f>V57</f>
        <v>0</v>
      </c>
      <c r="AI57" s="3148" t="s">
        <v>275</v>
      </c>
      <c r="AJ57" s="3149"/>
      <c r="AM57" s="213">
        <v>2</v>
      </c>
      <c r="AN57" s="3145" t="s">
        <v>446</v>
      </c>
      <c r="AO57" s="3146"/>
      <c r="AP57" s="3146"/>
      <c r="AQ57" s="3146"/>
      <c r="AR57" s="3147"/>
      <c r="AS57" s="214" t="s">
        <v>447</v>
      </c>
      <c r="AT57" s="215">
        <f>AH57</f>
        <v>0</v>
      </c>
      <c r="AU57" s="3148" t="s">
        <v>275</v>
      </c>
      <c r="AV57" s="3149"/>
      <c r="AY57" s="213">
        <v>2</v>
      </c>
      <c r="AZ57" s="3145" t="s">
        <v>446</v>
      </c>
      <c r="BA57" s="3146"/>
      <c r="BB57" s="3146"/>
      <c r="BC57" s="3146"/>
      <c r="BD57" s="3147"/>
      <c r="BE57" s="214" t="s">
        <v>447</v>
      </c>
      <c r="BF57" s="215">
        <f>AT57</f>
        <v>0</v>
      </c>
      <c r="BG57" s="3148" t="s">
        <v>275</v>
      </c>
      <c r="BH57" s="3149"/>
      <c r="BK57" s="213">
        <v>2</v>
      </c>
      <c r="BL57" s="3145" t="s">
        <v>446</v>
      </c>
      <c r="BM57" s="3146"/>
      <c r="BN57" s="3146"/>
      <c r="BO57" s="3146"/>
      <c r="BP57" s="3147"/>
      <c r="BQ57" s="214" t="s">
        <v>447</v>
      </c>
      <c r="BR57" s="215">
        <f>BF57</f>
        <v>0</v>
      </c>
      <c r="BS57" s="3148" t="s">
        <v>275</v>
      </c>
      <c r="BT57" s="3149"/>
      <c r="BW57" s="213">
        <v>2</v>
      </c>
      <c r="BX57" s="3145" t="s">
        <v>446</v>
      </c>
      <c r="BY57" s="3146"/>
      <c r="BZ57" s="3146"/>
      <c r="CA57" s="3146"/>
      <c r="CB57" s="3147"/>
      <c r="CC57" s="214" t="s">
        <v>447</v>
      </c>
      <c r="CD57" s="215">
        <f>BR57</f>
        <v>0</v>
      </c>
      <c r="CE57" s="3148" t="s">
        <v>275</v>
      </c>
      <c r="CF57" s="3149"/>
      <c r="CI57" s="213">
        <v>2</v>
      </c>
      <c r="CJ57" s="3145" t="s">
        <v>446</v>
      </c>
      <c r="CK57" s="3146"/>
      <c r="CL57" s="3146"/>
      <c r="CM57" s="3146"/>
      <c r="CN57" s="3147"/>
      <c r="CO57" s="214" t="s">
        <v>447</v>
      </c>
      <c r="CP57" s="513">
        <f>CD57</f>
        <v>0</v>
      </c>
      <c r="CQ57" s="3148" t="s">
        <v>275</v>
      </c>
      <c r="CR57" s="3149"/>
      <c r="CU57" s="213">
        <v>2</v>
      </c>
      <c r="CV57" s="3145" t="s">
        <v>446</v>
      </c>
      <c r="CW57" s="3146"/>
      <c r="CX57" s="3146"/>
      <c r="CY57" s="3146"/>
      <c r="CZ57" s="3147"/>
      <c r="DA57" s="214" t="s">
        <v>447</v>
      </c>
      <c r="DB57" s="215">
        <f>CP57</f>
        <v>0</v>
      </c>
      <c r="DC57" s="3148" t="s">
        <v>275</v>
      </c>
      <c r="DD57" s="3149"/>
      <c r="DG57" s="213">
        <v>2</v>
      </c>
      <c r="DH57" s="3145" t="s">
        <v>446</v>
      </c>
      <c r="DI57" s="3146"/>
      <c r="DJ57" s="3146"/>
      <c r="DK57" s="3146"/>
      <c r="DL57" s="3147"/>
      <c r="DM57" s="214" t="s">
        <v>447</v>
      </c>
      <c r="DN57" s="215">
        <f>DB57</f>
        <v>0</v>
      </c>
      <c r="DO57" s="3148" t="s">
        <v>275</v>
      </c>
      <c r="DP57" s="3149"/>
      <c r="DS57" s="213">
        <v>2</v>
      </c>
      <c r="DT57" s="3145" t="s">
        <v>446</v>
      </c>
      <c r="DU57" s="3146"/>
      <c r="DV57" s="3146"/>
      <c r="DW57" s="3146"/>
      <c r="DX57" s="3147"/>
      <c r="DY57" s="214" t="s">
        <v>447</v>
      </c>
      <c r="DZ57" s="215">
        <f>DN57</f>
        <v>0</v>
      </c>
      <c r="EA57" s="3148" t="s">
        <v>275</v>
      </c>
      <c r="EB57" s="3149"/>
      <c r="EE57" s="213">
        <v>2</v>
      </c>
      <c r="EF57" s="3145" t="s">
        <v>446</v>
      </c>
      <c r="EG57" s="3146"/>
      <c r="EH57" s="3146"/>
      <c r="EI57" s="3146"/>
      <c r="EJ57" s="3147"/>
      <c r="EK57" s="214" t="s">
        <v>447</v>
      </c>
      <c r="EL57" s="215">
        <f>DZ57</f>
        <v>0</v>
      </c>
      <c r="EM57" s="3148" t="s">
        <v>275</v>
      </c>
      <c r="EN57" s="3149"/>
      <c r="EQ57" s="213">
        <v>2</v>
      </c>
      <c r="ER57" s="3145" t="s">
        <v>446</v>
      </c>
      <c r="ES57" s="3146"/>
      <c r="ET57" s="3146"/>
      <c r="EU57" s="3146"/>
      <c r="EV57" s="3147"/>
      <c r="EW57" s="214" t="s">
        <v>447</v>
      </c>
      <c r="EX57" s="215">
        <f>EL57</f>
        <v>0</v>
      </c>
      <c r="EY57" s="3148" t="s">
        <v>275</v>
      </c>
      <c r="EZ57" s="3149"/>
      <c r="FC57" s="213">
        <v>2</v>
      </c>
      <c r="FD57" s="3145" t="s">
        <v>446</v>
      </c>
      <c r="FE57" s="3146"/>
      <c r="FF57" s="3146"/>
      <c r="FG57" s="3146"/>
      <c r="FH57" s="3147"/>
      <c r="FI57" s="214" t="s">
        <v>447</v>
      </c>
      <c r="FJ57" s="215">
        <f>EX57</f>
        <v>0</v>
      </c>
      <c r="FK57" s="3148" t="s">
        <v>275</v>
      </c>
      <c r="FL57" s="3149"/>
      <c r="FN57"/>
      <c r="FO57" s="213">
        <v>2</v>
      </c>
      <c r="FP57" s="3145" t="s">
        <v>446</v>
      </c>
      <c r="FQ57" s="3146"/>
      <c r="FR57" s="3146"/>
      <c r="FS57" s="3146"/>
      <c r="FT57" s="3147"/>
      <c r="FU57" s="214" t="s">
        <v>447</v>
      </c>
      <c r="FV57" s="215">
        <f>FJ57</f>
        <v>0</v>
      </c>
      <c r="FW57" s="3148" t="s">
        <v>275</v>
      </c>
      <c r="FX57" s="3149"/>
      <c r="GA57" s="213">
        <v>2</v>
      </c>
      <c r="GB57" s="3145" t="s">
        <v>446</v>
      </c>
      <c r="GC57" s="3146"/>
      <c r="GD57" s="3146"/>
      <c r="GE57" s="3146"/>
      <c r="GF57" s="3147"/>
      <c r="GG57" s="214" t="s">
        <v>447</v>
      </c>
      <c r="GH57" s="215">
        <f>FV57</f>
        <v>0</v>
      </c>
      <c r="GI57" s="3148" t="s">
        <v>275</v>
      </c>
      <c r="GJ57" s="3149"/>
      <c r="GM57" s="213">
        <v>2</v>
      </c>
      <c r="GN57" s="3145" t="s">
        <v>446</v>
      </c>
      <c r="GO57" s="3146"/>
      <c r="GP57" s="3146"/>
      <c r="GQ57" s="3146"/>
      <c r="GR57" s="3147"/>
      <c r="GS57" s="214" t="s">
        <v>447</v>
      </c>
      <c r="GT57" s="215">
        <f>GH57</f>
        <v>0</v>
      </c>
      <c r="GU57" s="3148" t="s">
        <v>275</v>
      </c>
      <c r="GV57" s="3149"/>
    </row>
    <row r="58" spans="3:204" s="204" customFormat="1" ht="15" hidden="1" customHeight="1">
      <c r="C58" s="213">
        <v>3</v>
      </c>
      <c r="D58" s="3228" t="s">
        <v>448</v>
      </c>
      <c r="E58" s="3228"/>
      <c r="F58" s="3228"/>
      <c r="G58" s="3228"/>
      <c r="H58" s="3228"/>
      <c r="I58" s="214" t="s">
        <v>1768</v>
      </c>
      <c r="J58" s="215">
        <f>'1.2. SYST'!G118</f>
        <v>0</v>
      </c>
      <c r="K58" s="3236" t="s">
        <v>262</v>
      </c>
      <c r="L58" s="3237"/>
      <c r="N58" s="208"/>
      <c r="O58" s="213">
        <v>3</v>
      </c>
      <c r="P58" s="3228" t="s">
        <v>448</v>
      </c>
      <c r="Q58" s="3228"/>
      <c r="R58" s="3228"/>
      <c r="S58" s="3228"/>
      <c r="T58" s="3228"/>
      <c r="U58" s="214" t="s">
        <v>1768</v>
      </c>
      <c r="V58" s="215">
        <f>J58</f>
        <v>0</v>
      </c>
      <c r="W58" s="3236" t="s">
        <v>262</v>
      </c>
      <c r="X58" s="3237"/>
      <c r="AA58" s="213">
        <v>3</v>
      </c>
      <c r="AB58" s="3145" t="s">
        <v>448</v>
      </c>
      <c r="AC58" s="3146"/>
      <c r="AD58" s="3146"/>
      <c r="AE58" s="3146"/>
      <c r="AF58" s="3147"/>
      <c r="AG58" s="214" t="s">
        <v>1768</v>
      </c>
      <c r="AH58" s="215">
        <f t="shared" ref="AH58:AH59" si="49">V58</f>
        <v>0</v>
      </c>
      <c r="AI58" s="3212" t="s">
        <v>262</v>
      </c>
      <c r="AJ58" s="3213"/>
      <c r="AM58" s="213">
        <v>3</v>
      </c>
      <c r="AN58" s="3145" t="s">
        <v>448</v>
      </c>
      <c r="AO58" s="3146"/>
      <c r="AP58" s="3146"/>
      <c r="AQ58" s="3146"/>
      <c r="AR58" s="3147"/>
      <c r="AS58" s="214" t="s">
        <v>1768</v>
      </c>
      <c r="AT58" s="215">
        <f t="shared" ref="AT58:AT59" si="50">AH58</f>
        <v>0</v>
      </c>
      <c r="AU58" s="3212" t="s">
        <v>262</v>
      </c>
      <c r="AV58" s="3213"/>
      <c r="AY58" s="213">
        <v>3</v>
      </c>
      <c r="AZ58" s="3145" t="s">
        <v>448</v>
      </c>
      <c r="BA58" s="3146"/>
      <c r="BB58" s="3146"/>
      <c r="BC58" s="3146"/>
      <c r="BD58" s="3147"/>
      <c r="BE58" s="214" t="s">
        <v>1768</v>
      </c>
      <c r="BF58" s="215">
        <f t="shared" ref="BF58:BF59" si="51">AT58</f>
        <v>0</v>
      </c>
      <c r="BG58" s="3212" t="s">
        <v>262</v>
      </c>
      <c r="BH58" s="3213"/>
      <c r="BK58" s="213">
        <v>3</v>
      </c>
      <c r="BL58" s="3145" t="s">
        <v>448</v>
      </c>
      <c r="BM58" s="3146"/>
      <c r="BN58" s="3146"/>
      <c r="BO58" s="3146"/>
      <c r="BP58" s="3147"/>
      <c r="BQ58" s="214" t="s">
        <v>1768</v>
      </c>
      <c r="BR58" s="215">
        <f t="shared" ref="BR58:BR59" si="52">BF58</f>
        <v>0</v>
      </c>
      <c r="BS58" s="3212" t="s">
        <v>262</v>
      </c>
      <c r="BT58" s="3213"/>
      <c r="BW58" s="213">
        <v>3</v>
      </c>
      <c r="BX58" s="3145" t="s">
        <v>448</v>
      </c>
      <c r="BY58" s="3146"/>
      <c r="BZ58" s="3146"/>
      <c r="CA58" s="3146"/>
      <c r="CB58" s="3147"/>
      <c r="CC58" s="214" t="s">
        <v>1768</v>
      </c>
      <c r="CD58" s="215">
        <f t="shared" ref="CD58:CD59" si="53">BR58</f>
        <v>0</v>
      </c>
      <c r="CE58" s="3212" t="s">
        <v>262</v>
      </c>
      <c r="CF58" s="3213"/>
      <c r="CI58" s="213">
        <v>3</v>
      </c>
      <c r="CJ58" s="3145" t="s">
        <v>448</v>
      </c>
      <c r="CK58" s="3146"/>
      <c r="CL58" s="3146"/>
      <c r="CM58" s="3146"/>
      <c r="CN58" s="3147"/>
      <c r="CO58" s="214" t="s">
        <v>1768</v>
      </c>
      <c r="CP58" s="513">
        <f t="shared" ref="CP58:CP59" si="54">CD58</f>
        <v>0</v>
      </c>
      <c r="CQ58" s="3212" t="s">
        <v>262</v>
      </c>
      <c r="CR58" s="3213"/>
      <c r="CU58" s="213">
        <v>3</v>
      </c>
      <c r="CV58" s="3145" t="s">
        <v>448</v>
      </c>
      <c r="CW58" s="3146"/>
      <c r="CX58" s="3146"/>
      <c r="CY58" s="3146"/>
      <c r="CZ58" s="3147"/>
      <c r="DA58" s="214" t="s">
        <v>1768</v>
      </c>
      <c r="DB58" s="215">
        <f t="shared" ref="DB58:DB59" si="55">CP58</f>
        <v>0</v>
      </c>
      <c r="DC58" s="3212" t="s">
        <v>262</v>
      </c>
      <c r="DD58" s="3213"/>
      <c r="DG58" s="213">
        <v>3</v>
      </c>
      <c r="DH58" s="3145" t="s">
        <v>448</v>
      </c>
      <c r="DI58" s="3146"/>
      <c r="DJ58" s="3146"/>
      <c r="DK58" s="3146"/>
      <c r="DL58" s="3147"/>
      <c r="DM58" s="214" t="s">
        <v>1768</v>
      </c>
      <c r="DN58" s="215">
        <f t="shared" ref="DN58:DN59" si="56">DB58</f>
        <v>0</v>
      </c>
      <c r="DO58" s="3212" t="s">
        <v>262</v>
      </c>
      <c r="DP58" s="3213"/>
      <c r="DS58" s="213">
        <v>3</v>
      </c>
      <c r="DT58" s="3145" t="s">
        <v>448</v>
      </c>
      <c r="DU58" s="3146"/>
      <c r="DV58" s="3146"/>
      <c r="DW58" s="3146"/>
      <c r="DX58" s="3147"/>
      <c r="DY58" s="214" t="s">
        <v>1768</v>
      </c>
      <c r="DZ58" s="215">
        <f t="shared" ref="DZ58:DZ59" si="57">DN58</f>
        <v>0</v>
      </c>
      <c r="EA58" s="3212" t="s">
        <v>262</v>
      </c>
      <c r="EB58" s="3213"/>
      <c r="EE58" s="213">
        <v>3</v>
      </c>
      <c r="EF58" s="3145" t="s">
        <v>448</v>
      </c>
      <c r="EG58" s="3146"/>
      <c r="EH58" s="3146"/>
      <c r="EI58" s="3146"/>
      <c r="EJ58" s="3147"/>
      <c r="EK58" s="214" t="s">
        <v>1768</v>
      </c>
      <c r="EL58" s="215">
        <f t="shared" ref="EL58:EL59" si="58">DZ58</f>
        <v>0</v>
      </c>
      <c r="EM58" s="3212" t="s">
        <v>262</v>
      </c>
      <c r="EN58" s="3213"/>
      <c r="EQ58" s="213">
        <v>3</v>
      </c>
      <c r="ER58" s="3145" t="s">
        <v>448</v>
      </c>
      <c r="ES58" s="3146"/>
      <c r="ET58" s="3146"/>
      <c r="EU58" s="3146"/>
      <c r="EV58" s="3147"/>
      <c r="EW58" s="214" t="s">
        <v>1768</v>
      </c>
      <c r="EX58" s="215">
        <f t="shared" ref="EX58:EX59" si="59">EL58</f>
        <v>0</v>
      </c>
      <c r="EY58" s="3212" t="s">
        <v>262</v>
      </c>
      <c r="EZ58" s="3213"/>
      <c r="FC58" s="213">
        <v>3</v>
      </c>
      <c r="FD58" s="3145" t="s">
        <v>448</v>
      </c>
      <c r="FE58" s="3146"/>
      <c r="FF58" s="3146"/>
      <c r="FG58" s="3146"/>
      <c r="FH58" s="3147"/>
      <c r="FI58" s="214" t="s">
        <v>1768</v>
      </c>
      <c r="FJ58" s="215">
        <f t="shared" ref="FJ58:FJ59" si="60">EX58</f>
        <v>0</v>
      </c>
      <c r="FK58" s="3212" t="s">
        <v>262</v>
      </c>
      <c r="FL58" s="3213"/>
      <c r="FN58"/>
      <c r="FO58" s="213">
        <v>3</v>
      </c>
      <c r="FP58" s="3145" t="s">
        <v>448</v>
      </c>
      <c r="FQ58" s="3146"/>
      <c r="FR58" s="3146"/>
      <c r="FS58" s="3146"/>
      <c r="FT58" s="3147"/>
      <c r="FU58" s="214" t="s">
        <v>1768</v>
      </c>
      <c r="FV58" s="215">
        <f t="shared" ref="FV58:FV59" si="61">FJ58</f>
        <v>0</v>
      </c>
      <c r="FW58" s="3212" t="s">
        <v>262</v>
      </c>
      <c r="FX58" s="3213"/>
      <c r="GA58" s="213">
        <v>3</v>
      </c>
      <c r="GB58" s="3145" t="s">
        <v>448</v>
      </c>
      <c r="GC58" s="3146"/>
      <c r="GD58" s="3146"/>
      <c r="GE58" s="3146"/>
      <c r="GF58" s="3147"/>
      <c r="GG58" s="214" t="s">
        <v>1768</v>
      </c>
      <c r="GH58" s="215">
        <f t="shared" ref="GH58:GH59" si="62">FV58</f>
        <v>0</v>
      </c>
      <c r="GI58" s="3212" t="s">
        <v>262</v>
      </c>
      <c r="GJ58" s="3213"/>
      <c r="GM58" s="213">
        <v>3</v>
      </c>
      <c r="GN58" s="3145" t="s">
        <v>448</v>
      </c>
      <c r="GO58" s="3146"/>
      <c r="GP58" s="3146"/>
      <c r="GQ58" s="3146"/>
      <c r="GR58" s="3147"/>
      <c r="GS58" s="214" t="s">
        <v>1768</v>
      </c>
      <c r="GT58" s="215">
        <f t="shared" ref="GT58:GT59" si="63">GH58</f>
        <v>0</v>
      </c>
      <c r="GU58" s="3212" t="s">
        <v>262</v>
      </c>
      <c r="GV58" s="3213"/>
    </row>
    <row r="59" spans="3:204" s="204" customFormat="1" ht="15" hidden="1" customHeight="1">
      <c r="C59" s="213">
        <v>4</v>
      </c>
      <c r="D59" s="3145" t="s">
        <v>449</v>
      </c>
      <c r="E59" s="3146"/>
      <c r="F59" s="3146"/>
      <c r="G59" s="3146"/>
      <c r="H59" s="3147"/>
      <c r="I59" s="214" t="s">
        <v>450</v>
      </c>
      <c r="J59" s="215">
        <f>'1.2. SYST'!G105</f>
        <v>0</v>
      </c>
      <c r="K59" s="3226" t="s">
        <v>275</v>
      </c>
      <c r="L59" s="3227"/>
      <c r="N59" s="208"/>
      <c r="O59" s="213">
        <v>4</v>
      </c>
      <c r="P59" s="3145" t="s">
        <v>449</v>
      </c>
      <c r="Q59" s="3146"/>
      <c r="R59" s="3146"/>
      <c r="S59" s="3146"/>
      <c r="T59" s="3147"/>
      <c r="U59" s="214" t="s">
        <v>450</v>
      </c>
      <c r="V59" s="215">
        <f>J59</f>
        <v>0</v>
      </c>
      <c r="W59" s="3226" t="s">
        <v>275</v>
      </c>
      <c r="X59" s="3227"/>
      <c r="AA59" s="213">
        <v>4</v>
      </c>
      <c r="AB59" s="3145" t="s">
        <v>449</v>
      </c>
      <c r="AC59" s="3146"/>
      <c r="AD59" s="3146"/>
      <c r="AE59" s="3146"/>
      <c r="AF59" s="3147"/>
      <c r="AG59" s="214" t="s">
        <v>450</v>
      </c>
      <c r="AH59" s="215">
        <f t="shared" si="49"/>
        <v>0</v>
      </c>
      <c r="AI59" s="3148" t="s">
        <v>275</v>
      </c>
      <c r="AJ59" s="3149"/>
      <c r="AM59" s="213">
        <v>4</v>
      </c>
      <c r="AN59" s="3145" t="s">
        <v>449</v>
      </c>
      <c r="AO59" s="3146"/>
      <c r="AP59" s="3146"/>
      <c r="AQ59" s="3146"/>
      <c r="AR59" s="3147"/>
      <c r="AS59" s="214" t="s">
        <v>450</v>
      </c>
      <c r="AT59" s="215">
        <f t="shared" si="50"/>
        <v>0</v>
      </c>
      <c r="AU59" s="3148" t="s">
        <v>275</v>
      </c>
      <c r="AV59" s="3149"/>
      <c r="AY59" s="213">
        <v>4</v>
      </c>
      <c r="AZ59" s="3145" t="s">
        <v>449</v>
      </c>
      <c r="BA59" s="3146"/>
      <c r="BB59" s="3146"/>
      <c r="BC59" s="3146"/>
      <c r="BD59" s="3147"/>
      <c r="BE59" s="214" t="s">
        <v>450</v>
      </c>
      <c r="BF59" s="215">
        <f t="shared" si="51"/>
        <v>0</v>
      </c>
      <c r="BG59" s="3148" t="s">
        <v>275</v>
      </c>
      <c r="BH59" s="3149"/>
      <c r="BK59" s="213">
        <v>4</v>
      </c>
      <c r="BL59" s="3145" t="s">
        <v>449</v>
      </c>
      <c r="BM59" s="3146"/>
      <c r="BN59" s="3146"/>
      <c r="BO59" s="3146"/>
      <c r="BP59" s="3147"/>
      <c r="BQ59" s="214" t="s">
        <v>450</v>
      </c>
      <c r="BR59" s="215">
        <f t="shared" si="52"/>
        <v>0</v>
      </c>
      <c r="BS59" s="3148" t="s">
        <v>275</v>
      </c>
      <c r="BT59" s="3149"/>
      <c r="BW59" s="213">
        <v>4</v>
      </c>
      <c r="BX59" s="3145" t="s">
        <v>449</v>
      </c>
      <c r="BY59" s="3146"/>
      <c r="BZ59" s="3146"/>
      <c r="CA59" s="3146"/>
      <c r="CB59" s="3147"/>
      <c r="CC59" s="214" t="s">
        <v>450</v>
      </c>
      <c r="CD59" s="215">
        <f t="shared" si="53"/>
        <v>0</v>
      </c>
      <c r="CE59" s="3148" t="s">
        <v>275</v>
      </c>
      <c r="CF59" s="3149"/>
      <c r="CI59" s="213">
        <v>4</v>
      </c>
      <c r="CJ59" s="3145" t="s">
        <v>449</v>
      </c>
      <c r="CK59" s="3146"/>
      <c r="CL59" s="3146"/>
      <c r="CM59" s="3146"/>
      <c r="CN59" s="3147"/>
      <c r="CO59" s="214" t="s">
        <v>450</v>
      </c>
      <c r="CP59" s="513">
        <f t="shared" si="54"/>
        <v>0</v>
      </c>
      <c r="CQ59" s="3148" t="s">
        <v>275</v>
      </c>
      <c r="CR59" s="3149"/>
      <c r="CU59" s="213">
        <v>4</v>
      </c>
      <c r="CV59" s="3145" t="s">
        <v>449</v>
      </c>
      <c r="CW59" s="3146"/>
      <c r="CX59" s="3146"/>
      <c r="CY59" s="3146"/>
      <c r="CZ59" s="3147"/>
      <c r="DA59" s="214" t="s">
        <v>450</v>
      </c>
      <c r="DB59" s="215">
        <f t="shared" si="55"/>
        <v>0</v>
      </c>
      <c r="DC59" s="3148" t="s">
        <v>275</v>
      </c>
      <c r="DD59" s="3149"/>
      <c r="DG59" s="213">
        <v>4</v>
      </c>
      <c r="DH59" s="3145" t="s">
        <v>449</v>
      </c>
      <c r="DI59" s="3146"/>
      <c r="DJ59" s="3146"/>
      <c r="DK59" s="3146"/>
      <c r="DL59" s="3147"/>
      <c r="DM59" s="214" t="s">
        <v>450</v>
      </c>
      <c r="DN59" s="215">
        <f t="shared" si="56"/>
        <v>0</v>
      </c>
      <c r="DO59" s="3148" t="s">
        <v>275</v>
      </c>
      <c r="DP59" s="3149"/>
      <c r="DS59" s="213">
        <v>4</v>
      </c>
      <c r="DT59" s="3145" t="s">
        <v>449</v>
      </c>
      <c r="DU59" s="3146"/>
      <c r="DV59" s="3146"/>
      <c r="DW59" s="3146"/>
      <c r="DX59" s="3147"/>
      <c r="DY59" s="214" t="s">
        <v>450</v>
      </c>
      <c r="DZ59" s="215">
        <f t="shared" si="57"/>
        <v>0</v>
      </c>
      <c r="EA59" s="3148" t="s">
        <v>275</v>
      </c>
      <c r="EB59" s="3149"/>
      <c r="EE59" s="213">
        <v>4</v>
      </c>
      <c r="EF59" s="3145" t="s">
        <v>449</v>
      </c>
      <c r="EG59" s="3146"/>
      <c r="EH59" s="3146"/>
      <c r="EI59" s="3146"/>
      <c r="EJ59" s="3147"/>
      <c r="EK59" s="214" t="s">
        <v>450</v>
      </c>
      <c r="EL59" s="215">
        <f t="shared" si="58"/>
        <v>0</v>
      </c>
      <c r="EM59" s="3148" t="s">
        <v>275</v>
      </c>
      <c r="EN59" s="3149"/>
      <c r="EQ59" s="213">
        <v>4</v>
      </c>
      <c r="ER59" s="3145" t="s">
        <v>449</v>
      </c>
      <c r="ES59" s="3146"/>
      <c r="ET59" s="3146"/>
      <c r="EU59" s="3146"/>
      <c r="EV59" s="3147"/>
      <c r="EW59" s="214" t="s">
        <v>450</v>
      </c>
      <c r="EX59" s="215">
        <f t="shared" si="59"/>
        <v>0</v>
      </c>
      <c r="EY59" s="3148" t="s">
        <v>275</v>
      </c>
      <c r="EZ59" s="3149"/>
      <c r="FC59" s="213">
        <v>4</v>
      </c>
      <c r="FD59" s="3145" t="s">
        <v>449</v>
      </c>
      <c r="FE59" s="3146"/>
      <c r="FF59" s="3146"/>
      <c r="FG59" s="3146"/>
      <c r="FH59" s="3147"/>
      <c r="FI59" s="214" t="s">
        <v>450</v>
      </c>
      <c r="FJ59" s="215">
        <f t="shared" si="60"/>
        <v>0</v>
      </c>
      <c r="FK59" s="3148" t="s">
        <v>275</v>
      </c>
      <c r="FL59" s="3149"/>
      <c r="FN59"/>
      <c r="FO59" s="213">
        <v>4</v>
      </c>
      <c r="FP59" s="3145" t="s">
        <v>449</v>
      </c>
      <c r="FQ59" s="3146"/>
      <c r="FR59" s="3146"/>
      <c r="FS59" s="3146"/>
      <c r="FT59" s="3147"/>
      <c r="FU59" s="214" t="s">
        <v>450</v>
      </c>
      <c r="FV59" s="215">
        <f t="shared" si="61"/>
        <v>0</v>
      </c>
      <c r="FW59" s="3148" t="s">
        <v>275</v>
      </c>
      <c r="FX59" s="3149"/>
      <c r="GA59" s="213">
        <v>4</v>
      </c>
      <c r="GB59" s="3145" t="s">
        <v>449</v>
      </c>
      <c r="GC59" s="3146"/>
      <c r="GD59" s="3146"/>
      <c r="GE59" s="3146"/>
      <c r="GF59" s="3147"/>
      <c r="GG59" s="214" t="s">
        <v>450</v>
      </c>
      <c r="GH59" s="215">
        <f t="shared" si="62"/>
        <v>0</v>
      </c>
      <c r="GI59" s="3148" t="s">
        <v>275</v>
      </c>
      <c r="GJ59" s="3149"/>
      <c r="GM59" s="213">
        <v>4</v>
      </c>
      <c r="GN59" s="3145" t="s">
        <v>449</v>
      </c>
      <c r="GO59" s="3146"/>
      <c r="GP59" s="3146"/>
      <c r="GQ59" s="3146"/>
      <c r="GR59" s="3147"/>
      <c r="GS59" s="214" t="s">
        <v>450</v>
      </c>
      <c r="GT59" s="215">
        <f t="shared" si="63"/>
        <v>0</v>
      </c>
      <c r="GU59" s="3148" t="s">
        <v>275</v>
      </c>
      <c r="GV59" s="3149"/>
    </row>
    <row r="60" spans="3:204" s="204" customFormat="1" ht="15" hidden="1" customHeight="1" thickBot="1">
      <c r="C60" s="220">
        <v>5</v>
      </c>
      <c r="D60" s="3230" t="s">
        <v>451</v>
      </c>
      <c r="E60" s="3230"/>
      <c r="F60" s="3230"/>
      <c r="G60" s="3230"/>
      <c r="H60" s="3230"/>
      <c r="I60" s="222" t="s">
        <v>1769</v>
      </c>
      <c r="J60" s="238">
        <v>0</v>
      </c>
      <c r="K60" s="3231" t="s">
        <v>275</v>
      </c>
      <c r="L60" s="3232"/>
      <c r="N60" s="208"/>
      <c r="O60" s="220">
        <v>5</v>
      </c>
      <c r="P60" s="3230" t="s">
        <v>451</v>
      </c>
      <c r="Q60" s="3230"/>
      <c r="R60" s="3230"/>
      <c r="S60" s="3230"/>
      <c r="T60" s="3230"/>
      <c r="U60" s="222" t="s">
        <v>1769</v>
      </c>
      <c r="V60" s="238">
        <f>J60</f>
        <v>0</v>
      </c>
      <c r="W60" s="3231" t="s">
        <v>275</v>
      </c>
      <c r="X60" s="3232"/>
      <c r="AA60" s="220">
        <v>5</v>
      </c>
      <c r="AB60" s="3150" t="s">
        <v>451</v>
      </c>
      <c r="AC60" s="3151"/>
      <c r="AD60" s="3151"/>
      <c r="AE60" s="3151"/>
      <c r="AF60" s="3152"/>
      <c r="AG60" s="222" t="s">
        <v>1769</v>
      </c>
      <c r="AH60" s="238">
        <f>V60</f>
        <v>0</v>
      </c>
      <c r="AI60" s="3153" t="s">
        <v>275</v>
      </c>
      <c r="AJ60" s="3154"/>
      <c r="AM60" s="220">
        <v>5</v>
      </c>
      <c r="AN60" s="3150" t="s">
        <v>451</v>
      </c>
      <c r="AO60" s="3151"/>
      <c r="AP60" s="3151"/>
      <c r="AQ60" s="3151"/>
      <c r="AR60" s="3152"/>
      <c r="AS60" s="222" t="s">
        <v>1769</v>
      </c>
      <c r="AT60" s="238">
        <f>AH60</f>
        <v>0</v>
      </c>
      <c r="AU60" s="3153" t="s">
        <v>275</v>
      </c>
      <c r="AV60" s="3154"/>
      <c r="AY60" s="220">
        <v>5</v>
      </c>
      <c r="AZ60" s="3150" t="s">
        <v>451</v>
      </c>
      <c r="BA60" s="3151"/>
      <c r="BB60" s="3151"/>
      <c r="BC60" s="3151"/>
      <c r="BD60" s="3152"/>
      <c r="BE60" s="222" t="s">
        <v>1769</v>
      </c>
      <c r="BF60" s="238">
        <f>AT60</f>
        <v>0</v>
      </c>
      <c r="BG60" s="3153" t="s">
        <v>275</v>
      </c>
      <c r="BH60" s="3154"/>
      <c r="BK60" s="220">
        <v>5</v>
      </c>
      <c r="BL60" s="3150" t="s">
        <v>451</v>
      </c>
      <c r="BM60" s="3151"/>
      <c r="BN60" s="3151"/>
      <c r="BO60" s="3151"/>
      <c r="BP60" s="3152"/>
      <c r="BQ60" s="222" t="s">
        <v>1769</v>
      </c>
      <c r="BR60" s="238">
        <f>BF60</f>
        <v>0</v>
      </c>
      <c r="BS60" s="3153" t="s">
        <v>275</v>
      </c>
      <c r="BT60" s="3154"/>
      <c r="BW60" s="220">
        <v>5</v>
      </c>
      <c r="BX60" s="3150" t="s">
        <v>451</v>
      </c>
      <c r="BY60" s="3151"/>
      <c r="BZ60" s="3151"/>
      <c r="CA60" s="3151"/>
      <c r="CB60" s="3152"/>
      <c r="CC60" s="222" t="s">
        <v>1769</v>
      </c>
      <c r="CD60" s="238">
        <f>BR60</f>
        <v>0</v>
      </c>
      <c r="CE60" s="3153" t="s">
        <v>275</v>
      </c>
      <c r="CF60" s="3154"/>
      <c r="CI60" s="220">
        <v>5</v>
      </c>
      <c r="CJ60" s="3150" t="s">
        <v>451</v>
      </c>
      <c r="CK60" s="3151"/>
      <c r="CL60" s="3151"/>
      <c r="CM60" s="3151"/>
      <c r="CN60" s="3152"/>
      <c r="CO60" s="222" t="s">
        <v>1769</v>
      </c>
      <c r="CP60" s="931">
        <f>CD60</f>
        <v>0</v>
      </c>
      <c r="CQ60" s="3153" t="s">
        <v>275</v>
      </c>
      <c r="CR60" s="3154"/>
      <c r="CU60" s="220">
        <v>5</v>
      </c>
      <c r="CV60" s="3150" t="s">
        <v>451</v>
      </c>
      <c r="CW60" s="3151"/>
      <c r="CX60" s="3151"/>
      <c r="CY60" s="3151"/>
      <c r="CZ60" s="3152"/>
      <c r="DA60" s="222" t="s">
        <v>1769</v>
      </c>
      <c r="DB60" s="238">
        <f>CP60</f>
        <v>0</v>
      </c>
      <c r="DC60" s="3153" t="s">
        <v>275</v>
      </c>
      <c r="DD60" s="3154"/>
      <c r="DG60" s="220">
        <v>5</v>
      </c>
      <c r="DH60" s="3150" t="s">
        <v>451</v>
      </c>
      <c r="DI60" s="3151"/>
      <c r="DJ60" s="3151"/>
      <c r="DK60" s="3151"/>
      <c r="DL60" s="3152"/>
      <c r="DM60" s="222" t="s">
        <v>1769</v>
      </c>
      <c r="DN60" s="238">
        <f>DB60</f>
        <v>0</v>
      </c>
      <c r="DO60" s="3153" t="s">
        <v>275</v>
      </c>
      <c r="DP60" s="3154"/>
      <c r="DS60" s="220">
        <v>5</v>
      </c>
      <c r="DT60" s="3150" t="s">
        <v>451</v>
      </c>
      <c r="DU60" s="3151"/>
      <c r="DV60" s="3151"/>
      <c r="DW60" s="3151"/>
      <c r="DX60" s="3152"/>
      <c r="DY60" s="222" t="s">
        <v>1769</v>
      </c>
      <c r="DZ60" s="238">
        <f>DN60</f>
        <v>0</v>
      </c>
      <c r="EA60" s="3153" t="s">
        <v>275</v>
      </c>
      <c r="EB60" s="3154"/>
      <c r="EE60" s="220">
        <v>5</v>
      </c>
      <c r="EF60" s="3150" t="s">
        <v>451</v>
      </c>
      <c r="EG60" s="3151"/>
      <c r="EH60" s="3151"/>
      <c r="EI60" s="3151"/>
      <c r="EJ60" s="3152"/>
      <c r="EK60" s="222" t="s">
        <v>1769</v>
      </c>
      <c r="EL60" s="238">
        <f>DZ60</f>
        <v>0</v>
      </c>
      <c r="EM60" s="3153" t="s">
        <v>275</v>
      </c>
      <c r="EN60" s="3154"/>
      <c r="EQ60" s="220">
        <v>5</v>
      </c>
      <c r="ER60" s="3150" t="s">
        <v>451</v>
      </c>
      <c r="ES60" s="3151"/>
      <c r="ET60" s="3151"/>
      <c r="EU60" s="3151"/>
      <c r="EV60" s="3152"/>
      <c r="EW60" s="222" t="s">
        <v>1769</v>
      </c>
      <c r="EX60" s="238">
        <f>EL60</f>
        <v>0</v>
      </c>
      <c r="EY60" s="3153" t="s">
        <v>275</v>
      </c>
      <c r="EZ60" s="3154"/>
      <c r="FC60" s="220">
        <v>5</v>
      </c>
      <c r="FD60" s="3150" t="s">
        <v>451</v>
      </c>
      <c r="FE60" s="3151"/>
      <c r="FF60" s="3151"/>
      <c r="FG60" s="3151"/>
      <c r="FH60" s="3152"/>
      <c r="FI60" s="222" t="s">
        <v>1769</v>
      </c>
      <c r="FJ60" s="238">
        <f>EX60</f>
        <v>0</v>
      </c>
      <c r="FK60" s="3153" t="s">
        <v>275</v>
      </c>
      <c r="FL60" s="3154"/>
      <c r="FN60"/>
      <c r="FO60" s="220">
        <v>5</v>
      </c>
      <c r="FP60" s="3150" t="s">
        <v>451</v>
      </c>
      <c r="FQ60" s="3151"/>
      <c r="FR60" s="3151"/>
      <c r="FS60" s="3151"/>
      <c r="FT60" s="3152"/>
      <c r="FU60" s="222" t="s">
        <v>1769</v>
      </c>
      <c r="FV60" s="238">
        <f>FJ60</f>
        <v>0</v>
      </c>
      <c r="FW60" s="3153" t="s">
        <v>275</v>
      </c>
      <c r="FX60" s="3154"/>
      <c r="GA60" s="220">
        <v>5</v>
      </c>
      <c r="GB60" s="3150" t="s">
        <v>451</v>
      </c>
      <c r="GC60" s="3151"/>
      <c r="GD60" s="3151"/>
      <c r="GE60" s="3151"/>
      <c r="GF60" s="3152"/>
      <c r="GG60" s="222" t="s">
        <v>1769</v>
      </c>
      <c r="GH60" s="238">
        <f>FV60</f>
        <v>0</v>
      </c>
      <c r="GI60" s="3153" t="s">
        <v>275</v>
      </c>
      <c r="GJ60" s="3154"/>
      <c r="GM60" s="220">
        <v>5</v>
      </c>
      <c r="GN60" s="3150" t="s">
        <v>451</v>
      </c>
      <c r="GO60" s="3151"/>
      <c r="GP60" s="3151"/>
      <c r="GQ60" s="3151"/>
      <c r="GR60" s="3152"/>
      <c r="GS60" s="222" t="s">
        <v>1769</v>
      </c>
      <c r="GT60" s="238">
        <f>GH60</f>
        <v>0</v>
      </c>
      <c r="GU60" s="3153" t="s">
        <v>275</v>
      </c>
      <c r="GV60" s="3154"/>
    </row>
    <row r="61" spans="3:204" s="204" customFormat="1" ht="15" hidden="1" customHeight="1" thickBot="1">
      <c r="C61" s="241"/>
      <c r="D61" s="226"/>
      <c r="E61" s="226"/>
      <c r="F61" s="226"/>
      <c r="G61" s="226"/>
      <c r="H61" s="226"/>
      <c r="J61" s="227"/>
      <c r="N61" s="208"/>
      <c r="O61" s="241"/>
      <c r="P61" s="226"/>
      <c r="Q61" s="226"/>
      <c r="R61" s="226"/>
      <c r="S61" s="226"/>
      <c r="T61" s="226"/>
      <c r="V61" s="227"/>
      <c r="AA61" s="241"/>
      <c r="AB61" s="226"/>
      <c r="AC61" s="226"/>
      <c r="AD61" s="226"/>
      <c r="AE61" s="226"/>
      <c r="AF61" s="226"/>
      <c r="AH61" s="227"/>
      <c r="AM61" s="241"/>
      <c r="AN61" s="226"/>
      <c r="AO61" s="226"/>
      <c r="AP61" s="226"/>
      <c r="AQ61" s="226"/>
      <c r="AR61" s="226"/>
      <c r="AT61" s="227"/>
      <c r="AY61" s="241"/>
      <c r="AZ61" s="226"/>
      <c r="BA61" s="226"/>
      <c r="BB61" s="226"/>
      <c r="BC61" s="226"/>
      <c r="BD61" s="226"/>
      <c r="BF61" s="227"/>
      <c r="BK61" s="241"/>
      <c r="BL61" s="226"/>
      <c r="BM61" s="226"/>
      <c r="BN61" s="226"/>
      <c r="BO61" s="226"/>
      <c r="BP61" s="226"/>
      <c r="BR61" s="227"/>
      <c r="BW61" s="241"/>
      <c r="BX61" s="226"/>
      <c r="BY61" s="226"/>
      <c r="BZ61" s="226"/>
      <c r="CA61" s="226"/>
      <c r="CB61" s="226"/>
      <c r="CD61" s="227"/>
      <c r="CI61" s="241"/>
      <c r="CJ61" s="226"/>
      <c r="CK61" s="226"/>
      <c r="CL61" s="226"/>
      <c r="CM61" s="226"/>
      <c r="CN61" s="226"/>
      <c r="CP61" s="227"/>
      <c r="CU61" s="241"/>
      <c r="CV61" s="226"/>
      <c r="CW61" s="226"/>
      <c r="CX61" s="226"/>
      <c r="CY61" s="226"/>
      <c r="CZ61" s="226"/>
      <c r="DB61" s="227"/>
      <c r="DG61" s="241"/>
      <c r="DH61" s="226"/>
      <c r="DI61" s="226"/>
      <c r="DJ61" s="226"/>
      <c r="DK61" s="226"/>
      <c r="DL61" s="226"/>
      <c r="DN61" s="227"/>
      <c r="DS61" s="241"/>
      <c r="DT61" s="226"/>
      <c r="DU61" s="226"/>
      <c r="DV61" s="226"/>
      <c r="DW61" s="226"/>
      <c r="DX61" s="226"/>
      <c r="DZ61" s="227"/>
      <c r="EE61" s="241"/>
      <c r="EF61" s="226"/>
      <c r="EG61" s="226"/>
      <c r="EH61" s="226"/>
      <c r="EI61" s="226"/>
      <c r="EJ61" s="226"/>
      <c r="EL61" s="227"/>
      <c r="EQ61" s="241"/>
      <c r="ER61" s="226"/>
      <c r="ES61" s="226"/>
      <c r="ET61" s="226"/>
      <c r="EU61" s="226"/>
      <c r="EV61" s="226"/>
      <c r="EX61" s="227"/>
      <c r="FC61" s="241"/>
      <c r="FD61" s="226"/>
      <c r="FE61" s="226"/>
      <c r="FF61" s="226"/>
      <c r="FG61" s="226"/>
      <c r="FH61" s="226"/>
      <c r="FJ61" s="227"/>
      <c r="FN61"/>
      <c r="FO61" s="241"/>
      <c r="FP61" s="226"/>
      <c r="FQ61" s="226"/>
      <c r="FR61" s="226"/>
      <c r="FS61" s="226"/>
      <c r="FT61" s="226"/>
      <c r="FV61" s="227"/>
      <c r="GA61" s="241"/>
      <c r="GB61" s="226"/>
      <c r="GC61" s="226"/>
      <c r="GD61" s="226"/>
      <c r="GE61" s="226"/>
      <c r="GF61" s="226"/>
      <c r="GH61" s="227"/>
      <c r="GM61" s="241"/>
      <c r="GN61" s="226"/>
      <c r="GO61" s="226"/>
      <c r="GP61" s="226"/>
      <c r="GQ61" s="226"/>
      <c r="GR61" s="226"/>
      <c r="GT61" s="227"/>
    </row>
    <row r="62" spans="3:204" s="204" customFormat="1" ht="15" customHeight="1" thickBot="1">
      <c r="C62" s="71" t="s">
        <v>101</v>
      </c>
      <c r="D62" s="3233" t="s">
        <v>453</v>
      </c>
      <c r="E62" s="3233"/>
      <c r="F62" s="3233"/>
      <c r="G62" s="3233"/>
      <c r="H62" s="3233"/>
      <c r="I62" s="3233"/>
      <c r="J62" s="3233"/>
      <c r="K62" s="3233"/>
      <c r="L62" s="3234"/>
      <c r="N62" s="208"/>
      <c r="O62" s="71" t="s">
        <v>101</v>
      </c>
      <c r="P62" s="3233" t="s">
        <v>454</v>
      </c>
      <c r="Q62" s="3233"/>
      <c r="R62" s="3233"/>
      <c r="S62" s="3233"/>
      <c r="T62" s="3233"/>
      <c r="U62" s="3233"/>
      <c r="V62" s="3233"/>
      <c r="W62" s="3233"/>
      <c r="X62" s="3234"/>
      <c r="AA62" s="71" t="s">
        <v>101</v>
      </c>
      <c r="AB62" s="3159" t="s">
        <v>454</v>
      </c>
      <c r="AC62" s="3160"/>
      <c r="AD62" s="3160"/>
      <c r="AE62" s="3160"/>
      <c r="AF62" s="3160"/>
      <c r="AG62" s="3160"/>
      <c r="AH62" s="3160"/>
      <c r="AI62" s="3160"/>
      <c r="AJ62" s="3161"/>
      <c r="AM62" s="71" t="s">
        <v>101</v>
      </c>
      <c r="AN62" s="3159" t="s">
        <v>454</v>
      </c>
      <c r="AO62" s="3160"/>
      <c r="AP62" s="3160"/>
      <c r="AQ62" s="3160"/>
      <c r="AR62" s="3160"/>
      <c r="AS62" s="3160"/>
      <c r="AT62" s="3160"/>
      <c r="AU62" s="3160"/>
      <c r="AV62" s="3161"/>
      <c r="AY62" s="71" t="s">
        <v>101</v>
      </c>
      <c r="AZ62" s="3159" t="s">
        <v>454</v>
      </c>
      <c r="BA62" s="3160"/>
      <c r="BB62" s="3160"/>
      <c r="BC62" s="3160"/>
      <c r="BD62" s="3160"/>
      <c r="BE62" s="3160"/>
      <c r="BF62" s="3160"/>
      <c r="BG62" s="3160"/>
      <c r="BH62" s="3161"/>
      <c r="BK62" s="71" t="s">
        <v>101</v>
      </c>
      <c r="BL62" s="3159" t="s">
        <v>454</v>
      </c>
      <c r="BM62" s="3160"/>
      <c r="BN62" s="3160"/>
      <c r="BO62" s="3160"/>
      <c r="BP62" s="3160"/>
      <c r="BQ62" s="3160"/>
      <c r="BR62" s="3160"/>
      <c r="BS62" s="3160"/>
      <c r="BT62" s="3161"/>
      <c r="BW62" s="71" t="s">
        <v>101</v>
      </c>
      <c r="BX62" s="3159" t="s">
        <v>454</v>
      </c>
      <c r="BY62" s="3160"/>
      <c r="BZ62" s="3160"/>
      <c r="CA62" s="3160"/>
      <c r="CB62" s="3160"/>
      <c r="CC62" s="3160"/>
      <c r="CD62" s="3160"/>
      <c r="CE62" s="3160"/>
      <c r="CF62" s="3161"/>
      <c r="CI62" s="71" t="s">
        <v>101</v>
      </c>
      <c r="CJ62" s="3159" t="s">
        <v>454</v>
      </c>
      <c r="CK62" s="3160"/>
      <c r="CL62" s="3160"/>
      <c r="CM62" s="3160"/>
      <c r="CN62" s="3160"/>
      <c r="CO62" s="3160"/>
      <c r="CP62" s="3160"/>
      <c r="CQ62" s="3160"/>
      <c r="CR62" s="3161"/>
      <c r="CU62" s="71" t="s">
        <v>101</v>
      </c>
      <c r="CV62" s="3159" t="s">
        <v>454</v>
      </c>
      <c r="CW62" s="3160"/>
      <c r="CX62" s="3160"/>
      <c r="CY62" s="3160"/>
      <c r="CZ62" s="3160"/>
      <c r="DA62" s="3160"/>
      <c r="DB62" s="3160"/>
      <c r="DC62" s="3160"/>
      <c r="DD62" s="3161"/>
      <c r="DG62" s="71" t="s">
        <v>101</v>
      </c>
      <c r="DH62" s="3159" t="s">
        <v>454</v>
      </c>
      <c r="DI62" s="3160"/>
      <c r="DJ62" s="3160"/>
      <c r="DK62" s="3160"/>
      <c r="DL62" s="3160"/>
      <c r="DM62" s="3160"/>
      <c r="DN62" s="3160"/>
      <c r="DO62" s="3160"/>
      <c r="DP62" s="3161"/>
      <c r="DS62" s="71" t="s">
        <v>101</v>
      </c>
      <c r="DT62" s="3159" t="s">
        <v>454</v>
      </c>
      <c r="DU62" s="3160"/>
      <c r="DV62" s="3160"/>
      <c r="DW62" s="3160"/>
      <c r="DX62" s="3160"/>
      <c r="DY62" s="3160"/>
      <c r="DZ62" s="3160"/>
      <c r="EA62" s="3160"/>
      <c r="EB62" s="3161"/>
      <c r="EE62" s="71" t="s">
        <v>101</v>
      </c>
      <c r="EF62" s="3159" t="s">
        <v>454</v>
      </c>
      <c r="EG62" s="3160"/>
      <c r="EH62" s="3160"/>
      <c r="EI62" s="3160"/>
      <c r="EJ62" s="3160"/>
      <c r="EK62" s="3160"/>
      <c r="EL62" s="3160"/>
      <c r="EM62" s="3160"/>
      <c r="EN62" s="3161"/>
      <c r="EQ62" s="71" t="s">
        <v>101</v>
      </c>
      <c r="ER62" s="3159" t="s">
        <v>454</v>
      </c>
      <c r="ES62" s="3160"/>
      <c r="ET62" s="3160"/>
      <c r="EU62" s="3160"/>
      <c r="EV62" s="3160"/>
      <c r="EW62" s="3160"/>
      <c r="EX62" s="3160"/>
      <c r="EY62" s="3160"/>
      <c r="EZ62" s="3161"/>
      <c r="FC62" s="71" t="s">
        <v>101</v>
      </c>
      <c r="FD62" s="3159" t="s">
        <v>454</v>
      </c>
      <c r="FE62" s="3160"/>
      <c r="FF62" s="3160"/>
      <c r="FG62" s="3160"/>
      <c r="FH62" s="3160"/>
      <c r="FI62" s="3160"/>
      <c r="FJ62" s="3160"/>
      <c r="FK62" s="3160"/>
      <c r="FL62" s="3161"/>
      <c r="FN62"/>
      <c r="FO62" s="71" t="s">
        <v>101</v>
      </c>
      <c r="FP62" s="3159" t="s">
        <v>454</v>
      </c>
      <c r="FQ62" s="3160"/>
      <c r="FR62" s="3160"/>
      <c r="FS62" s="3160"/>
      <c r="FT62" s="3160"/>
      <c r="FU62" s="3160"/>
      <c r="FV62" s="3160"/>
      <c r="FW62" s="3160"/>
      <c r="FX62" s="3161"/>
      <c r="GA62" s="71" t="s">
        <v>101</v>
      </c>
      <c r="GB62" s="3159" t="s">
        <v>454</v>
      </c>
      <c r="GC62" s="3160"/>
      <c r="GD62" s="3160"/>
      <c r="GE62" s="3160"/>
      <c r="GF62" s="3160"/>
      <c r="GG62" s="3160"/>
      <c r="GH62" s="3160"/>
      <c r="GI62" s="3160"/>
      <c r="GJ62" s="3161"/>
      <c r="GM62" s="71" t="s">
        <v>101</v>
      </c>
      <c r="GN62" s="3159" t="s">
        <v>454</v>
      </c>
      <c r="GO62" s="3160"/>
      <c r="GP62" s="3160"/>
      <c r="GQ62" s="3160"/>
      <c r="GR62" s="3160"/>
      <c r="GS62" s="3160"/>
      <c r="GT62" s="3160"/>
      <c r="GU62" s="3160"/>
      <c r="GV62" s="3161"/>
    </row>
    <row r="63" spans="3:204" s="204" customFormat="1" ht="15" customHeight="1">
      <c r="C63" s="209">
        <v>1</v>
      </c>
      <c r="D63" s="3239" t="s">
        <v>455</v>
      </c>
      <c r="E63" s="3239"/>
      <c r="F63" s="3239"/>
      <c r="G63" s="3239"/>
      <c r="H63" s="3239"/>
      <c r="I63" s="210" t="s">
        <v>1770</v>
      </c>
      <c r="J63" s="1871">
        <f>'1.2. SYST'!F140</f>
        <v>5</v>
      </c>
      <c r="K63" s="3224" t="s">
        <v>236</v>
      </c>
      <c r="L63" s="3225"/>
      <c r="N63" s="208"/>
      <c r="O63" s="209">
        <v>1</v>
      </c>
      <c r="P63" s="3239" t="s">
        <v>455</v>
      </c>
      <c r="Q63" s="3239"/>
      <c r="R63" s="3239"/>
      <c r="S63" s="3239"/>
      <c r="T63" s="3239"/>
      <c r="U63" s="210" t="s">
        <v>1770</v>
      </c>
      <c r="V63" s="1871">
        <f t="shared" ref="V63:V68" si="64">J63</f>
        <v>5</v>
      </c>
      <c r="W63" s="3224" t="s">
        <v>236</v>
      </c>
      <c r="X63" s="3225"/>
      <c r="AA63" s="209">
        <v>1</v>
      </c>
      <c r="AB63" s="3177" t="s">
        <v>455</v>
      </c>
      <c r="AC63" s="3178"/>
      <c r="AD63" s="3178"/>
      <c r="AE63" s="3178"/>
      <c r="AF63" s="3179"/>
      <c r="AG63" s="210" t="s">
        <v>1770</v>
      </c>
      <c r="AH63" s="1871">
        <f>'1.2. SYST'!T151</f>
        <v>5</v>
      </c>
      <c r="AI63" s="3143" t="s">
        <v>236</v>
      </c>
      <c r="AJ63" s="3144"/>
      <c r="AM63" s="209">
        <v>1</v>
      </c>
      <c r="AN63" s="3177" t="s">
        <v>455</v>
      </c>
      <c r="AO63" s="3178"/>
      <c r="AP63" s="3178"/>
      <c r="AQ63" s="3178"/>
      <c r="AR63" s="3179"/>
      <c r="AS63" s="210" t="s">
        <v>1770</v>
      </c>
      <c r="AT63" s="1871">
        <f t="shared" ref="AT63:AT68" si="65">AH63</f>
        <v>5</v>
      </c>
      <c r="AU63" s="3143" t="s">
        <v>236</v>
      </c>
      <c r="AV63" s="3144"/>
      <c r="AY63" s="209">
        <v>1</v>
      </c>
      <c r="AZ63" s="3177" t="s">
        <v>455</v>
      </c>
      <c r="BA63" s="3178"/>
      <c r="BB63" s="3178"/>
      <c r="BC63" s="3178"/>
      <c r="BD63" s="3179"/>
      <c r="BE63" s="210" t="s">
        <v>1770</v>
      </c>
      <c r="BF63" s="1871">
        <f t="shared" ref="BF63:BF68" si="66">AT63</f>
        <v>5</v>
      </c>
      <c r="BG63" s="3143" t="s">
        <v>236</v>
      </c>
      <c r="BH63" s="3144"/>
      <c r="BK63" s="209">
        <v>1</v>
      </c>
      <c r="BL63" s="3177" t="s">
        <v>455</v>
      </c>
      <c r="BM63" s="3178"/>
      <c r="BN63" s="3178"/>
      <c r="BO63" s="3178"/>
      <c r="BP63" s="3179"/>
      <c r="BQ63" s="210" t="s">
        <v>1770</v>
      </c>
      <c r="BR63" s="1871">
        <f t="shared" ref="BR63:BR68" si="67">BF63</f>
        <v>5</v>
      </c>
      <c r="BS63" s="3143" t="s">
        <v>236</v>
      </c>
      <c r="BT63" s="3144"/>
      <c r="BW63" s="209">
        <v>1</v>
      </c>
      <c r="BX63" s="3177" t="s">
        <v>455</v>
      </c>
      <c r="BY63" s="3178"/>
      <c r="BZ63" s="3178"/>
      <c r="CA63" s="3178"/>
      <c r="CB63" s="3179"/>
      <c r="CC63" s="210" t="s">
        <v>1770</v>
      </c>
      <c r="CD63" s="1871">
        <f t="shared" ref="CD63:CD64" si="68">BR63</f>
        <v>5</v>
      </c>
      <c r="CE63" s="3143" t="s">
        <v>236</v>
      </c>
      <c r="CF63" s="3144"/>
      <c r="CI63" s="209">
        <v>1</v>
      </c>
      <c r="CJ63" s="3177" t="s">
        <v>455</v>
      </c>
      <c r="CK63" s="3178"/>
      <c r="CL63" s="3178"/>
      <c r="CM63" s="3178"/>
      <c r="CN63" s="3179"/>
      <c r="CO63" s="210" t="s">
        <v>1770</v>
      </c>
      <c r="CP63" s="1871">
        <f t="shared" ref="CP63:CP68" si="69">CD63</f>
        <v>5</v>
      </c>
      <c r="CQ63" s="3143" t="s">
        <v>236</v>
      </c>
      <c r="CR63" s="3144"/>
      <c r="CU63" s="209">
        <v>1</v>
      </c>
      <c r="CV63" s="3177" t="s">
        <v>455</v>
      </c>
      <c r="CW63" s="3178"/>
      <c r="CX63" s="3178"/>
      <c r="CY63" s="3178"/>
      <c r="CZ63" s="3179"/>
      <c r="DA63" s="210" t="s">
        <v>1770</v>
      </c>
      <c r="DB63" s="1871">
        <f>CP63</f>
        <v>5</v>
      </c>
      <c r="DC63" s="3143" t="s">
        <v>236</v>
      </c>
      <c r="DD63" s="3144"/>
      <c r="DG63" s="209">
        <v>1</v>
      </c>
      <c r="DH63" s="3177" t="s">
        <v>455</v>
      </c>
      <c r="DI63" s="3178"/>
      <c r="DJ63" s="3178"/>
      <c r="DK63" s="3178"/>
      <c r="DL63" s="3179"/>
      <c r="DM63" s="210" t="s">
        <v>1770</v>
      </c>
      <c r="DN63" s="1871">
        <f t="shared" ref="DN63:DN68" si="70">DB63</f>
        <v>5</v>
      </c>
      <c r="DO63" s="3143" t="s">
        <v>236</v>
      </c>
      <c r="DP63" s="3144"/>
      <c r="DS63" s="209">
        <v>1</v>
      </c>
      <c r="DT63" s="3177" t="s">
        <v>455</v>
      </c>
      <c r="DU63" s="3178"/>
      <c r="DV63" s="3178"/>
      <c r="DW63" s="3178"/>
      <c r="DX63" s="3179"/>
      <c r="DY63" s="210" t="s">
        <v>1770</v>
      </c>
      <c r="DZ63" s="1871">
        <f t="shared" ref="DZ63:DZ68" si="71">DN63</f>
        <v>5</v>
      </c>
      <c r="EA63" s="3143" t="s">
        <v>236</v>
      </c>
      <c r="EB63" s="3144"/>
      <c r="EE63" s="209">
        <v>1</v>
      </c>
      <c r="EF63" s="3177" t="s">
        <v>455</v>
      </c>
      <c r="EG63" s="3178"/>
      <c r="EH63" s="3178"/>
      <c r="EI63" s="3178"/>
      <c r="EJ63" s="3179"/>
      <c r="EK63" s="210" t="s">
        <v>1770</v>
      </c>
      <c r="EL63" s="1871">
        <f t="shared" ref="EL63:EL68" si="72">DZ63</f>
        <v>5</v>
      </c>
      <c r="EM63" s="3143" t="s">
        <v>236</v>
      </c>
      <c r="EN63" s="3144"/>
      <c r="EQ63" s="209">
        <v>1</v>
      </c>
      <c r="ER63" s="3177" t="s">
        <v>455</v>
      </c>
      <c r="ES63" s="3178"/>
      <c r="ET63" s="3178"/>
      <c r="EU63" s="3178"/>
      <c r="EV63" s="3179"/>
      <c r="EW63" s="210" t="s">
        <v>1770</v>
      </c>
      <c r="EX63" s="1871">
        <f t="shared" ref="EX63:EX68" si="73">EL63</f>
        <v>5</v>
      </c>
      <c r="EY63" s="3143" t="s">
        <v>236</v>
      </c>
      <c r="EZ63" s="3144"/>
      <c r="FC63" s="209">
        <v>1</v>
      </c>
      <c r="FD63" s="3177" t="s">
        <v>455</v>
      </c>
      <c r="FE63" s="3178"/>
      <c r="FF63" s="3178"/>
      <c r="FG63" s="3178"/>
      <c r="FH63" s="3179"/>
      <c r="FI63" s="210" t="s">
        <v>1770</v>
      </c>
      <c r="FJ63" s="1871">
        <f t="shared" ref="FJ63:FJ68" si="74">EX63</f>
        <v>5</v>
      </c>
      <c r="FK63" s="3143" t="s">
        <v>236</v>
      </c>
      <c r="FL63" s="3144"/>
      <c r="FN63"/>
      <c r="FO63" s="209">
        <v>1</v>
      </c>
      <c r="FP63" s="3177" t="s">
        <v>455</v>
      </c>
      <c r="FQ63" s="3178"/>
      <c r="FR63" s="3178"/>
      <c r="FS63" s="3178"/>
      <c r="FT63" s="3179"/>
      <c r="FU63" s="210" t="s">
        <v>1770</v>
      </c>
      <c r="FV63" s="1871">
        <f t="shared" ref="FV63:FV68" si="75">FJ63</f>
        <v>5</v>
      </c>
      <c r="FW63" s="3143" t="s">
        <v>236</v>
      </c>
      <c r="FX63" s="3144"/>
      <c r="GA63" s="209">
        <v>1</v>
      </c>
      <c r="GB63" s="3177" t="s">
        <v>455</v>
      </c>
      <c r="GC63" s="3178"/>
      <c r="GD63" s="3178"/>
      <c r="GE63" s="3178"/>
      <c r="GF63" s="3179"/>
      <c r="GG63" s="210" t="s">
        <v>1770</v>
      </c>
      <c r="GH63" s="1871">
        <f t="shared" ref="GH63:GH68" si="76">FV63</f>
        <v>5</v>
      </c>
      <c r="GI63" s="3143" t="s">
        <v>236</v>
      </c>
      <c r="GJ63" s="3144"/>
      <c r="GM63" s="209">
        <v>1</v>
      </c>
      <c r="GN63" s="3177" t="s">
        <v>455</v>
      </c>
      <c r="GO63" s="3178"/>
      <c r="GP63" s="3178"/>
      <c r="GQ63" s="3178"/>
      <c r="GR63" s="3179"/>
      <c r="GS63" s="210" t="s">
        <v>1770</v>
      </c>
      <c r="GT63" s="1871">
        <f t="shared" ref="GT63:GT68" si="77">GH63</f>
        <v>5</v>
      </c>
      <c r="GU63" s="3143" t="s">
        <v>236</v>
      </c>
      <c r="GV63" s="3144"/>
    </row>
    <row r="64" spans="3:204" s="204" customFormat="1" ht="15" customHeight="1">
      <c r="C64" s="213">
        <v>2</v>
      </c>
      <c r="D64" s="3240" t="s">
        <v>446</v>
      </c>
      <c r="E64" s="3240"/>
      <c r="F64" s="3241"/>
      <c r="G64" s="3241"/>
      <c r="H64" s="3241"/>
      <c r="I64" s="214" t="s">
        <v>1771</v>
      </c>
      <c r="J64" s="462">
        <f>'15_CWU'!R21</f>
        <v>2830.8059795999998</v>
      </c>
      <c r="K64" s="3226" t="s">
        <v>275</v>
      </c>
      <c r="L64" s="3227"/>
      <c r="N64" s="208"/>
      <c r="O64" s="213">
        <v>2</v>
      </c>
      <c r="P64" s="3240" t="s">
        <v>446</v>
      </c>
      <c r="Q64" s="3240"/>
      <c r="R64" s="3241"/>
      <c r="S64" s="3241"/>
      <c r="T64" s="3241"/>
      <c r="U64" s="214" t="s">
        <v>1771</v>
      </c>
      <c r="V64" s="462">
        <f t="shared" si="64"/>
        <v>2830.8059795999998</v>
      </c>
      <c r="W64" s="3226" t="s">
        <v>275</v>
      </c>
      <c r="X64" s="3227"/>
      <c r="AA64" s="213">
        <v>2</v>
      </c>
      <c r="AB64" s="3214" t="s">
        <v>446</v>
      </c>
      <c r="AC64" s="3215"/>
      <c r="AD64" s="3215"/>
      <c r="AE64" s="3215"/>
      <c r="AF64" s="3216"/>
      <c r="AG64" s="214" t="s">
        <v>1771</v>
      </c>
      <c r="AH64" s="462">
        <f>V64</f>
        <v>2830.8059795999998</v>
      </c>
      <c r="AI64" s="3148" t="s">
        <v>275</v>
      </c>
      <c r="AJ64" s="3149"/>
      <c r="AM64" s="213">
        <v>2</v>
      </c>
      <c r="AN64" s="3214" t="s">
        <v>446</v>
      </c>
      <c r="AO64" s="3215"/>
      <c r="AP64" s="3215"/>
      <c r="AQ64" s="3215"/>
      <c r="AR64" s="3216"/>
      <c r="AS64" s="214" t="s">
        <v>1771</v>
      </c>
      <c r="AT64" s="462">
        <f t="shared" si="65"/>
        <v>2830.8059795999998</v>
      </c>
      <c r="AU64" s="3148" t="s">
        <v>275</v>
      </c>
      <c r="AV64" s="3149"/>
      <c r="AY64" s="213">
        <v>2</v>
      </c>
      <c r="AZ64" s="3214" t="s">
        <v>446</v>
      </c>
      <c r="BA64" s="3215"/>
      <c r="BB64" s="3215"/>
      <c r="BC64" s="3215"/>
      <c r="BD64" s="3216"/>
      <c r="BE64" s="214" t="s">
        <v>1771</v>
      </c>
      <c r="BF64" s="462">
        <f t="shared" si="66"/>
        <v>2830.8059795999998</v>
      </c>
      <c r="BG64" s="3148" t="s">
        <v>275</v>
      </c>
      <c r="BH64" s="3149"/>
      <c r="BK64" s="213">
        <v>2</v>
      </c>
      <c r="BL64" s="3214" t="s">
        <v>446</v>
      </c>
      <c r="BM64" s="3215"/>
      <c r="BN64" s="3215"/>
      <c r="BO64" s="3215"/>
      <c r="BP64" s="3216"/>
      <c r="BQ64" s="214" t="s">
        <v>1771</v>
      </c>
      <c r="BR64" s="462">
        <f t="shared" si="67"/>
        <v>2830.8059795999998</v>
      </c>
      <c r="BS64" s="3148" t="s">
        <v>275</v>
      </c>
      <c r="BT64" s="3149"/>
      <c r="BW64" s="213">
        <v>2</v>
      </c>
      <c r="BX64" s="3214" t="s">
        <v>446</v>
      </c>
      <c r="BY64" s="3215"/>
      <c r="BZ64" s="3215"/>
      <c r="CA64" s="3215"/>
      <c r="CB64" s="3216"/>
      <c r="CC64" s="214" t="s">
        <v>1771</v>
      </c>
      <c r="CD64" s="462">
        <f t="shared" si="68"/>
        <v>2830.8059795999998</v>
      </c>
      <c r="CE64" s="3148" t="s">
        <v>275</v>
      </c>
      <c r="CF64" s="3149"/>
      <c r="CI64" s="213">
        <v>2</v>
      </c>
      <c r="CJ64" s="3214" t="s">
        <v>446</v>
      </c>
      <c r="CK64" s="3215"/>
      <c r="CL64" s="3215"/>
      <c r="CM64" s="3215"/>
      <c r="CN64" s="3216"/>
      <c r="CO64" s="214" t="s">
        <v>1771</v>
      </c>
      <c r="CP64" s="462">
        <f t="shared" si="69"/>
        <v>2830.8059795999998</v>
      </c>
      <c r="CQ64" s="3148" t="s">
        <v>275</v>
      </c>
      <c r="CR64" s="3149"/>
      <c r="CU64" s="213">
        <v>2</v>
      </c>
      <c r="CV64" s="3214" t="s">
        <v>446</v>
      </c>
      <c r="CW64" s="3215"/>
      <c r="CX64" s="3215"/>
      <c r="CY64" s="3215"/>
      <c r="CZ64" s="3216"/>
      <c r="DA64" s="214" t="s">
        <v>1771</v>
      </c>
      <c r="DB64" s="462">
        <f>CP64</f>
        <v>2830.8059795999998</v>
      </c>
      <c r="DC64" s="3148" t="s">
        <v>275</v>
      </c>
      <c r="DD64" s="3149"/>
      <c r="DG64" s="213">
        <v>2</v>
      </c>
      <c r="DH64" s="3214" t="s">
        <v>446</v>
      </c>
      <c r="DI64" s="3215"/>
      <c r="DJ64" s="3215"/>
      <c r="DK64" s="3215"/>
      <c r="DL64" s="3216"/>
      <c r="DM64" s="214" t="s">
        <v>1771</v>
      </c>
      <c r="DN64" s="462">
        <f t="shared" si="70"/>
        <v>2830.8059795999998</v>
      </c>
      <c r="DO64" s="3148" t="s">
        <v>275</v>
      </c>
      <c r="DP64" s="3149"/>
      <c r="DS64" s="213">
        <v>2</v>
      </c>
      <c r="DT64" s="3214" t="s">
        <v>446</v>
      </c>
      <c r="DU64" s="3215"/>
      <c r="DV64" s="3215"/>
      <c r="DW64" s="3215"/>
      <c r="DX64" s="3216"/>
      <c r="DY64" s="214" t="s">
        <v>1771</v>
      </c>
      <c r="DZ64" s="462">
        <f t="shared" si="71"/>
        <v>2830.8059795999998</v>
      </c>
      <c r="EA64" s="3148" t="s">
        <v>275</v>
      </c>
      <c r="EB64" s="3149"/>
      <c r="EE64" s="213">
        <v>2</v>
      </c>
      <c r="EF64" s="3214" t="s">
        <v>446</v>
      </c>
      <c r="EG64" s="3215"/>
      <c r="EH64" s="3215"/>
      <c r="EI64" s="3215"/>
      <c r="EJ64" s="3216"/>
      <c r="EK64" s="214" t="s">
        <v>1771</v>
      </c>
      <c r="EL64" s="462">
        <f t="shared" si="72"/>
        <v>2830.8059795999998</v>
      </c>
      <c r="EM64" s="3148" t="s">
        <v>275</v>
      </c>
      <c r="EN64" s="3149"/>
      <c r="EQ64" s="213">
        <v>2</v>
      </c>
      <c r="ER64" s="3214" t="s">
        <v>446</v>
      </c>
      <c r="ES64" s="3215"/>
      <c r="ET64" s="3215"/>
      <c r="EU64" s="3215"/>
      <c r="EV64" s="3216"/>
      <c r="EW64" s="214" t="s">
        <v>1771</v>
      </c>
      <c r="EX64" s="462">
        <f t="shared" si="73"/>
        <v>2830.8059795999998</v>
      </c>
      <c r="EY64" s="3148" t="s">
        <v>275</v>
      </c>
      <c r="EZ64" s="3149"/>
      <c r="FC64" s="213">
        <v>2</v>
      </c>
      <c r="FD64" s="3214" t="s">
        <v>446</v>
      </c>
      <c r="FE64" s="3215"/>
      <c r="FF64" s="3215"/>
      <c r="FG64" s="3215"/>
      <c r="FH64" s="3216"/>
      <c r="FI64" s="214" t="s">
        <v>1771</v>
      </c>
      <c r="FJ64" s="462">
        <f t="shared" si="74"/>
        <v>2830.8059795999998</v>
      </c>
      <c r="FK64" s="3148" t="s">
        <v>275</v>
      </c>
      <c r="FL64" s="3149"/>
      <c r="FN64"/>
      <c r="FO64" s="213">
        <v>2</v>
      </c>
      <c r="FP64" s="3214" t="s">
        <v>446</v>
      </c>
      <c r="FQ64" s="3215"/>
      <c r="FR64" s="3215"/>
      <c r="FS64" s="3215"/>
      <c r="FT64" s="3216"/>
      <c r="FU64" s="214" t="s">
        <v>1771</v>
      </c>
      <c r="FV64" s="462">
        <f t="shared" si="75"/>
        <v>2830.8059795999998</v>
      </c>
      <c r="FW64" s="3148" t="s">
        <v>275</v>
      </c>
      <c r="FX64" s="3149"/>
      <c r="GA64" s="213">
        <v>2</v>
      </c>
      <c r="GB64" s="3214" t="s">
        <v>446</v>
      </c>
      <c r="GC64" s="3215"/>
      <c r="GD64" s="3215"/>
      <c r="GE64" s="3215"/>
      <c r="GF64" s="3216"/>
      <c r="GG64" s="214" t="s">
        <v>1771</v>
      </c>
      <c r="GH64" s="462">
        <f t="shared" si="76"/>
        <v>2830.8059795999998</v>
      </c>
      <c r="GI64" s="3148" t="s">
        <v>275</v>
      </c>
      <c r="GJ64" s="3149"/>
      <c r="GM64" s="213">
        <v>2</v>
      </c>
      <c r="GN64" s="3214" t="s">
        <v>446</v>
      </c>
      <c r="GO64" s="3215"/>
      <c r="GP64" s="3215"/>
      <c r="GQ64" s="3215"/>
      <c r="GR64" s="3216"/>
      <c r="GS64" s="214" t="s">
        <v>1771</v>
      </c>
      <c r="GT64" s="462">
        <f t="shared" si="77"/>
        <v>2830.8059795999998</v>
      </c>
      <c r="GU64" s="3148" t="s">
        <v>275</v>
      </c>
      <c r="GV64" s="3149"/>
    </row>
    <row r="65" spans="3:204" s="204" customFormat="1" ht="15" customHeight="1">
      <c r="C65" s="213">
        <v>3</v>
      </c>
      <c r="D65" s="217" t="s">
        <v>425</v>
      </c>
      <c r="E65" s="218"/>
      <c r="F65" s="218"/>
      <c r="G65" s="218"/>
      <c r="H65" s="219"/>
      <c r="I65" s="229" t="s">
        <v>1736</v>
      </c>
      <c r="J65" s="464">
        <f>'1.2. SYST'!G141</f>
        <v>0.99</v>
      </c>
      <c r="K65" s="3212" t="s">
        <v>262</v>
      </c>
      <c r="L65" s="3213"/>
      <c r="N65" s="208"/>
      <c r="O65" s="213">
        <v>3</v>
      </c>
      <c r="P65" s="217" t="s">
        <v>425</v>
      </c>
      <c r="Q65" s="218"/>
      <c r="R65" s="218"/>
      <c r="S65" s="218"/>
      <c r="T65" s="219"/>
      <c r="U65" s="229" t="s">
        <v>1736</v>
      </c>
      <c r="V65" s="464">
        <f t="shared" si="64"/>
        <v>0.99</v>
      </c>
      <c r="W65" s="3212" t="s">
        <v>262</v>
      </c>
      <c r="X65" s="3213"/>
      <c r="AA65" s="213">
        <v>3</v>
      </c>
      <c r="AB65" s="217" t="s">
        <v>425</v>
      </c>
      <c r="AC65" s="218"/>
      <c r="AD65" s="218"/>
      <c r="AE65" s="218"/>
      <c r="AF65" s="219"/>
      <c r="AG65" s="229" t="s">
        <v>1736</v>
      </c>
      <c r="AH65" s="464">
        <f t="shared" ref="AH65:AH67" si="78">V65</f>
        <v>0.99</v>
      </c>
      <c r="AI65" s="3212" t="s">
        <v>262</v>
      </c>
      <c r="AJ65" s="3213"/>
      <c r="AM65" s="213">
        <v>3</v>
      </c>
      <c r="AN65" s="217" t="s">
        <v>425</v>
      </c>
      <c r="AO65" s="218"/>
      <c r="AP65" s="218"/>
      <c r="AQ65" s="218"/>
      <c r="AR65" s="219"/>
      <c r="AS65" s="229" t="s">
        <v>1736</v>
      </c>
      <c r="AT65" s="464">
        <f t="shared" si="65"/>
        <v>0.99</v>
      </c>
      <c r="AU65" s="3212" t="s">
        <v>262</v>
      </c>
      <c r="AV65" s="3213"/>
      <c r="AY65" s="213">
        <v>3</v>
      </c>
      <c r="AZ65" s="217" t="s">
        <v>425</v>
      </c>
      <c r="BA65" s="218"/>
      <c r="BB65" s="218"/>
      <c r="BC65" s="218"/>
      <c r="BD65" s="219"/>
      <c r="BE65" s="229" t="s">
        <v>1736</v>
      </c>
      <c r="BF65" s="464">
        <f t="shared" si="66"/>
        <v>0.99</v>
      </c>
      <c r="BG65" s="3212" t="s">
        <v>262</v>
      </c>
      <c r="BH65" s="3213"/>
      <c r="BK65" s="213">
        <v>3</v>
      </c>
      <c r="BL65" s="217" t="s">
        <v>425</v>
      </c>
      <c r="BM65" s="218"/>
      <c r="BN65" s="218"/>
      <c r="BO65" s="218"/>
      <c r="BP65" s="219"/>
      <c r="BQ65" s="229" t="s">
        <v>1736</v>
      </c>
      <c r="BR65" s="464">
        <f t="shared" si="67"/>
        <v>0.99</v>
      </c>
      <c r="BS65" s="3212" t="s">
        <v>262</v>
      </c>
      <c r="BT65" s="3213"/>
      <c r="BW65" s="213">
        <v>3</v>
      </c>
      <c r="BX65" s="217" t="s">
        <v>425</v>
      </c>
      <c r="BY65" s="218"/>
      <c r="BZ65" s="218"/>
      <c r="CA65" s="218"/>
      <c r="CB65" s="219"/>
      <c r="CC65" s="229" t="s">
        <v>1736</v>
      </c>
      <c r="CD65" s="464">
        <f>BR65</f>
        <v>0.99</v>
      </c>
      <c r="CE65" s="3212" t="s">
        <v>262</v>
      </c>
      <c r="CF65" s="3213"/>
      <c r="CI65" s="213">
        <v>3</v>
      </c>
      <c r="CJ65" s="217" t="s">
        <v>425</v>
      </c>
      <c r="CK65" s="218"/>
      <c r="CL65" s="218"/>
      <c r="CM65" s="218"/>
      <c r="CN65" s="219"/>
      <c r="CO65" s="229" t="s">
        <v>1736</v>
      </c>
      <c r="CP65" s="464">
        <f t="shared" si="69"/>
        <v>0.99</v>
      </c>
      <c r="CQ65" s="3212" t="s">
        <v>262</v>
      </c>
      <c r="CR65" s="3213"/>
      <c r="CU65" s="213">
        <v>3</v>
      </c>
      <c r="CV65" s="217" t="s">
        <v>425</v>
      </c>
      <c r="CW65" s="218"/>
      <c r="CX65" s="218"/>
      <c r="CY65" s="218"/>
      <c r="CZ65" s="219"/>
      <c r="DA65" s="229" t="s">
        <v>1736</v>
      </c>
      <c r="DB65" s="464">
        <f>'1.2. SYST'!BL141</f>
        <v>0.99</v>
      </c>
      <c r="DC65" s="3212" t="s">
        <v>262</v>
      </c>
      <c r="DD65" s="3213"/>
      <c r="DG65" s="213">
        <v>3</v>
      </c>
      <c r="DH65" s="217" t="s">
        <v>425</v>
      </c>
      <c r="DI65" s="218"/>
      <c r="DJ65" s="218"/>
      <c r="DK65" s="218"/>
      <c r="DL65" s="219"/>
      <c r="DM65" s="229" t="s">
        <v>1736</v>
      </c>
      <c r="DN65" s="464">
        <f t="shared" si="70"/>
        <v>0.99</v>
      </c>
      <c r="DO65" s="3212" t="s">
        <v>262</v>
      </c>
      <c r="DP65" s="3213"/>
      <c r="DS65" s="213">
        <v>3</v>
      </c>
      <c r="DT65" s="217" t="s">
        <v>425</v>
      </c>
      <c r="DU65" s="218"/>
      <c r="DV65" s="218"/>
      <c r="DW65" s="218"/>
      <c r="DX65" s="219"/>
      <c r="DY65" s="229" t="s">
        <v>1736</v>
      </c>
      <c r="DZ65" s="215">
        <f t="shared" si="71"/>
        <v>0.99</v>
      </c>
      <c r="EA65" s="3212" t="s">
        <v>262</v>
      </c>
      <c r="EB65" s="3213"/>
      <c r="EE65" s="213">
        <v>3</v>
      </c>
      <c r="EF65" s="217" t="s">
        <v>425</v>
      </c>
      <c r="EG65" s="218"/>
      <c r="EH65" s="218"/>
      <c r="EI65" s="218"/>
      <c r="EJ65" s="219"/>
      <c r="EK65" s="229" t="s">
        <v>1736</v>
      </c>
      <c r="EL65" s="464">
        <f t="shared" si="72"/>
        <v>0.99</v>
      </c>
      <c r="EM65" s="3212" t="s">
        <v>262</v>
      </c>
      <c r="EN65" s="3213"/>
      <c r="EQ65" s="213">
        <v>3</v>
      </c>
      <c r="ER65" s="217" t="s">
        <v>425</v>
      </c>
      <c r="ES65" s="218"/>
      <c r="ET65" s="218"/>
      <c r="EU65" s="218"/>
      <c r="EV65" s="219"/>
      <c r="EW65" s="229" t="s">
        <v>1736</v>
      </c>
      <c r="EX65" s="464">
        <f t="shared" si="73"/>
        <v>0.99</v>
      </c>
      <c r="EY65" s="3212" t="s">
        <v>262</v>
      </c>
      <c r="EZ65" s="3213"/>
      <c r="FC65" s="213">
        <v>3</v>
      </c>
      <c r="FD65" s="217" t="s">
        <v>425</v>
      </c>
      <c r="FE65" s="218"/>
      <c r="FF65" s="218"/>
      <c r="FG65" s="218"/>
      <c r="FH65" s="219"/>
      <c r="FI65" s="229" t="s">
        <v>1736</v>
      </c>
      <c r="FJ65" s="464">
        <f t="shared" si="74"/>
        <v>0.99</v>
      </c>
      <c r="FK65" s="3212" t="s">
        <v>262</v>
      </c>
      <c r="FL65" s="3213"/>
      <c r="FN65"/>
      <c r="FO65" s="213">
        <v>3</v>
      </c>
      <c r="FP65" s="217" t="s">
        <v>425</v>
      </c>
      <c r="FQ65" s="218"/>
      <c r="FR65" s="218"/>
      <c r="FS65" s="218"/>
      <c r="FT65" s="219"/>
      <c r="FU65" s="229" t="s">
        <v>1736</v>
      </c>
      <c r="FV65" s="464">
        <f t="shared" si="75"/>
        <v>0.99</v>
      </c>
      <c r="FW65" s="3212" t="s">
        <v>262</v>
      </c>
      <c r="FX65" s="3213"/>
      <c r="GA65" s="213">
        <v>3</v>
      </c>
      <c r="GB65" s="217" t="s">
        <v>425</v>
      </c>
      <c r="GC65" s="218"/>
      <c r="GD65" s="218"/>
      <c r="GE65" s="218"/>
      <c r="GF65" s="219"/>
      <c r="GG65" s="229" t="s">
        <v>1736</v>
      </c>
      <c r="GH65" s="464">
        <f t="shared" si="76"/>
        <v>0.99</v>
      </c>
      <c r="GI65" s="3212" t="s">
        <v>262</v>
      </c>
      <c r="GJ65" s="3213"/>
      <c r="GM65" s="213">
        <v>3</v>
      </c>
      <c r="GN65" s="217" t="s">
        <v>425</v>
      </c>
      <c r="GO65" s="218"/>
      <c r="GP65" s="218"/>
      <c r="GQ65" s="218"/>
      <c r="GR65" s="219"/>
      <c r="GS65" s="229" t="s">
        <v>1736</v>
      </c>
      <c r="GT65" s="464">
        <f t="shared" si="77"/>
        <v>0.99</v>
      </c>
      <c r="GU65" s="3212" t="s">
        <v>262</v>
      </c>
      <c r="GV65" s="3213"/>
    </row>
    <row r="66" spans="3:204" s="204" customFormat="1" ht="15" customHeight="1">
      <c r="C66" s="213">
        <v>4</v>
      </c>
      <c r="D66" s="3240" t="s">
        <v>456</v>
      </c>
      <c r="E66" s="3240"/>
      <c r="F66" s="3241"/>
      <c r="G66" s="3241"/>
      <c r="H66" s="3241"/>
      <c r="I66" s="214" t="s">
        <v>1772</v>
      </c>
      <c r="J66" s="464">
        <f>'1.2. SYST'!G145</f>
        <v>1</v>
      </c>
      <c r="K66" s="3236" t="s">
        <v>262</v>
      </c>
      <c r="L66" s="3237"/>
      <c r="N66" s="208"/>
      <c r="O66" s="213">
        <v>3</v>
      </c>
      <c r="P66" s="3240" t="s">
        <v>456</v>
      </c>
      <c r="Q66" s="3240"/>
      <c r="R66" s="3241"/>
      <c r="S66" s="3241"/>
      <c r="T66" s="3241"/>
      <c r="U66" s="214" t="s">
        <v>1772</v>
      </c>
      <c r="V66" s="464">
        <f t="shared" si="64"/>
        <v>1</v>
      </c>
      <c r="W66" s="3236" t="s">
        <v>262</v>
      </c>
      <c r="X66" s="3237"/>
      <c r="AA66" s="213">
        <v>3</v>
      </c>
      <c r="AB66" s="3214" t="s">
        <v>456</v>
      </c>
      <c r="AC66" s="3215"/>
      <c r="AD66" s="3215"/>
      <c r="AE66" s="3215"/>
      <c r="AF66" s="3216"/>
      <c r="AG66" s="214" t="s">
        <v>1772</v>
      </c>
      <c r="AH66" s="464">
        <f t="shared" si="78"/>
        <v>1</v>
      </c>
      <c r="AI66" s="3212" t="s">
        <v>262</v>
      </c>
      <c r="AJ66" s="3213"/>
      <c r="AM66" s="213">
        <v>3</v>
      </c>
      <c r="AN66" s="3214" t="s">
        <v>456</v>
      </c>
      <c r="AO66" s="3215"/>
      <c r="AP66" s="3215"/>
      <c r="AQ66" s="3215"/>
      <c r="AR66" s="3216"/>
      <c r="AS66" s="214" t="s">
        <v>1772</v>
      </c>
      <c r="AT66" s="464">
        <f t="shared" si="65"/>
        <v>1</v>
      </c>
      <c r="AU66" s="3212" t="s">
        <v>262</v>
      </c>
      <c r="AV66" s="3213"/>
      <c r="AY66" s="213">
        <v>3</v>
      </c>
      <c r="AZ66" s="3214" t="s">
        <v>456</v>
      </c>
      <c r="BA66" s="3215"/>
      <c r="BB66" s="3215"/>
      <c r="BC66" s="3215"/>
      <c r="BD66" s="3216"/>
      <c r="BE66" s="214" t="s">
        <v>1772</v>
      </c>
      <c r="BF66" s="464">
        <f t="shared" si="66"/>
        <v>1</v>
      </c>
      <c r="BG66" s="3212" t="s">
        <v>262</v>
      </c>
      <c r="BH66" s="3213"/>
      <c r="BK66" s="213">
        <v>3</v>
      </c>
      <c r="BL66" s="3214" t="s">
        <v>456</v>
      </c>
      <c r="BM66" s="3215"/>
      <c r="BN66" s="3215"/>
      <c r="BO66" s="3215"/>
      <c r="BP66" s="3216"/>
      <c r="BQ66" s="214" t="s">
        <v>1772</v>
      </c>
      <c r="BR66" s="464">
        <f t="shared" si="67"/>
        <v>1</v>
      </c>
      <c r="BS66" s="3212" t="s">
        <v>262</v>
      </c>
      <c r="BT66" s="3213"/>
      <c r="BW66" s="213">
        <v>3</v>
      </c>
      <c r="BX66" s="3214" t="s">
        <v>456</v>
      </c>
      <c r="BY66" s="3215"/>
      <c r="BZ66" s="3215"/>
      <c r="CA66" s="3215"/>
      <c r="CB66" s="3216"/>
      <c r="CC66" s="214" t="s">
        <v>1772</v>
      </c>
      <c r="CD66" s="464">
        <f>'1.2. SYST'!AW145</f>
        <v>1</v>
      </c>
      <c r="CE66" s="3212" t="s">
        <v>262</v>
      </c>
      <c r="CF66" s="3213"/>
      <c r="CI66" s="213">
        <v>3</v>
      </c>
      <c r="CJ66" s="3214" t="s">
        <v>456</v>
      </c>
      <c r="CK66" s="3215"/>
      <c r="CL66" s="3215"/>
      <c r="CM66" s="3215"/>
      <c r="CN66" s="3216"/>
      <c r="CO66" s="214" t="s">
        <v>1772</v>
      </c>
      <c r="CP66" s="464">
        <f t="shared" si="69"/>
        <v>1</v>
      </c>
      <c r="CQ66" s="3212" t="s">
        <v>262</v>
      </c>
      <c r="CR66" s="3213"/>
      <c r="CU66" s="213">
        <v>3</v>
      </c>
      <c r="CV66" s="3214" t="s">
        <v>456</v>
      </c>
      <c r="CW66" s="3215"/>
      <c r="CX66" s="3215"/>
      <c r="CY66" s="3215"/>
      <c r="CZ66" s="3216"/>
      <c r="DA66" s="214" t="s">
        <v>1772</v>
      </c>
      <c r="DB66" s="464">
        <f t="shared" ref="DB66" si="79">CP66</f>
        <v>1</v>
      </c>
      <c r="DC66" s="3212" t="s">
        <v>262</v>
      </c>
      <c r="DD66" s="3213"/>
      <c r="DG66" s="213">
        <v>3</v>
      </c>
      <c r="DH66" s="3214" t="s">
        <v>456</v>
      </c>
      <c r="DI66" s="3215"/>
      <c r="DJ66" s="3215"/>
      <c r="DK66" s="3215"/>
      <c r="DL66" s="3216"/>
      <c r="DM66" s="214" t="s">
        <v>1772</v>
      </c>
      <c r="DN66" s="464">
        <f t="shared" si="70"/>
        <v>1</v>
      </c>
      <c r="DO66" s="3212" t="s">
        <v>262</v>
      </c>
      <c r="DP66" s="3213"/>
      <c r="DS66" s="213">
        <v>3</v>
      </c>
      <c r="DT66" s="3214" t="s">
        <v>456</v>
      </c>
      <c r="DU66" s="3215"/>
      <c r="DV66" s="3215"/>
      <c r="DW66" s="3215"/>
      <c r="DX66" s="3216"/>
      <c r="DY66" s="214" t="s">
        <v>1772</v>
      </c>
      <c r="DZ66" s="215">
        <f t="shared" si="71"/>
        <v>1</v>
      </c>
      <c r="EA66" s="3212" t="s">
        <v>262</v>
      </c>
      <c r="EB66" s="3213"/>
      <c r="EE66" s="213">
        <v>3</v>
      </c>
      <c r="EF66" s="3214" t="s">
        <v>456</v>
      </c>
      <c r="EG66" s="3215"/>
      <c r="EH66" s="3215"/>
      <c r="EI66" s="3215"/>
      <c r="EJ66" s="3216"/>
      <c r="EK66" s="214" t="s">
        <v>1772</v>
      </c>
      <c r="EL66" s="464">
        <f t="shared" si="72"/>
        <v>1</v>
      </c>
      <c r="EM66" s="3212" t="s">
        <v>262</v>
      </c>
      <c r="EN66" s="3213"/>
      <c r="EQ66" s="213">
        <v>3</v>
      </c>
      <c r="ER66" s="3214" t="s">
        <v>456</v>
      </c>
      <c r="ES66" s="3215"/>
      <c r="ET66" s="3215"/>
      <c r="EU66" s="3215"/>
      <c r="EV66" s="3216"/>
      <c r="EW66" s="214" t="s">
        <v>1772</v>
      </c>
      <c r="EX66" s="464">
        <f t="shared" si="73"/>
        <v>1</v>
      </c>
      <c r="EY66" s="3212" t="s">
        <v>262</v>
      </c>
      <c r="EZ66" s="3213"/>
      <c r="FC66" s="213">
        <v>3</v>
      </c>
      <c r="FD66" s="3214" t="s">
        <v>456</v>
      </c>
      <c r="FE66" s="3215"/>
      <c r="FF66" s="3215"/>
      <c r="FG66" s="3215"/>
      <c r="FH66" s="3216"/>
      <c r="FI66" s="214" t="s">
        <v>1772</v>
      </c>
      <c r="FJ66" s="464">
        <f t="shared" si="74"/>
        <v>1</v>
      </c>
      <c r="FK66" s="3212" t="s">
        <v>262</v>
      </c>
      <c r="FL66" s="3213"/>
      <c r="FN66"/>
      <c r="FO66" s="213">
        <v>3</v>
      </c>
      <c r="FP66" s="3214" t="s">
        <v>456</v>
      </c>
      <c r="FQ66" s="3215"/>
      <c r="FR66" s="3215"/>
      <c r="FS66" s="3215"/>
      <c r="FT66" s="3216"/>
      <c r="FU66" s="214" t="s">
        <v>1772</v>
      </c>
      <c r="FV66" s="464">
        <f t="shared" si="75"/>
        <v>1</v>
      </c>
      <c r="FW66" s="3212" t="s">
        <v>262</v>
      </c>
      <c r="FX66" s="3213"/>
      <c r="GA66" s="213">
        <v>3</v>
      </c>
      <c r="GB66" s="3214" t="s">
        <v>456</v>
      </c>
      <c r="GC66" s="3215"/>
      <c r="GD66" s="3215"/>
      <c r="GE66" s="3215"/>
      <c r="GF66" s="3216"/>
      <c r="GG66" s="214" t="s">
        <v>1772</v>
      </c>
      <c r="GH66" s="464">
        <f t="shared" si="76"/>
        <v>1</v>
      </c>
      <c r="GI66" s="3212" t="s">
        <v>262</v>
      </c>
      <c r="GJ66" s="3213"/>
      <c r="GM66" s="213">
        <v>3</v>
      </c>
      <c r="GN66" s="3214" t="s">
        <v>456</v>
      </c>
      <c r="GO66" s="3215"/>
      <c r="GP66" s="3215"/>
      <c r="GQ66" s="3215"/>
      <c r="GR66" s="3216"/>
      <c r="GS66" s="214" t="s">
        <v>1772</v>
      </c>
      <c r="GT66" s="464">
        <f t="shared" si="77"/>
        <v>1</v>
      </c>
      <c r="GU66" s="3212" t="s">
        <v>262</v>
      </c>
      <c r="GV66" s="3213"/>
    </row>
    <row r="67" spans="3:204" s="204" customFormat="1" ht="15" customHeight="1">
      <c r="C67" s="213">
        <v>5</v>
      </c>
      <c r="D67" s="3240" t="s">
        <v>449</v>
      </c>
      <c r="E67" s="3240"/>
      <c r="F67" s="3241"/>
      <c r="G67" s="3241"/>
      <c r="H67" s="3241"/>
      <c r="I67" s="214" t="s">
        <v>1773</v>
      </c>
      <c r="J67" s="462">
        <f>J64/(J65*J66)</f>
        <v>2859.3999793939392</v>
      </c>
      <c r="K67" s="3226" t="s">
        <v>275</v>
      </c>
      <c r="L67" s="3227"/>
      <c r="N67" s="208"/>
      <c r="O67" s="213">
        <v>4</v>
      </c>
      <c r="P67" s="3240" t="s">
        <v>449</v>
      </c>
      <c r="Q67" s="3240"/>
      <c r="R67" s="3241"/>
      <c r="S67" s="3241"/>
      <c r="T67" s="3241"/>
      <c r="U67" s="214" t="s">
        <v>1773</v>
      </c>
      <c r="V67" s="462">
        <f t="shared" si="64"/>
        <v>2859.3999793939392</v>
      </c>
      <c r="W67" s="3226" t="s">
        <v>275</v>
      </c>
      <c r="X67" s="3227"/>
      <c r="AA67" s="213">
        <v>4</v>
      </c>
      <c r="AB67" s="3214" t="s">
        <v>449</v>
      </c>
      <c r="AC67" s="3215"/>
      <c r="AD67" s="3215"/>
      <c r="AE67" s="3215"/>
      <c r="AF67" s="3216"/>
      <c r="AG67" s="214" t="s">
        <v>1773</v>
      </c>
      <c r="AH67" s="462">
        <f t="shared" si="78"/>
        <v>2859.3999793939392</v>
      </c>
      <c r="AI67" s="3148" t="s">
        <v>275</v>
      </c>
      <c r="AJ67" s="3149"/>
      <c r="AM67" s="213">
        <v>4</v>
      </c>
      <c r="AN67" s="3214" t="s">
        <v>449</v>
      </c>
      <c r="AO67" s="3215"/>
      <c r="AP67" s="3215"/>
      <c r="AQ67" s="3215"/>
      <c r="AR67" s="3216"/>
      <c r="AS67" s="214" t="s">
        <v>1773</v>
      </c>
      <c r="AT67" s="462">
        <f t="shared" si="65"/>
        <v>2859.3999793939392</v>
      </c>
      <c r="AU67" s="3148" t="s">
        <v>275</v>
      </c>
      <c r="AV67" s="3149"/>
      <c r="AY67" s="213">
        <v>4</v>
      </c>
      <c r="AZ67" s="3214" t="s">
        <v>449</v>
      </c>
      <c r="BA67" s="3215"/>
      <c r="BB67" s="3215"/>
      <c r="BC67" s="3215"/>
      <c r="BD67" s="3216"/>
      <c r="BE67" s="214" t="s">
        <v>1773</v>
      </c>
      <c r="BF67" s="462">
        <f t="shared" si="66"/>
        <v>2859.3999793939392</v>
      </c>
      <c r="BG67" s="3148" t="s">
        <v>275</v>
      </c>
      <c r="BH67" s="3149"/>
      <c r="BK67" s="213">
        <v>4</v>
      </c>
      <c r="BL67" s="3214" t="s">
        <v>449</v>
      </c>
      <c r="BM67" s="3215"/>
      <c r="BN67" s="3215"/>
      <c r="BO67" s="3215"/>
      <c r="BP67" s="3216"/>
      <c r="BQ67" s="214" t="s">
        <v>1773</v>
      </c>
      <c r="BR67" s="462">
        <f t="shared" si="67"/>
        <v>2859.3999793939392</v>
      </c>
      <c r="BS67" s="3148" t="s">
        <v>275</v>
      </c>
      <c r="BT67" s="3149"/>
      <c r="BW67" s="213">
        <v>4</v>
      </c>
      <c r="BX67" s="3214" t="s">
        <v>449</v>
      </c>
      <c r="BY67" s="3215"/>
      <c r="BZ67" s="3215"/>
      <c r="CA67" s="3215"/>
      <c r="CB67" s="3216"/>
      <c r="CC67" s="214" t="s">
        <v>1773</v>
      </c>
      <c r="CD67" s="462">
        <f>CD64/(CD65*CD66)</f>
        <v>2859.3999793939392</v>
      </c>
      <c r="CE67" s="3148" t="s">
        <v>275</v>
      </c>
      <c r="CF67" s="3149"/>
      <c r="CI67" s="213">
        <v>4</v>
      </c>
      <c r="CJ67" s="3214" t="s">
        <v>449</v>
      </c>
      <c r="CK67" s="3215"/>
      <c r="CL67" s="3215"/>
      <c r="CM67" s="3215"/>
      <c r="CN67" s="3216"/>
      <c r="CO67" s="214" t="s">
        <v>1773</v>
      </c>
      <c r="CP67" s="462">
        <f>CP64/(CP65*CP66)</f>
        <v>2859.3999793939392</v>
      </c>
      <c r="CQ67" s="3148" t="s">
        <v>275</v>
      </c>
      <c r="CR67" s="3149"/>
      <c r="CU67" s="213">
        <v>4</v>
      </c>
      <c r="CV67" s="3214" t="s">
        <v>449</v>
      </c>
      <c r="CW67" s="3215"/>
      <c r="CX67" s="3215"/>
      <c r="CY67" s="3215"/>
      <c r="CZ67" s="3216"/>
      <c r="DA67" s="214" t="s">
        <v>1773</v>
      </c>
      <c r="DB67" s="462">
        <f>DB64/(DB65*DB66)</f>
        <v>2859.3999793939392</v>
      </c>
      <c r="DC67" s="3148" t="s">
        <v>275</v>
      </c>
      <c r="DD67" s="3149"/>
      <c r="DG67" s="213">
        <v>4</v>
      </c>
      <c r="DH67" s="3214" t="s">
        <v>449</v>
      </c>
      <c r="DI67" s="3215"/>
      <c r="DJ67" s="3215"/>
      <c r="DK67" s="3215"/>
      <c r="DL67" s="3216"/>
      <c r="DM67" s="214" t="s">
        <v>1773</v>
      </c>
      <c r="DN67" s="462">
        <f t="shared" si="70"/>
        <v>2859.3999793939392</v>
      </c>
      <c r="DO67" s="3148" t="s">
        <v>275</v>
      </c>
      <c r="DP67" s="3149"/>
      <c r="DS67" s="213">
        <v>4</v>
      </c>
      <c r="DT67" s="3214" t="s">
        <v>449</v>
      </c>
      <c r="DU67" s="3215"/>
      <c r="DV67" s="3215"/>
      <c r="DW67" s="3215"/>
      <c r="DX67" s="3216"/>
      <c r="DY67" s="214" t="s">
        <v>1773</v>
      </c>
      <c r="DZ67" s="462">
        <f t="shared" si="71"/>
        <v>2859.3999793939392</v>
      </c>
      <c r="EA67" s="3148" t="s">
        <v>275</v>
      </c>
      <c r="EB67" s="3149"/>
      <c r="EE67" s="213">
        <v>4</v>
      </c>
      <c r="EF67" s="3214" t="s">
        <v>449</v>
      </c>
      <c r="EG67" s="3215"/>
      <c r="EH67" s="3215"/>
      <c r="EI67" s="3215"/>
      <c r="EJ67" s="3216"/>
      <c r="EK67" s="214" t="s">
        <v>1773</v>
      </c>
      <c r="EL67" s="462">
        <f t="shared" si="72"/>
        <v>2859.3999793939392</v>
      </c>
      <c r="EM67" s="3148" t="s">
        <v>275</v>
      </c>
      <c r="EN67" s="3149"/>
      <c r="EQ67" s="213">
        <v>4</v>
      </c>
      <c r="ER67" s="3214" t="s">
        <v>449</v>
      </c>
      <c r="ES67" s="3215"/>
      <c r="ET67" s="3215"/>
      <c r="EU67" s="3215"/>
      <c r="EV67" s="3216"/>
      <c r="EW67" s="214" t="s">
        <v>1773</v>
      </c>
      <c r="EX67" s="462">
        <f t="shared" si="73"/>
        <v>2859.3999793939392</v>
      </c>
      <c r="EY67" s="3148" t="s">
        <v>275</v>
      </c>
      <c r="EZ67" s="3149"/>
      <c r="FC67" s="213">
        <v>4</v>
      </c>
      <c r="FD67" s="3214" t="s">
        <v>449</v>
      </c>
      <c r="FE67" s="3215"/>
      <c r="FF67" s="3215"/>
      <c r="FG67" s="3215"/>
      <c r="FH67" s="3216"/>
      <c r="FI67" s="214" t="s">
        <v>1773</v>
      </c>
      <c r="FJ67" s="462">
        <f t="shared" si="74"/>
        <v>2859.3999793939392</v>
      </c>
      <c r="FK67" s="3148" t="s">
        <v>275</v>
      </c>
      <c r="FL67" s="3149"/>
      <c r="FN67"/>
      <c r="FO67" s="213">
        <v>4</v>
      </c>
      <c r="FP67" s="3214" t="s">
        <v>449</v>
      </c>
      <c r="FQ67" s="3215"/>
      <c r="FR67" s="3215"/>
      <c r="FS67" s="3215"/>
      <c r="FT67" s="3216"/>
      <c r="FU67" s="214" t="s">
        <v>1773</v>
      </c>
      <c r="FV67" s="462">
        <f t="shared" si="75"/>
        <v>2859.3999793939392</v>
      </c>
      <c r="FW67" s="3148" t="s">
        <v>275</v>
      </c>
      <c r="FX67" s="3149"/>
      <c r="GA67" s="213">
        <v>4</v>
      </c>
      <c r="GB67" s="3214" t="s">
        <v>449</v>
      </c>
      <c r="GC67" s="3215"/>
      <c r="GD67" s="3215"/>
      <c r="GE67" s="3215"/>
      <c r="GF67" s="3216"/>
      <c r="GG67" s="214" t="s">
        <v>1773</v>
      </c>
      <c r="GH67" s="462">
        <f t="shared" si="76"/>
        <v>2859.3999793939392</v>
      </c>
      <c r="GI67" s="3148" t="s">
        <v>275</v>
      </c>
      <c r="GJ67" s="3149"/>
      <c r="GM67" s="213">
        <v>4</v>
      </c>
      <c r="GN67" s="3214" t="s">
        <v>449</v>
      </c>
      <c r="GO67" s="3215"/>
      <c r="GP67" s="3215"/>
      <c r="GQ67" s="3215"/>
      <c r="GR67" s="3216"/>
      <c r="GS67" s="214" t="s">
        <v>1773</v>
      </c>
      <c r="GT67" s="462">
        <f t="shared" si="77"/>
        <v>2859.3999793939392</v>
      </c>
      <c r="GU67" s="3148" t="s">
        <v>275</v>
      </c>
      <c r="GV67" s="3149"/>
    </row>
    <row r="68" spans="3:204" s="204" customFormat="1" ht="15" customHeight="1" thickBot="1">
      <c r="C68" s="220">
        <v>6</v>
      </c>
      <c r="D68" s="3238" t="s">
        <v>451</v>
      </c>
      <c r="E68" s="3238"/>
      <c r="F68" s="3238"/>
      <c r="G68" s="3238"/>
      <c r="H68" s="3238"/>
      <c r="I68" s="222" t="s">
        <v>1774</v>
      </c>
      <c r="J68" s="1768">
        <f>'1.2. SYST'!G147*0.7</f>
        <v>0</v>
      </c>
      <c r="K68" s="3231" t="s">
        <v>275</v>
      </c>
      <c r="L68" s="3232"/>
      <c r="N68" s="208"/>
      <c r="O68" s="220">
        <v>5</v>
      </c>
      <c r="P68" s="3238" t="s">
        <v>451</v>
      </c>
      <c r="Q68" s="3238"/>
      <c r="R68" s="3238"/>
      <c r="S68" s="3238"/>
      <c r="T68" s="3238"/>
      <c r="U68" s="222" t="s">
        <v>1774</v>
      </c>
      <c r="V68" s="1768">
        <f t="shared" si="64"/>
        <v>0</v>
      </c>
      <c r="W68" s="3231" t="s">
        <v>275</v>
      </c>
      <c r="X68" s="3232"/>
      <c r="AA68" s="220">
        <v>5</v>
      </c>
      <c r="AB68" s="3217" t="s">
        <v>451</v>
      </c>
      <c r="AC68" s="3218"/>
      <c r="AD68" s="3218"/>
      <c r="AE68" s="3218"/>
      <c r="AF68" s="3219"/>
      <c r="AG68" s="222" t="s">
        <v>1774</v>
      </c>
      <c r="AH68" s="1768">
        <f>'1.2. SYST'!U147*0.7</f>
        <v>0</v>
      </c>
      <c r="AI68" s="3153" t="s">
        <v>275</v>
      </c>
      <c r="AJ68" s="3154"/>
      <c r="AM68" s="220">
        <v>5</v>
      </c>
      <c r="AN68" s="3217" t="s">
        <v>451</v>
      </c>
      <c r="AO68" s="3218"/>
      <c r="AP68" s="3218"/>
      <c r="AQ68" s="3218"/>
      <c r="AR68" s="3219"/>
      <c r="AS68" s="222" t="s">
        <v>1774</v>
      </c>
      <c r="AT68" s="1768">
        <f t="shared" si="65"/>
        <v>0</v>
      </c>
      <c r="AU68" s="3153" t="s">
        <v>275</v>
      </c>
      <c r="AV68" s="3154"/>
      <c r="AY68" s="220">
        <v>5</v>
      </c>
      <c r="AZ68" s="3217" t="s">
        <v>451</v>
      </c>
      <c r="BA68" s="3218"/>
      <c r="BB68" s="3218"/>
      <c r="BC68" s="3218"/>
      <c r="BD68" s="3219"/>
      <c r="BE68" s="222" t="s">
        <v>1774</v>
      </c>
      <c r="BF68" s="1768">
        <f t="shared" si="66"/>
        <v>0</v>
      </c>
      <c r="BG68" s="3153" t="s">
        <v>275</v>
      </c>
      <c r="BH68" s="3154"/>
      <c r="BK68" s="220">
        <v>5</v>
      </c>
      <c r="BL68" s="3217" t="s">
        <v>451</v>
      </c>
      <c r="BM68" s="3218"/>
      <c r="BN68" s="3218"/>
      <c r="BO68" s="3218"/>
      <c r="BP68" s="3219"/>
      <c r="BQ68" s="222" t="s">
        <v>1774</v>
      </c>
      <c r="BR68" s="1768">
        <f t="shared" si="67"/>
        <v>0</v>
      </c>
      <c r="BS68" s="3153" t="s">
        <v>275</v>
      </c>
      <c r="BT68" s="3154"/>
      <c r="BW68" s="220">
        <v>5</v>
      </c>
      <c r="BX68" s="3217" t="s">
        <v>451</v>
      </c>
      <c r="BY68" s="3218"/>
      <c r="BZ68" s="3218"/>
      <c r="CA68" s="3218"/>
      <c r="CB68" s="3219"/>
      <c r="CC68" s="222" t="s">
        <v>1774</v>
      </c>
      <c r="CD68" s="1768">
        <f>'1.2. SYST'!AW147*0.7</f>
        <v>0</v>
      </c>
      <c r="CE68" s="3153" t="s">
        <v>275</v>
      </c>
      <c r="CF68" s="3154"/>
      <c r="CI68" s="220">
        <v>5</v>
      </c>
      <c r="CJ68" s="3217" t="s">
        <v>451</v>
      </c>
      <c r="CK68" s="3218"/>
      <c r="CL68" s="3218"/>
      <c r="CM68" s="3218"/>
      <c r="CN68" s="3219"/>
      <c r="CO68" s="222" t="s">
        <v>1774</v>
      </c>
      <c r="CP68" s="1768">
        <f t="shared" si="69"/>
        <v>0</v>
      </c>
      <c r="CQ68" s="3153" t="s">
        <v>275</v>
      </c>
      <c r="CR68" s="3154"/>
      <c r="CU68" s="220">
        <v>5</v>
      </c>
      <c r="CV68" s="3217" t="s">
        <v>451</v>
      </c>
      <c r="CW68" s="3218"/>
      <c r="CX68" s="3218"/>
      <c r="CY68" s="3218"/>
      <c r="CZ68" s="3219"/>
      <c r="DA68" s="222" t="s">
        <v>1774</v>
      </c>
      <c r="DB68" s="1768">
        <v>0</v>
      </c>
      <c r="DC68" s="3153" t="s">
        <v>275</v>
      </c>
      <c r="DD68" s="3154"/>
      <c r="DG68" s="220">
        <v>5</v>
      </c>
      <c r="DH68" s="3217" t="s">
        <v>451</v>
      </c>
      <c r="DI68" s="3218"/>
      <c r="DJ68" s="3218"/>
      <c r="DK68" s="3218"/>
      <c r="DL68" s="3219"/>
      <c r="DM68" s="222" t="s">
        <v>1774</v>
      </c>
      <c r="DN68" s="1768">
        <f t="shared" si="70"/>
        <v>0</v>
      </c>
      <c r="DO68" s="3153" t="s">
        <v>275</v>
      </c>
      <c r="DP68" s="3154"/>
      <c r="DS68" s="220">
        <v>5</v>
      </c>
      <c r="DT68" s="3217" t="s">
        <v>451</v>
      </c>
      <c r="DU68" s="3218"/>
      <c r="DV68" s="3218"/>
      <c r="DW68" s="3218"/>
      <c r="DX68" s="3219"/>
      <c r="DY68" s="222" t="s">
        <v>1774</v>
      </c>
      <c r="DZ68" s="1768">
        <f t="shared" si="71"/>
        <v>0</v>
      </c>
      <c r="EA68" s="3153" t="s">
        <v>275</v>
      </c>
      <c r="EB68" s="3154"/>
      <c r="EE68" s="220">
        <v>5</v>
      </c>
      <c r="EF68" s="3217" t="s">
        <v>451</v>
      </c>
      <c r="EG68" s="3218"/>
      <c r="EH68" s="3218"/>
      <c r="EI68" s="3218"/>
      <c r="EJ68" s="3219"/>
      <c r="EK68" s="222" t="s">
        <v>1774</v>
      </c>
      <c r="EL68" s="1768">
        <f t="shared" si="72"/>
        <v>0</v>
      </c>
      <c r="EM68" s="3153" t="s">
        <v>275</v>
      </c>
      <c r="EN68" s="3154"/>
      <c r="EQ68" s="220">
        <v>5</v>
      </c>
      <c r="ER68" s="3217" t="s">
        <v>451</v>
      </c>
      <c r="ES68" s="3218"/>
      <c r="ET68" s="3218"/>
      <c r="EU68" s="3218"/>
      <c r="EV68" s="3219"/>
      <c r="EW68" s="222" t="s">
        <v>1774</v>
      </c>
      <c r="EX68" s="1768">
        <f t="shared" si="73"/>
        <v>0</v>
      </c>
      <c r="EY68" s="3153" t="s">
        <v>275</v>
      </c>
      <c r="EZ68" s="3154"/>
      <c r="FC68" s="220">
        <v>5</v>
      </c>
      <c r="FD68" s="3217" t="s">
        <v>451</v>
      </c>
      <c r="FE68" s="3218"/>
      <c r="FF68" s="3218"/>
      <c r="FG68" s="3218"/>
      <c r="FH68" s="3219"/>
      <c r="FI68" s="222" t="s">
        <v>1774</v>
      </c>
      <c r="FJ68" s="1768">
        <f t="shared" si="74"/>
        <v>0</v>
      </c>
      <c r="FK68" s="3153" t="s">
        <v>275</v>
      </c>
      <c r="FL68" s="3154"/>
      <c r="FN68"/>
      <c r="FO68" s="220">
        <v>5</v>
      </c>
      <c r="FP68" s="3217" t="s">
        <v>451</v>
      </c>
      <c r="FQ68" s="3218"/>
      <c r="FR68" s="3218"/>
      <c r="FS68" s="3218"/>
      <c r="FT68" s="3219"/>
      <c r="FU68" s="222" t="s">
        <v>1774</v>
      </c>
      <c r="FV68" s="1768">
        <f t="shared" si="75"/>
        <v>0</v>
      </c>
      <c r="FW68" s="3153" t="s">
        <v>275</v>
      </c>
      <c r="FX68" s="3154"/>
      <c r="GA68" s="220">
        <v>5</v>
      </c>
      <c r="GB68" s="3217" t="s">
        <v>451</v>
      </c>
      <c r="GC68" s="3218"/>
      <c r="GD68" s="3218"/>
      <c r="GE68" s="3218"/>
      <c r="GF68" s="3219"/>
      <c r="GG68" s="222" t="s">
        <v>1774</v>
      </c>
      <c r="GH68" s="1768">
        <f t="shared" si="76"/>
        <v>0</v>
      </c>
      <c r="GI68" s="3153" t="s">
        <v>275</v>
      </c>
      <c r="GJ68" s="3154"/>
      <c r="GM68" s="220">
        <v>5</v>
      </c>
      <c r="GN68" s="3217" t="s">
        <v>451</v>
      </c>
      <c r="GO68" s="3218"/>
      <c r="GP68" s="3218"/>
      <c r="GQ68" s="3218"/>
      <c r="GR68" s="3219"/>
      <c r="GS68" s="222" t="s">
        <v>1774</v>
      </c>
      <c r="GT68" s="1768">
        <f t="shared" si="77"/>
        <v>0</v>
      </c>
      <c r="GU68" s="3153" t="s">
        <v>275</v>
      </c>
      <c r="GV68" s="3154"/>
    </row>
    <row r="69" spans="3:204" s="204" customFormat="1" ht="15" customHeight="1" thickBot="1">
      <c r="C69" s="241"/>
      <c r="D69" s="226"/>
      <c r="E69" s="226"/>
      <c r="F69" s="226"/>
      <c r="G69" s="226"/>
      <c r="H69" s="226"/>
      <c r="J69" s="227"/>
      <c r="N69" s="208"/>
      <c r="O69" s="241"/>
      <c r="P69" s="226"/>
      <c r="Q69" s="226"/>
      <c r="R69" s="226"/>
      <c r="S69" s="226"/>
      <c r="T69" s="226"/>
      <c r="V69" s="227"/>
      <c r="AA69" s="241"/>
      <c r="AB69" s="226"/>
      <c r="AC69" s="226"/>
      <c r="AD69" s="226"/>
      <c r="AE69" s="226"/>
      <c r="AF69" s="226"/>
      <c r="AH69" s="227"/>
      <c r="AM69" s="241"/>
      <c r="AN69" s="226"/>
      <c r="AO69" s="226"/>
      <c r="AP69" s="226"/>
      <c r="AQ69" s="226"/>
      <c r="AR69" s="226"/>
      <c r="AT69" s="227"/>
      <c r="AY69" s="241"/>
      <c r="AZ69" s="226"/>
      <c r="BA69" s="226"/>
      <c r="BB69" s="226"/>
      <c r="BC69" s="226"/>
      <c r="BD69" s="226"/>
      <c r="BF69" s="227"/>
      <c r="BK69" s="241"/>
      <c r="BL69" s="226"/>
      <c r="BM69" s="226"/>
      <c r="BN69" s="226"/>
      <c r="BO69" s="226"/>
      <c r="BP69" s="226"/>
      <c r="BR69" s="227"/>
      <c r="BW69" s="241"/>
      <c r="BX69" s="226"/>
      <c r="BY69" s="226"/>
      <c r="BZ69" s="226"/>
      <c r="CA69" s="226"/>
      <c r="CB69" s="226"/>
      <c r="CD69" s="227"/>
      <c r="CI69" s="241"/>
      <c r="CJ69" s="226"/>
      <c r="CK69" s="226"/>
      <c r="CL69" s="226"/>
      <c r="CM69" s="226"/>
      <c r="CN69" s="226"/>
      <c r="CP69" s="227"/>
      <c r="CU69" s="241"/>
      <c r="CV69" s="226"/>
      <c r="CW69" s="226"/>
      <c r="CX69" s="226"/>
      <c r="CY69" s="226"/>
      <c r="CZ69" s="226"/>
      <c r="DB69" s="227"/>
      <c r="DG69" s="241"/>
      <c r="DH69" s="226"/>
      <c r="DI69" s="226"/>
      <c r="DJ69" s="226"/>
      <c r="DK69" s="226"/>
      <c r="DL69" s="226"/>
      <c r="DN69" s="227"/>
      <c r="DS69" s="241"/>
      <c r="DT69" s="226"/>
      <c r="DU69" s="226"/>
      <c r="DV69" s="226"/>
      <c r="DW69" s="226"/>
      <c r="DX69" s="226"/>
      <c r="DZ69" s="227"/>
      <c r="EE69" s="241"/>
      <c r="EF69" s="226"/>
      <c r="EG69" s="226"/>
      <c r="EH69" s="226"/>
      <c r="EI69" s="226"/>
      <c r="EJ69" s="226"/>
      <c r="EL69" s="227"/>
      <c r="EQ69" s="241"/>
      <c r="ER69" s="226"/>
      <c r="ES69" s="226"/>
      <c r="ET69" s="226"/>
      <c r="EU69" s="226"/>
      <c r="EV69" s="226"/>
      <c r="EX69" s="227"/>
      <c r="FC69" s="241"/>
      <c r="FD69" s="226"/>
      <c r="FE69" s="226"/>
      <c r="FF69" s="226"/>
      <c r="FG69" s="226"/>
      <c r="FH69" s="226"/>
      <c r="FJ69" s="227"/>
      <c r="FN69"/>
      <c r="FO69" s="241"/>
      <c r="FP69" s="226"/>
      <c r="FQ69" s="226"/>
      <c r="FR69" s="226"/>
      <c r="FS69" s="226"/>
      <c r="FT69" s="226"/>
      <c r="FV69" s="227"/>
      <c r="GA69" s="241"/>
      <c r="GB69" s="226"/>
      <c r="GC69" s="226"/>
      <c r="GD69" s="226"/>
      <c r="GE69" s="226"/>
      <c r="GF69" s="226"/>
      <c r="GH69" s="227"/>
      <c r="GM69" s="241"/>
      <c r="GN69" s="226"/>
      <c r="GO69" s="226"/>
      <c r="GP69" s="226"/>
      <c r="GQ69" s="226"/>
      <c r="GR69" s="226"/>
      <c r="GT69" s="227"/>
    </row>
    <row r="70" spans="3:204" s="204" customFormat="1" ht="15" customHeight="1" thickBot="1">
      <c r="C70" s="71" t="s">
        <v>106</v>
      </c>
      <c r="D70" s="3233" t="s">
        <v>457</v>
      </c>
      <c r="E70" s="3233"/>
      <c r="F70" s="3233"/>
      <c r="G70" s="3233"/>
      <c r="H70" s="3233"/>
      <c r="I70" s="3233"/>
      <c r="J70" s="3233"/>
      <c r="K70" s="3233"/>
      <c r="L70" s="3234"/>
      <c r="N70" s="208"/>
      <c r="O70" s="71" t="s">
        <v>106</v>
      </c>
      <c r="P70" s="3233" t="s">
        <v>457</v>
      </c>
      <c r="Q70" s="3233"/>
      <c r="R70" s="3233"/>
      <c r="S70" s="3233"/>
      <c r="T70" s="3233"/>
      <c r="U70" s="3233"/>
      <c r="V70" s="3233"/>
      <c r="W70" s="3233"/>
      <c r="X70" s="3234"/>
      <c r="AA70" s="71" t="s">
        <v>106</v>
      </c>
      <c r="AB70" s="3159" t="s">
        <v>457</v>
      </c>
      <c r="AC70" s="3160"/>
      <c r="AD70" s="3160"/>
      <c r="AE70" s="3160"/>
      <c r="AF70" s="3160"/>
      <c r="AG70" s="3160"/>
      <c r="AH70" s="3160"/>
      <c r="AI70" s="3160"/>
      <c r="AJ70" s="3161"/>
      <c r="AM70" s="71" t="s">
        <v>106</v>
      </c>
      <c r="AN70" s="3159" t="s">
        <v>457</v>
      </c>
      <c r="AO70" s="3160"/>
      <c r="AP70" s="3160"/>
      <c r="AQ70" s="3160"/>
      <c r="AR70" s="3160"/>
      <c r="AS70" s="3160"/>
      <c r="AT70" s="3160"/>
      <c r="AU70" s="3160"/>
      <c r="AV70" s="3161"/>
      <c r="AY70" s="71" t="s">
        <v>106</v>
      </c>
      <c r="AZ70" s="3159" t="s">
        <v>457</v>
      </c>
      <c r="BA70" s="3160"/>
      <c r="BB70" s="3160"/>
      <c r="BC70" s="3160"/>
      <c r="BD70" s="3160"/>
      <c r="BE70" s="3160"/>
      <c r="BF70" s="3160"/>
      <c r="BG70" s="3160"/>
      <c r="BH70" s="3161"/>
      <c r="BK70" s="71" t="s">
        <v>106</v>
      </c>
      <c r="BL70" s="3159" t="s">
        <v>457</v>
      </c>
      <c r="BM70" s="3160"/>
      <c r="BN70" s="3160"/>
      <c r="BO70" s="3160"/>
      <c r="BP70" s="3160"/>
      <c r="BQ70" s="3160"/>
      <c r="BR70" s="3160"/>
      <c r="BS70" s="3160"/>
      <c r="BT70" s="3161"/>
      <c r="BW70" s="71" t="s">
        <v>106</v>
      </c>
      <c r="BX70" s="3159" t="s">
        <v>457</v>
      </c>
      <c r="BY70" s="3160"/>
      <c r="BZ70" s="3160"/>
      <c r="CA70" s="3160"/>
      <c r="CB70" s="3160"/>
      <c r="CC70" s="3160"/>
      <c r="CD70" s="3160"/>
      <c r="CE70" s="3160"/>
      <c r="CF70" s="3161"/>
      <c r="CI70" s="71" t="s">
        <v>106</v>
      </c>
      <c r="CJ70" s="3159" t="s">
        <v>457</v>
      </c>
      <c r="CK70" s="3160"/>
      <c r="CL70" s="3160"/>
      <c r="CM70" s="3160"/>
      <c r="CN70" s="3160"/>
      <c r="CO70" s="3160"/>
      <c r="CP70" s="3160"/>
      <c r="CQ70" s="3160"/>
      <c r="CR70" s="3161"/>
      <c r="CU70" s="71" t="s">
        <v>106</v>
      </c>
      <c r="CV70" s="3159" t="s">
        <v>457</v>
      </c>
      <c r="CW70" s="3160"/>
      <c r="CX70" s="3160"/>
      <c r="CY70" s="3160"/>
      <c r="CZ70" s="3160"/>
      <c r="DA70" s="3160"/>
      <c r="DB70" s="3160"/>
      <c r="DC70" s="3160"/>
      <c r="DD70" s="3161"/>
      <c r="DG70" s="71" t="s">
        <v>106</v>
      </c>
      <c r="DH70" s="3159" t="s">
        <v>457</v>
      </c>
      <c r="DI70" s="3160"/>
      <c r="DJ70" s="3160"/>
      <c r="DK70" s="3160"/>
      <c r="DL70" s="3160"/>
      <c r="DM70" s="3160"/>
      <c r="DN70" s="3160"/>
      <c r="DO70" s="3160"/>
      <c r="DP70" s="3161"/>
      <c r="DS70" s="71" t="s">
        <v>106</v>
      </c>
      <c r="DT70" s="3159" t="s">
        <v>457</v>
      </c>
      <c r="DU70" s="3160"/>
      <c r="DV70" s="3160"/>
      <c r="DW70" s="3160"/>
      <c r="DX70" s="3160"/>
      <c r="DY70" s="3160"/>
      <c r="DZ70" s="3160"/>
      <c r="EA70" s="3160"/>
      <c r="EB70" s="3161"/>
      <c r="EE70" s="71" t="s">
        <v>106</v>
      </c>
      <c r="EF70" s="3159" t="s">
        <v>457</v>
      </c>
      <c r="EG70" s="3160"/>
      <c r="EH70" s="3160"/>
      <c r="EI70" s="3160"/>
      <c r="EJ70" s="3160"/>
      <c r="EK70" s="3160"/>
      <c r="EL70" s="3160"/>
      <c r="EM70" s="3160"/>
      <c r="EN70" s="3161"/>
      <c r="EQ70" s="71" t="s">
        <v>106</v>
      </c>
      <c r="ER70" s="3159" t="s">
        <v>457</v>
      </c>
      <c r="ES70" s="3160"/>
      <c r="ET70" s="3160"/>
      <c r="EU70" s="3160"/>
      <c r="EV70" s="3160"/>
      <c r="EW70" s="3160"/>
      <c r="EX70" s="3160"/>
      <c r="EY70" s="3160"/>
      <c r="EZ70" s="3161"/>
      <c r="FC70" s="71" t="s">
        <v>106</v>
      </c>
      <c r="FD70" s="3159" t="s">
        <v>457</v>
      </c>
      <c r="FE70" s="3160"/>
      <c r="FF70" s="3160"/>
      <c r="FG70" s="3160"/>
      <c r="FH70" s="3160"/>
      <c r="FI70" s="3160"/>
      <c r="FJ70" s="3160"/>
      <c r="FK70" s="3160"/>
      <c r="FL70" s="3161"/>
      <c r="FN70"/>
      <c r="FO70" s="71" t="s">
        <v>106</v>
      </c>
      <c r="FP70" s="3159" t="s">
        <v>457</v>
      </c>
      <c r="FQ70" s="3160"/>
      <c r="FR70" s="3160"/>
      <c r="FS70" s="3160"/>
      <c r="FT70" s="3160"/>
      <c r="FU70" s="3160"/>
      <c r="FV70" s="3160"/>
      <c r="FW70" s="3160"/>
      <c r="FX70" s="3161"/>
      <c r="GA70" s="71" t="s">
        <v>106</v>
      </c>
      <c r="GB70" s="3159" t="s">
        <v>457</v>
      </c>
      <c r="GC70" s="3160"/>
      <c r="GD70" s="3160"/>
      <c r="GE70" s="3160"/>
      <c r="GF70" s="3160"/>
      <c r="GG70" s="3160"/>
      <c r="GH70" s="3160"/>
      <c r="GI70" s="3160"/>
      <c r="GJ70" s="3161"/>
      <c r="GM70" s="71" t="s">
        <v>106</v>
      </c>
      <c r="GN70" s="3159" t="s">
        <v>457</v>
      </c>
      <c r="GO70" s="3160"/>
      <c r="GP70" s="3160"/>
      <c r="GQ70" s="3160"/>
      <c r="GR70" s="3160"/>
      <c r="GS70" s="3160"/>
      <c r="GT70" s="3160"/>
      <c r="GU70" s="3160"/>
      <c r="GV70" s="3161"/>
    </row>
    <row r="71" spans="3:204" s="204" customFormat="1" ht="15" customHeight="1">
      <c r="C71" s="209">
        <v>1</v>
      </c>
      <c r="D71" s="3235" t="s">
        <v>455</v>
      </c>
      <c r="E71" s="3235"/>
      <c r="F71" s="3235"/>
      <c r="G71" s="3235"/>
      <c r="H71" s="3235"/>
      <c r="I71" s="210" t="s">
        <v>1770</v>
      </c>
      <c r="J71" s="211">
        <v>0</v>
      </c>
      <c r="K71" s="3224" t="s">
        <v>236</v>
      </c>
      <c r="L71" s="3225"/>
      <c r="N71" s="208"/>
      <c r="O71" s="209">
        <v>1</v>
      </c>
      <c r="P71" s="3235" t="s">
        <v>455</v>
      </c>
      <c r="Q71" s="3235"/>
      <c r="R71" s="3235"/>
      <c r="S71" s="3235"/>
      <c r="T71" s="3235"/>
      <c r="U71" s="210" t="s">
        <v>1770</v>
      </c>
      <c r="V71" s="211">
        <f t="shared" ref="V71:V76" si="80">J71</f>
        <v>0</v>
      </c>
      <c r="W71" s="3224" t="s">
        <v>236</v>
      </c>
      <c r="X71" s="3225"/>
      <c r="AA71" s="209">
        <v>1</v>
      </c>
      <c r="AB71" s="3140" t="s">
        <v>455</v>
      </c>
      <c r="AC71" s="3141"/>
      <c r="AD71" s="3141"/>
      <c r="AE71" s="3141"/>
      <c r="AF71" s="3142"/>
      <c r="AG71" s="210" t="s">
        <v>1770</v>
      </c>
      <c r="AH71" s="211">
        <f>V71</f>
        <v>0</v>
      </c>
      <c r="AI71" s="3143" t="s">
        <v>236</v>
      </c>
      <c r="AJ71" s="3144"/>
      <c r="AM71" s="209">
        <v>1</v>
      </c>
      <c r="AN71" s="3140" t="s">
        <v>455</v>
      </c>
      <c r="AO71" s="3141"/>
      <c r="AP71" s="3141"/>
      <c r="AQ71" s="3141"/>
      <c r="AR71" s="3142"/>
      <c r="AS71" s="210" t="s">
        <v>1770</v>
      </c>
      <c r="AT71" s="211">
        <f>AH71</f>
        <v>0</v>
      </c>
      <c r="AU71" s="3143" t="s">
        <v>236</v>
      </c>
      <c r="AV71" s="3144"/>
      <c r="AY71" s="209">
        <v>1</v>
      </c>
      <c r="AZ71" s="3140" t="s">
        <v>455</v>
      </c>
      <c r="BA71" s="3141"/>
      <c r="BB71" s="3141"/>
      <c r="BC71" s="3141"/>
      <c r="BD71" s="3142"/>
      <c r="BE71" s="210" t="s">
        <v>1770</v>
      </c>
      <c r="BF71" s="211">
        <f>AT71</f>
        <v>0</v>
      </c>
      <c r="BG71" s="3143" t="s">
        <v>236</v>
      </c>
      <c r="BH71" s="3144"/>
      <c r="BK71" s="209">
        <v>1</v>
      </c>
      <c r="BL71" s="3140" t="s">
        <v>455</v>
      </c>
      <c r="BM71" s="3141"/>
      <c r="BN71" s="3141"/>
      <c r="BO71" s="3141"/>
      <c r="BP71" s="3142"/>
      <c r="BQ71" s="210" t="s">
        <v>1770</v>
      </c>
      <c r="BR71" s="211">
        <f>BF71</f>
        <v>0</v>
      </c>
      <c r="BS71" s="3143" t="s">
        <v>236</v>
      </c>
      <c r="BT71" s="3144"/>
      <c r="BW71" s="209">
        <v>1</v>
      </c>
      <c r="BX71" s="3140" t="s">
        <v>455</v>
      </c>
      <c r="BY71" s="3141"/>
      <c r="BZ71" s="3141"/>
      <c r="CA71" s="3141"/>
      <c r="CB71" s="3142"/>
      <c r="CC71" s="210" t="s">
        <v>1770</v>
      </c>
      <c r="CD71" s="211">
        <f>BR71</f>
        <v>0</v>
      </c>
      <c r="CE71" s="3143" t="s">
        <v>236</v>
      </c>
      <c r="CF71" s="3144"/>
      <c r="CI71" s="209">
        <v>1</v>
      </c>
      <c r="CJ71" s="3140" t="s">
        <v>455</v>
      </c>
      <c r="CK71" s="3141"/>
      <c r="CL71" s="3141"/>
      <c r="CM71" s="3141"/>
      <c r="CN71" s="3142"/>
      <c r="CO71" s="210" t="s">
        <v>1770</v>
      </c>
      <c r="CP71" s="211">
        <f>CD71</f>
        <v>0</v>
      </c>
      <c r="CQ71" s="3143" t="s">
        <v>236</v>
      </c>
      <c r="CR71" s="3144"/>
      <c r="CU71" s="209">
        <v>1</v>
      </c>
      <c r="CV71" s="3140" t="s">
        <v>455</v>
      </c>
      <c r="CW71" s="3141"/>
      <c r="CX71" s="3141"/>
      <c r="CY71" s="3141"/>
      <c r="CZ71" s="3142"/>
      <c r="DA71" s="210" t="s">
        <v>1770</v>
      </c>
      <c r="DB71" s="1871">
        <v>0</v>
      </c>
      <c r="DC71" s="3143" t="s">
        <v>236</v>
      </c>
      <c r="DD71" s="3144"/>
      <c r="DG71" s="209">
        <v>1</v>
      </c>
      <c r="DH71" s="3140" t="s">
        <v>455</v>
      </c>
      <c r="DI71" s="3141"/>
      <c r="DJ71" s="3141"/>
      <c r="DK71" s="3141"/>
      <c r="DL71" s="3142"/>
      <c r="DM71" s="210" t="s">
        <v>1770</v>
      </c>
      <c r="DN71" s="211">
        <f>DB71</f>
        <v>0</v>
      </c>
      <c r="DO71" s="3143" t="s">
        <v>236</v>
      </c>
      <c r="DP71" s="3144"/>
      <c r="DS71" s="209">
        <v>1</v>
      </c>
      <c r="DT71" s="3140" t="s">
        <v>455</v>
      </c>
      <c r="DU71" s="3141"/>
      <c r="DV71" s="3141"/>
      <c r="DW71" s="3141"/>
      <c r="DX71" s="3142"/>
      <c r="DY71" s="210" t="s">
        <v>1770</v>
      </c>
      <c r="DZ71" s="211">
        <f>DN71</f>
        <v>0</v>
      </c>
      <c r="EA71" s="3143" t="s">
        <v>236</v>
      </c>
      <c r="EB71" s="3144"/>
      <c r="EE71" s="209">
        <v>1</v>
      </c>
      <c r="EF71" s="3140" t="s">
        <v>455</v>
      </c>
      <c r="EG71" s="3141"/>
      <c r="EH71" s="3141"/>
      <c r="EI71" s="3141"/>
      <c r="EJ71" s="3142"/>
      <c r="EK71" s="210" t="s">
        <v>1770</v>
      </c>
      <c r="EL71" s="1871">
        <f>DZ71</f>
        <v>0</v>
      </c>
      <c r="EM71" s="3143" t="s">
        <v>236</v>
      </c>
      <c r="EN71" s="3144"/>
      <c r="EQ71" s="209">
        <v>1</v>
      </c>
      <c r="ER71" s="3140" t="s">
        <v>455</v>
      </c>
      <c r="ES71" s="3141"/>
      <c r="ET71" s="3141"/>
      <c r="EU71" s="3141"/>
      <c r="EV71" s="3142"/>
      <c r="EW71" s="210" t="s">
        <v>1770</v>
      </c>
      <c r="EX71" s="1871">
        <f>EL71</f>
        <v>0</v>
      </c>
      <c r="EY71" s="3143" t="s">
        <v>236</v>
      </c>
      <c r="EZ71" s="3144"/>
      <c r="FC71" s="209">
        <v>1</v>
      </c>
      <c r="FD71" s="3140" t="s">
        <v>455</v>
      </c>
      <c r="FE71" s="3141"/>
      <c r="FF71" s="3141"/>
      <c r="FG71" s="3141"/>
      <c r="FH71" s="3142"/>
      <c r="FI71" s="210" t="s">
        <v>1770</v>
      </c>
      <c r="FJ71" s="1871">
        <f>EX71</f>
        <v>0</v>
      </c>
      <c r="FK71" s="3143" t="s">
        <v>236</v>
      </c>
      <c r="FL71" s="3144"/>
      <c r="FN71"/>
      <c r="FO71" s="209">
        <v>1</v>
      </c>
      <c r="FP71" s="3140" t="s">
        <v>455</v>
      </c>
      <c r="FQ71" s="3141"/>
      <c r="FR71" s="3141"/>
      <c r="FS71" s="3141"/>
      <c r="FT71" s="3142"/>
      <c r="FU71" s="210" t="s">
        <v>1770</v>
      </c>
      <c r="FV71" s="1871">
        <f>FJ71</f>
        <v>0</v>
      </c>
      <c r="FW71" s="3143" t="s">
        <v>236</v>
      </c>
      <c r="FX71" s="3144"/>
      <c r="GA71" s="209">
        <v>1</v>
      </c>
      <c r="GB71" s="3140" t="s">
        <v>455</v>
      </c>
      <c r="GC71" s="3141"/>
      <c r="GD71" s="3141"/>
      <c r="GE71" s="3141"/>
      <c r="GF71" s="3142"/>
      <c r="GG71" s="210" t="s">
        <v>1770</v>
      </c>
      <c r="GH71" s="1871">
        <f>FV71</f>
        <v>0</v>
      </c>
      <c r="GI71" s="3143" t="s">
        <v>236</v>
      </c>
      <c r="GJ71" s="3144"/>
      <c r="GM71" s="209">
        <v>1</v>
      </c>
      <c r="GN71" s="3140" t="s">
        <v>455</v>
      </c>
      <c r="GO71" s="3141"/>
      <c r="GP71" s="3141"/>
      <c r="GQ71" s="3141"/>
      <c r="GR71" s="3142"/>
      <c r="GS71" s="210" t="s">
        <v>1770</v>
      </c>
      <c r="GT71" s="1871">
        <f>GH71</f>
        <v>0</v>
      </c>
      <c r="GU71" s="3143" t="s">
        <v>236</v>
      </c>
      <c r="GV71" s="3144"/>
    </row>
    <row r="72" spans="3:204" s="204" customFormat="1" ht="15" customHeight="1">
      <c r="C72" s="213">
        <v>2</v>
      </c>
      <c r="D72" s="3228" t="s">
        <v>446</v>
      </c>
      <c r="E72" s="3228"/>
      <c r="F72" s="3228"/>
      <c r="G72" s="3228"/>
      <c r="H72" s="3228"/>
      <c r="I72" s="214" t="s">
        <v>1771</v>
      </c>
      <c r="J72" s="462">
        <v>0</v>
      </c>
      <c r="K72" s="3226" t="s">
        <v>275</v>
      </c>
      <c r="L72" s="3227"/>
      <c r="N72" s="208"/>
      <c r="O72" s="213">
        <v>2</v>
      </c>
      <c r="P72" s="3228" t="s">
        <v>446</v>
      </c>
      <c r="Q72" s="3228"/>
      <c r="R72" s="3228"/>
      <c r="S72" s="3228"/>
      <c r="T72" s="3228"/>
      <c r="U72" s="214" t="s">
        <v>1771</v>
      </c>
      <c r="V72" s="215">
        <f t="shared" si="80"/>
        <v>0</v>
      </c>
      <c r="W72" s="3226" t="s">
        <v>275</v>
      </c>
      <c r="X72" s="3227"/>
      <c r="AA72" s="213">
        <v>2</v>
      </c>
      <c r="AB72" s="3145" t="s">
        <v>446</v>
      </c>
      <c r="AC72" s="3146"/>
      <c r="AD72" s="3146"/>
      <c r="AE72" s="3146"/>
      <c r="AF72" s="3147"/>
      <c r="AG72" s="214" t="s">
        <v>1771</v>
      </c>
      <c r="AH72" s="215">
        <f>V72</f>
        <v>0</v>
      </c>
      <c r="AI72" s="3148" t="s">
        <v>275</v>
      </c>
      <c r="AJ72" s="3149"/>
      <c r="AM72" s="213">
        <v>2</v>
      </c>
      <c r="AN72" s="3145" t="s">
        <v>446</v>
      </c>
      <c r="AO72" s="3146"/>
      <c r="AP72" s="3146"/>
      <c r="AQ72" s="3146"/>
      <c r="AR72" s="3147"/>
      <c r="AS72" s="214" t="s">
        <v>1771</v>
      </c>
      <c r="AT72" s="215">
        <f>AH72</f>
        <v>0</v>
      </c>
      <c r="AU72" s="3148" t="s">
        <v>275</v>
      </c>
      <c r="AV72" s="3149"/>
      <c r="AY72" s="213">
        <v>2</v>
      </c>
      <c r="AZ72" s="3145" t="s">
        <v>446</v>
      </c>
      <c r="BA72" s="3146"/>
      <c r="BB72" s="3146"/>
      <c r="BC72" s="3146"/>
      <c r="BD72" s="3147"/>
      <c r="BE72" s="214" t="s">
        <v>1771</v>
      </c>
      <c r="BF72" s="215">
        <f>AT72</f>
        <v>0</v>
      </c>
      <c r="BG72" s="3148" t="s">
        <v>275</v>
      </c>
      <c r="BH72" s="3149"/>
      <c r="BK72" s="213">
        <v>2</v>
      </c>
      <c r="BL72" s="3145" t="s">
        <v>446</v>
      </c>
      <c r="BM72" s="3146"/>
      <c r="BN72" s="3146"/>
      <c r="BO72" s="3146"/>
      <c r="BP72" s="3147"/>
      <c r="BQ72" s="214" t="s">
        <v>1771</v>
      </c>
      <c r="BR72" s="215">
        <f>BF72</f>
        <v>0</v>
      </c>
      <c r="BS72" s="3148" t="s">
        <v>275</v>
      </c>
      <c r="BT72" s="3149"/>
      <c r="BW72" s="213">
        <v>2</v>
      </c>
      <c r="BX72" s="3145" t="s">
        <v>446</v>
      </c>
      <c r="BY72" s="3146"/>
      <c r="BZ72" s="3146"/>
      <c r="CA72" s="3146"/>
      <c r="CB72" s="3147"/>
      <c r="CC72" s="214" t="s">
        <v>1771</v>
      </c>
      <c r="CD72" s="215">
        <f>BR72</f>
        <v>0</v>
      </c>
      <c r="CE72" s="3148" t="s">
        <v>275</v>
      </c>
      <c r="CF72" s="3149"/>
      <c r="CI72" s="213">
        <v>2</v>
      </c>
      <c r="CJ72" s="3145" t="s">
        <v>446</v>
      </c>
      <c r="CK72" s="3146"/>
      <c r="CL72" s="3146"/>
      <c r="CM72" s="3146"/>
      <c r="CN72" s="3147"/>
      <c r="CO72" s="214" t="s">
        <v>1771</v>
      </c>
      <c r="CP72" s="215">
        <f>CD72</f>
        <v>0</v>
      </c>
      <c r="CQ72" s="3148" t="s">
        <v>275</v>
      </c>
      <c r="CR72" s="3149"/>
      <c r="CU72" s="213">
        <v>2</v>
      </c>
      <c r="CV72" s="3145" t="s">
        <v>446</v>
      </c>
      <c r="CW72" s="3146"/>
      <c r="CX72" s="3146"/>
      <c r="CY72" s="3146"/>
      <c r="CZ72" s="3147"/>
      <c r="DA72" s="214" t="s">
        <v>1771</v>
      </c>
      <c r="DB72" s="462">
        <v>0</v>
      </c>
      <c r="DC72" s="3148" t="s">
        <v>275</v>
      </c>
      <c r="DD72" s="3149"/>
      <c r="DG72" s="213">
        <v>2</v>
      </c>
      <c r="DH72" s="3145" t="s">
        <v>446</v>
      </c>
      <c r="DI72" s="3146"/>
      <c r="DJ72" s="3146"/>
      <c r="DK72" s="3146"/>
      <c r="DL72" s="3147"/>
      <c r="DM72" s="214" t="s">
        <v>1771</v>
      </c>
      <c r="DN72" s="462">
        <f>DB72</f>
        <v>0</v>
      </c>
      <c r="DO72" s="3148" t="s">
        <v>275</v>
      </c>
      <c r="DP72" s="3149"/>
      <c r="DS72" s="213">
        <v>2</v>
      </c>
      <c r="DT72" s="3145" t="s">
        <v>446</v>
      </c>
      <c r="DU72" s="3146"/>
      <c r="DV72" s="3146"/>
      <c r="DW72" s="3146"/>
      <c r="DX72" s="3147"/>
      <c r="DY72" s="214" t="s">
        <v>1771</v>
      </c>
      <c r="DZ72" s="462">
        <f>DN72</f>
        <v>0</v>
      </c>
      <c r="EA72" s="3148" t="s">
        <v>275</v>
      </c>
      <c r="EB72" s="3149"/>
      <c r="EE72" s="213">
        <v>2</v>
      </c>
      <c r="EF72" s="3145" t="s">
        <v>446</v>
      </c>
      <c r="EG72" s="3146"/>
      <c r="EH72" s="3146"/>
      <c r="EI72" s="3146"/>
      <c r="EJ72" s="3147"/>
      <c r="EK72" s="214" t="s">
        <v>1771</v>
      </c>
      <c r="EL72" s="462">
        <f>DZ72</f>
        <v>0</v>
      </c>
      <c r="EM72" s="3148" t="s">
        <v>275</v>
      </c>
      <c r="EN72" s="3149"/>
      <c r="EQ72" s="213">
        <v>2</v>
      </c>
      <c r="ER72" s="3145" t="s">
        <v>446</v>
      </c>
      <c r="ES72" s="3146"/>
      <c r="ET72" s="3146"/>
      <c r="EU72" s="3146"/>
      <c r="EV72" s="3147"/>
      <c r="EW72" s="214" t="s">
        <v>1771</v>
      </c>
      <c r="EX72" s="462">
        <f>EL72</f>
        <v>0</v>
      </c>
      <c r="EY72" s="3148" t="s">
        <v>275</v>
      </c>
      <c r="EZ72" s="3149"/>
      <c r="FC72" s="213">
        <v>2</v>
      </c>
      <c r="FD72" s="3145" t="s">
        <v>446</v>
      </c>
      <c r="FE72" s="3146"/>
      <c r="FF72" s="3146"/>
      <c r="FG72" s="3146"/>
      <c r="FH72" s="3147"/>
      <c r="FI72" s="214" t="s">
        <v>1771</v>
      </c>
      <c r="FJ72" s="462">
        <f>EX72</f>
        <v>0</v>
      </c>
      <c r="FK72" s="3148" t="s">
        <v>275</v>
      </c>
      <c r="FL72" s="3149"/>
      <c r="FN72"/>
      <c r="FO72" s="213">
        <v>2</v>
      </c>
      <c r="FP72" s="3145" t="s">
        <v>446</v>
      </c>
      <c r="FQ72" s="3146"/>
      <c r="FR72" s="3146"/>
      <c r="FS72" s="3146"/>
      <c r="FT72" s="3147"/>
      <c r="FU72" s="214" t="s">
        <v>1771</v>
      </c>
      <c r="FV72" s="462">
        <f>FJ72</f>
        <v>0</v>
      </c>
      <c r="FW72" s="3148" t="s">
        <v>275</v>
      </c>
      <c r="FX72" s="3149"/>
      <c r="GA72" s="213">
        <v>2</v>
      </c>
      <c r="GB72" s="3145" t="s">
        <v>446</v>
      </c>
      <c r="GC72" s="3146"/>
      <c r="GD72" s="3146"/>
      <c r="GE72" s="3146"/>
      <c r="GF72" s="3147"/>
      <c r="GG72" s="214" t="s">
        <v>1771</v>
      </c>
      <c r="GH72" s="462">
        <f>FV72</f>
        <v>0</v>
      </c>
      <c r="GI72" s="3148" t="s">
        <v>275</v>
      </c>
      <c r="GJ72" s="3149"/>
      <c r="GM72" s="213">
        <v>2</v>
      </c>
      <c r="GN72" s="3145" t="s">
        <v>446</v>
      </c>
      <c r="GO72" s="3146"/>
      <c r="GP72" s="3146"/>
      <c r="GQ72" s="3146"/>
      <c r="GR72" s="3147"/>
      <c r="GS72" s="214" t="s">
        <v>1771</v>
      </c>
      <c r="GT72" s="462">
        <f>GH72</f>
        <v>0</v>
      </c>
      <c r="GU72" s="3148" t="s">
        <v>275</v>
      </c>
      <c r="GV72" s="3149"/>
    </row>
    <row r="73" spans="3:204" s="204" customFormat="1" ht="15" customHeight="1">
      <c r="C73" s="213">
        <v>3</v>
      </c>
      <c r="D73" s="235" t="s">
        <v>425</v>
      </c>
      <c r="E73" s="236"/>
      <c r="F73" s="236"/>
      <c r="G73" s="236"/>
      <c r="H73" s="237"/>
      <c r="I73" s="229" t="s">
        <v>1736</v>
      </c>
      <c r="J73" s="215">
        <v>0</v>
      </c>
      <c r="K73" s="3212" t="s">
        <v>262</v>
      </c>
      <c r="L73" s="3213"/>
      <c r="N73" s="208"/>
      <c r="O73" s="213">
        <v>3</v>
      </c>
      <c r="P73" s="235" t="s">
        <v>425</v>
      </c>
      <c r="Q73" s="236"/>
      <c r="R73" s="236"/>
      <c r="S73" s="236"/>
      <c r="T73" s="237"/>
      <c r="U73" s="229" t="s">
        <v>1736</v>
      </c>
      <c r="V73" s="215">
        <f t="shared" si="80"/>
        <v>0</v>
      </c>
      <c r="W73" s="3212" t="s">
        <v>262</v>
      </c>
      <c r="X73" s="3213"/>
      <c r="AA73" s="213">
        <v>3</v>
      </c>
      <c r="AB73" s="235" t="s">
        <v>425</v>
      </c>
      <c r="AC73" s="236"/>
      <c r="AD73" s="236"/>
      <c r="AE73" s="236"/>
      <c r="AF73" s="237"/>
      <c r="AG73" s="229" t="s">
        <v>1736</v>
      </c>
      <c r="AH73" s="215">
        <f t="shared" ref="AH73:AH75" si="81">V73</f>
        <v>0</v>
      </c>
      <c r="AI73" s="3212" t="s">
        <v>262</v>
      </c>
      <c r="AJ73" s="3213"/>
      <c r="AM73" s="213">
        <v>3</v>
      </c>
      <c r="AN73" s="235" t="s">
        <v>425</v>
      </c>
      <c r="AO73" s="236"/>
      <c r="AP73" s="236"/>
      <c r="AQ73" s="236"/>
      <c r="AR73" s="237"/>
      <c r="AS73" s="229" t="s">
        <v>1736</v>
      </c>
      <c r="AT73" s="215">
        <f t="shared" ref="AT73:AT75" si="82">AH73</f>
        <v>0</v>
      </c>
      <c r="AU73" s="3212" t="s">
        <v>262</v>
      </c>
      <c r="AV73" s="3213"/>
      <c r="AY73" s="213">
        <v>3</v>
      </c>
      <c r="AZ73" s="235" t="s">
        <v>425</v>
      </c>
      <c r="BA73" s="236"/>
      <c r="BB73" s="236"/>
      <c r="BC73" s="236"/>
      <c r="BD73" s="237"/>
      <c r="BE73" s="229" t="s">
        <v>1736</v>
      </c>
      <c r="BF73" s="215">
        <f t="shared" ref="BF73:BF75" si="83">AT73</f>
        <v>0</v>
      </c>
      <c r="BG73" s="3212" t="s">
        <v>262</v>
      </c>
      <c r="BH73" s="3213"/>
      <c r="BK73" s="213">
        <v>3</v>
      </c>
      <c r="BL73" s="235" t="s">
        <v>425</v>
      </c>
      <c r="BM73" s="236"/>
      <c r="BN73" s="236"/>
      <c r="BO73" s="236"/>
      <c r="BP73" s="237"/>
      <c r="BQ73" s="229" t="s">
        <v>1736</v>
      </c>
      <c r="BR73" s="215">
        <f t="shared" ref="BR73:BR75" si="84">BF73</f>
        <v>0</v>
      </c>
      <c r="BS73" s="3212" t="s">
        <v>262</v>
      </c>
      <c r="BT73" s="3213"/>
      <c r="BW73" s="213">
        <v>3</v>
      </c>
      <c r="BX73" s="235" t="s">
        <v>425</v>
      </c>
      <c r="BY73" s="236"/>
      <c r="BZ73" s="236"/>
      <c r="CA73" s="236"/>
      <c r="CB73" s="237"/>
      <c r="CC73" s="229" t="s">
        <v>1736</v>
      </c>
      <c r="CD73" s="215">
        <f t="shared" ref="CD73:CD75" si="85">BR73</f>
        <v>0</v>
      </c>
      <c r="CE73" s="3212" t="s">
        <v>262</v>
      </c>
      <c r="CF73" s="3213"/>
      <c r="CI73" s="213">
        <v>3</v>
      </c>
      <c r="CJ73" s="235" t="s">
        <v>425</v>
      </c>
      <c r="CK73" s="236"/>
      <c r="CL73" s="236"/>
      <c r="CM73" s="236"/>
      <c r="CN73" s="237"/>
      <c r="CO73" s="229" t="s">
        <v>1736</v>
      </c>
      <c r="CP73" s="215">
        <f t="shared" ref="CP73:CP75" si="86">CD73</f>
        <v>0</v>
      </c>
      <c r="CQ73" s="3212" t="s">
        <v>262</v>
      </c>
      <c r="CR73" s="3213"/>
      <c r="CU73" s="213">
        <v>3</v>
      </c>
      <c r="CV73" s="235" t="s">
        <v>425</v>
      </c>
      <c r="CW73" s="236"/>
      <c r="CX73" s="236"/>
      <c r="CY73" s="236"/>
      <c r="CZ73" s="237"/>
      <c r="DA73" s="229" t="s">
        <v>1736</v>
      </c>
      <c r="DB73" s="464">
        <v>1E-4</v>
      </c>
      <c r="DC73" s="3212" t="s">
        <v>262</v>
      </c>
      <c r="DD73" s="3213"/>
      <c r="DG73" s="213">
        <v>3</v>
      </c>
      <c r="DH73" s="235" t="s">
        <v>425</v>
      </c>
      <c r="DI73" s="236"/>
      <c r="DJ73" s="236"/>
      <c r="DK73" s="236"/>
      <c r="DL73" s="237"/>
      <c r="DM73" s="229" t="s">
        <v>1736</v>
      </c>
      <c r="DN73" s="464">
        <f t="shared" ref="DN73:DN75" si="87">DB73</f>
        <v>1E-4</v>
      </c>
      <c r="DO73" s="3212" t="s">
        <v>262</v>
      </c>
      <c r="DP73" s="3213"/>
      <c r="DS73" s="213">
        <v>3</v>
      </c>
      <c r="DT73" s="235" t="s">
        <v>425</v>
      </c>
      <c r="DU73" s="236"/>
      <c r="DV73" s="236"/>
      <c r="DW73" s="236"/>
      <c r="DX73" s="237"/>
      <c r="DY73" s="229" t="s">
        <v>1736</v>
      </c>
      <c r="DZ73" s="464">
        <f t="shared" ref="DZ73:DZ75" si="88">DN73</f>
        <v>1E-4</v>
      </c>
      <c r="EA73" s="3212" t="s">
        <v>262</v>
      </c>
      <c r="EB73" s="3213"/>
      <c r="EE73" s="213">
        <v>3</v>
      </c>
      <c r="EF73" s="235" t="s">
        <v>425</v>
      </c>
      <c r="EG73" s="236"/>
      <c r="EH73" s="236"/>
      <c r="EI73" s="236"/>
      <c r="EJ73" s="237"/>
      <c r="EK73" s="229" t="s">
        <v>1736</v>
      </c>
      <c r="EL73" s="464">
        <f t="shared" ref="EL73:EL75" si="89">DZ73</f>
        <v>1E-4</v>
      </c>
      <c r="EM73" s="3212" t="s">
        <v>262</v>
      </c>
      <c r="EN73" s="3213"/>
      <c r="EQ73" s="213">
        <v>3</v>
      </c>
      <c r="ER73" s="235" t="s">
        <v>425</v>
      </c>
      <c r="ES73" s="236"/>
      <c r="ET73" s="236"/>
      <c r="EU73" s="236"/>
      <c r="EV73" s="237"/>
      <c r="EW73" s="229" t="s">
        <v>1736</v>
      </c>
      <c r="EX73" s="464">
        <f t="shared" ref="EX73:EX75" si="90">EL73</f>
        <v>1E-4</v>
      </c>
      <c r="EY73" s="3212" t="s">
        <v>262</v>
      </c>
      <c r="EZ73" s="3213"/>
      <c r="FC73" s="213">
        <v>3</v>
      </c>
      <c r="FD73" s="235" t="s">
        <v>425</v>
      </c>
      <c r="FE73" s="236"/>
      <c r="FF73" s="236"/>
      <c r="FG73" s="236"/>
      <c r="FH73" s="237"/>
      <c r="FI73" s="229" t="s">
        <v>1736</v>
      </c>
      <c r="FJ73" s="464">
        <f t="shared" ref="FJ73:FJ75" si="91">EX73</f>
        <v>1E-4</v>
      </c>
      <c r="FK73" s="3212" t="s">
        <v>262</v>
      </c>
      <c r="FL73" s="3213"/>
      <c r="FN73"/>
      <c r="FO73" s="213">
        <v>3</v>
      </c>
      <c r="FP73" s="235" t="s">
        <v>425</v>
      </c>
      <c r="FQ73" s="236"/>
      <c r="FR73" s="236"/>
      <c r="FS73" s="236"/>
      <c r="FT73" s="237"/>
      <c r="FU73" s="229" t="s">
        <v>1736</v>
      </c>
      <c r="FV73" s="464">
        <f t="shared" ref="FV73:FV75" si="92">FJ73</f>
        <v>1E-4</v>
      </c>
      <c r="FW73" s="3212" t="s">
        <v>262</v>
      </c>
      <c r="FX73" s="3213"/>
      <c r="GA73" s="213">
        <v>3</v>
      </c>
      <c r="GB73" s="235" t="s">
        <v>425</v>
      </c>
      <c r="GC73" s="236"/>
      <c r="GD73" s="236"/>
      <c r="GE73" s="236"/>
      <c r="GF73" s="237"/>
      <c r="GG73" s="229" t="s">
        <v>1736</v>
      </c>
      <c r="GH73" s="464">
        <f t="shared" ref="GH73:GH75" si="93">FV73</f>
        <v>1E-4</v>
      </c>
      <c r="GI73" s="3212" t="s">
        <v>262</v>
      </c>
      <c r="GJ73" s="3213"/>
      <c r="GM73" s="213">
        <v>3</v>
      </c>
      <c r="GN73" s="235" t="s">
        <v>425</v>
      </c>
      <c r="GO73" s="236"/>
      <c r="GP73" s="236"/>
      <c r="GQ73" s="236"/>
      <c r="GR73" s="237"/>
      <c r="GS73" s="229" t="s">
        <v>1736</v>
      </c>
      <c r="GT73" s="215">
        <f t="shared" ref="GT73:GT75" si="94">GH73</f>
        <v>1E-4</v>
      </c>
      <c r="GU73" s="3212" t="s">
        <v>262</v>
      </c>
      <c r="GV73" s="3213"/>
    </row>
    <row r="74" spans="3:204" s="204" customFormat="1" ht="15" customHeight="1">
      <c r="C74" s="213">
        <v>4</v>
      </c>
      <c r="D74" s="3228" t="s">
        <v>456</v>
      </c>
      <c r="E74" s="3228"/>
      <c r="F74" s="3228"/>
      <c r="G74" s="3228"/>
      <c r="H74" s="3228"/>
      <c r="I74" s="214" t="s">
        <v>1772</v>
      </c>
      <c r="J74" s="464">
        <v>0</v>
      </c>
      <c r="K74" s="3236" t="s">
        <v>262</v>
      </c>
      <c r="L74" s="3237"/>
      <c r="N74" s="208"/>
      <c r="O74" s="213">
        <v>4</v>
      </c>
      <c r="P74" s="3228" t="s">
        <v>456</v>
      </c>
      <c r="Q74" s="3228"/>
      <c r="R74" s="3228"/>
      <c r="S74" s="3228"/>
      <c r="T74" s="3228"/>
      <c r="U74" s="214" t="s">
        <v>1772</v>
      </c>
      <c r="V74" s="215">
        <f t="shared" si="80"/>
        <v>0</v>
      </c>
      <c r="W74" s="3236" t="s">
        <v>262</v>
      </c>
      <c r="X74" s="3237"/>
      <c r="AA74" s="213">
        <v>4</v>
      </c>
      <c r="AB74" s="3145" t="s">
        <v>456</v>
      </c>
      <c r="AC74" s="3146"/>
      <c r="AD74" s="3146"/>
      <c r="AE74" s="3146"/>
      <c r="AF74" s="3147"/>
      <c r="AG74" s="214" t="s">
        <v>1772</v>
      </c>
      <c r="AH74" s="215">
        <f t="shared" si="81"/>
        <v>0</v>
      </c>
      <c r="AI74" s="3212" t="s">
        <v>262</v>
      </c>
      <c r="AJ74" s="3213"/>
      <c r="AM74" s="213">
        <v>4</v>
      </c>
      <c r="AN74" s="3145" t="s">
        <v>456</v>
      </c>
      <c r="AO74" s="3146"/>
      <c r="AP74" s="3146"/>
      <c r="AQ74" s="3146"/>
      <c r="AR74" s="3147"/>
      <c r="AS74" s="214" t="s">
        <v>1772</v>
      </c>
      <c r="AT74" s="215">
        <f t="shared" si="82"/>
        <v>0</v>
      </c>
      <c r="AU74" s="3212" t="s">
        <v>262</v>
      </c>
      <c r="AV74" s="3213"/>
      <c r="AY74" s="213">
        <v>4</v>
      </c>
      <c r="AZ74" s="3145" t="s">
        <v>456</v>
      </c>
      <c r="BA74" s="3146"/>
      <c r="BB74" s="3146"/>
      <c r="BC74" s="3146"/>
      <c r="BD74" s="3147"/>
      <c r="BE74" s="214" t="s">
        <v>1772</v>
      </c>
      <c r="BF74" s="215">
        <f t="shared" si="83"/>
        <v>0</v>
      </c>
      <c r="BG74" s="3212" t="s">
        <v>262</v>
      </c>
      <c r="BH74" s="3213"/>
      <c r="BK74" s="213">
        <v>4</v>
      </c>
      <c r="BL74" s="3145" t="s">
        <v>456</v>
      </c>
      <c r="BM74" s="3146"/>
      <c r="BN74" s="3146"/>
      <c r="BO74" s="3146"/>
      <c r="BP74" s="3147"/>
      <c r="BQ74" s="214" t="s">
        <v>1772</v>
      </c>
      <c r="BR74" s="215">
        <f t="shared" si="84"/>
        <v>0</v>
      </c>
      <c r="BS74" s="3212" t="s">
        <v>262</v>
      </c>
      <c r="BT74" s="3213"/>
      <c r="BW74" s="213">
        <v>4</v>
      </c>
      <c r="BX74" s="3145" t="s">
        <v>456</v>
      </c>
      <c r="BY74" s="3146"/>
      <c r="BZ74" s="3146"/>
      <c r="CA74" s="3146"/>
      <c r="CB74" s="3147"/>
      <c r="CC74" s="214" t="s">
        <v>1772</v>
      </c>
      <c r="CD74" s="464">
        <f>CD66</f>
        <v>1</v>
      </c>
      <c r="CE74" s="3212" t="s">
        <v>262</v>
      </c>
      <c r="CF74" s="3213"/>
      <c r="CI74" s="213">
        <v>4</v>
      </c>
      <c r="CJ74" s="3145" t="s">
        <v>456</v>
      </c>
      <c r="CK74" s="3146"/>
      <c r="CL74" s="3146"/>
      <c r="CM74" s="3146"/>
      <c r="CN74" s="3147"/>
      <c r="CO74" s="214" t="s">
        <v>1772</v>
      </c>
      <c r="CP74" s="464">
        <f t="shared" si="86"/>
        <v>1</v>
      </c>
      <c r="CQ74" s="3212" t="s">
        <v>262</v>
      </c>
      <c r="CR74" s="3213"/>
      <c r="CU74" s="213">
        <v>4</v>
      </c>
      <c r="CV74" s="3145" t="s">
        <v>456</v>
      </c>
      <c r="CW74" s="3146"/>
      <c r="CX74" s="3146"/>
      <c r="CY74" s="3146"/>
      <c r="CZ74" s="3147"/>
      <c r="DA74" s="214" t="s">
        <v>1772</v>
      </c>
      <c r="DB74" s="464">
        <f t="shared" ref="DB74" si="95">CP74</f>
        <v>1</v>
      </c>
      <c r="DC74" s="3212" t="s">
        <v>262</v>
      </c>
      <c r="DD74" s="3213"/>
      <c r="DG74" s="213">
        <v>4</v>
      </c>
      <c r="DH74" s="3145" t="s">
        <v>456</v>
      </c>
      <c r="DI74" s="3146"/>
      <c r="DJ74" s="3146"/>
      <c r="DK74" s="3146"/>
      <c r="DL74" s="3147"/>
      <c r="DM74" s="214" t="s">
        <v>1772</v>
      </c>
      <c r="DN74" s="464">
        <f t="shared" si="87"/>
        <v>1</v>
      </c>
      <c r="DO74" s="3212" t="s">
        <v>262</v>
      </c>
      <c r="DP74" s="3213"/>
      <c r="DS74" s="213">
        <v>4</v>
      </c>
      <c r="DT74" s="3145" t="s">
        <v>456</v>
      </c>
      <c r="DU74" s="3146"/>
      <c r="DV74" s="3146"/>
      <c r="DW74" s="3146"/>
      <c r="DX74" s="3147"/>
      <c r="DY74" s="214" t="s">
        <v>1772</v>
      </c>
      <c r="DZ74" s="464">
        <f t="shared" si="88"/>
        <v>1</v>
      </c>
      <c r="EA74" s="3212" t="s">
        <v>262</v>
      </c>
      <c r="EB74" s="3213"/>
      <c r="EE74" s="213">
        <v>4</v>
      </c>
      <c r="EF74" s="3145" t="s">
        <v>456</v>
      </c>
      <c r="EG74" s="3146"/>
      <c r="EH74" s="3146"/>
      <c r="EI74" s="3146"/>
      <c r="EJ74" s="3147"/>
      <c r="EK74" s="214" t="s">
        <v>1772</v>
      </c>
      <c r="EL74" s="464">
        <f t="shared" si="89"/>
        <v>1</v>
      </c>
      <c r="EM74" s="3212" t="s">
        <v>262</v>
      </c>
      <c r="EN74" s="3213"/>
      <c r="EQ74" s="213">
        <v>4</v>
      </c>
      <c r="ER74" s="3145" t="s">
        <v>456</v>
      </c>
      <c r="ES74" s="3146"/>
      <c r="ET74" s="3146"/>
      <c r="EU74" s="3146"/>
      <c r="EV74" s="3147"/>
      <c r="EW74" s="214" t="s">
        <v>1772</v>
      </c>
      <c r="EX74" s="464">
        <f t="shared" si="90"/>
        <v>1</v>
      </c>
      <c r="EY74" s="3212" t="s">
        <v>262</v>
      </c>
      <c r="EZ74" s="3213"/>
      <c r="FC74" s="213">
        <v>4</v>
      </c>
      <c r="FD74" s="3145" t="s">
        <v>456</v>
      </c>
      <c r="FE74" s="3146"/>
      <c r="FF74" s="3146"/>
      <c r="FG74" s="3146"/>
      <c r="FH74" s="3147"/>
      <c r="FI74" s="214" t="s">
        <v>1772</v>
      </c>
      <c r="FJ74" s="464">
        <f t="shared" si="91"/>
        <v>1</v>
      </c>
      <c r="FK74" s="3212" t="s">
        <v>262</v>
      </c>
      <c r="FL74" s="3213"/>
      <c r="FN74"/>
      <c r="FO74" s="213">
        <v>4</v>
      </c>
      <c r="FP74" s="3145" t="s">
        <v>456</v>
      </c>
      <c r="FQ74" s="3146"/>
      <c r="FR74" s="3146"/>
      <c r="FS74" s="3146"/>
      <c r="FT74" s="3147"/>
      <c r="FU74" s="214" t="s">
        <v>1772</v>
      </c>
      <c r="FV74" s="464">
        <f t="shared" si="92"/>
        <v>1</v>
      </c>
      <c r="FW74" s="3212" t="s">
        <v>262</v>
      </c>
      <c r="FX74" s="3213"/>
      <c r="GA74" s="213">
        <v>4</v>
      </c>
      <c r="GB74" s="3145" t="s">
        <v>456</v>
      </c>
      <c r="GC74" s="3146"/>
      <c r="GD74" s="3146"/>
      <c r="GE74" s="3146"/>
      <c r="GF74" s="3147"/>
      <c r="GG74" s="214" t="s">
        <v>1772</v>
      </c>
      <c r="GH74" s="464">
        <f t="shared" si="93"/>
        <v>1</v>
      </c>
      <c r="GI74" s="3212" t="s">
        <v>262</v>
      </c>
      <c r="GJ74" s="3213"/>
      <c r="GM74" s="213">
        <v>4</v>
      </c>
      <c r="GN74" s="3145" t="s">
        <v>456</v>
      </c>
      <c r="GO74" s="3146"/>
      <c r="GP74" s="3146"/>
      <c r="GQ74" s="3146"/>
      <c r="GR74" s="3147"/>
      <c r="GS74" s="214" t="s">
        <v>1772</v>
      </c>
      <c r="GT74" s="215">
        <f t="shared" si="94"/>
        <v>1</v>
      </c>
      <c r="GU74" s="3212" t="s">
        <v>262</v>
      </c>
      <c r="GV74" s="3213"/>
    </row>
    <row r="75" spans="3:204" s="204" customFormat="1" ht="15" customHeight="1">
      <c r="C75" s="213">
        <v>5</v>
      </c>
      <c r="D75" s="3228" t="s">
        <v>449</v>
      </c>
      <c r="E75" s="3228"/>
      <c r="F75" s="3228"/>
      <c r="G75" s="3228"/>
      <c r="H75" s="3228"/>
      <c r="I75" s="214" t="s">
        <v>1773</v>
      </c>
      <c r="J75" s="462">
        <v>0</v>
      </c>
      <c r="K75" s="3226" t="s">
        <v>275</v>
      </c>
      <c r="L75" s="3227"/>
      <c r="N75" s="208"/>
      <c r="O75" s="213">
        <v>5</v>
      </c>
      <c r="P75" s="3228" t="s">
        <v>449</v>
      </c>
      <c r="Q75" s="3228"/>
      <c r="R75" s="3228"/>
      <c r="S75" s="3228"/>
      <c r="T75" s="3228"/>
      <c r="U75" s="214" t="s">
        <v>1773</v>
      </c>
      <c r="V75" s="462">
        <f t="shared" si="80"/>
        <v>0</v>
      </c>
      <c r="W75" s="3226" t="s">
        <v>275</v>
      </c>
      <c r="X75" s="3227"/>
      <c r="AA75" s="213">
        <v>5</v>
      </c>
      <c r="AB75" s="3145" t="s">
        <v>449</v>
      </c>
      <c r="AC75" s="3146"/>
      <c r="AD75" s="3146"/>
      <c r="AE75" s="3146"/>
      <c r="AF75" s="3147"/>
      <c r="AG75" s="214" t="s">
        <v>1773</v>
      </c>
      <c r="AH75" s="215">
        <f t="shared" si="81"/>
        <v>0</v>
      </c>
      <c r="AI75" s="3148" t="s">
        <v>275</v>
      </c>
      <c r="AJ75" s="3149"/>
      <c r="AM75" s="213">
        <v>5</v>
      </c>
      <c r="AN75" s="3145" t="s">
        <v>449</v>
      </c>
      <c r="AO75" s="3146"/>
      <c r="AP75" s="3146"/>
      <c r="AQ75" s="3146"/>
      <c r="AR75" s="3147"/>
      <c r="AS75" s="214" t="s">
        <v>1773</v>
      </c>
      <c r="AT75" s="215">
        <f t="shared" si="82"/>
        <v>0</v>
      </c>
      <c r="AU75" s="3148" t="s">
        <v>275</v>
      </c>
      <c r="AV75" s="3149"/>
      <c r="AY75" s="213">
        <v>5</v>
      </c>
      <c r="AZ75" s="3145" t="s">
        <v>449</v>
      </c>
      <c r="BA75" s="3146"/>
      <c r="BB75" s="3146"/>
      <c r="BC75" s="3146"/>
      <c r="BD75" s="3147"/>
      <c r="BE75" s="214" t="s">
        <v>1773</v>
      </c>
      <c r="BF75" s="215">
        <f t="shared" si="83"/>
        <v>0</v>
      </c>
      <c r="BG75" s="3148" t="s">
        <v>275</v>
      </c>
      <c r="BH75" s="3149"/>
      <c r="BK75" s="213">
        <v>5</v>
      </c>
      <c r="BL75" s="3145" t="s">
        <v>449</v>
      </c>
      <c r="BM75" s="3146"/>
      <c r="BN75" s="3146"/>
      <c r="BO75" s="3146"/>
      <c r="BP75" s="3147"/>
      <c r="BQ75" s="214" t="s">
        <v>1773</v>
      </c>
      <c r="BR75" s="215">
        <f t="shared" si="84"/>
        <v>0</v>
      </c>
      <c r="BS75" s="3148" t="s">
        <v>275</v>
      </c>
      <c r="BT75" s="3149"/>
      <c r="BW75" s="213">
        <v>5</v>
      </c>
      <c r="BX75" s="3145" t="s">
        <v>449</v>
      </c>
      <c r="BY75" s="3146"/>
      <c r="BZ75" s="3146"/>
      <c r="CA75" s="3146"/>
      <c r="CB75" s="3147"/>
      <c r="CC75" s="214" t="s">
        <v>1773</v>
      </c>
      <c r="CD75" s="215">
        <f t="shared" si="85"/>
        <v>0</v>
      </c>
      <c r="CE75" s="3148" t="s">
        <v>275</v>
      </c>
      <c r="CF75" s="3149"/>
      <c r="CI75" s="213">
        <v>5</v>
      </c>
      <c r="CJ75" s="3145" t="s">
        <v>449</v>
      </c>
      <c r="CK75" s="3146"/>
      <c r="CL75" s="3146"/>
      <c r="CM75" s="3146"/>
      <c r="CN75" s="3147"/>
      <c r="CO75" s="214" t="s">
        <v>1773</v>
      </c>
      <c r="CP75" s="215">
        <f t="shared" si="86"/>
        <v>0</v>
      </c>
      <c r="CQ75" s="3148" t="s">
        <v>275</v>
      </c>
      <c r="CR75" s="3149"/>
      <c r="CU75" s="213">
        <v>5</v>
      </c>
      <c r="CV75" s="3145" t="s">
        <v>449</v>
      </c>
      <c r="CW75" s="3146"/>
      <c r="CX75" s="3146"/>
      <c r="CY75" s="3146"/>
      <c r="CZ75" s="3147"/>
      <c r="DA75" s="214" t="s">
        <v>1773</v>
      </c>
      <c r="DB75" s="462">
        <f>DB72/(DB73*DB74)</f>
        <v>0</v>
      </c>
      <c r="DC75" s="3148" t="s">
        <v>275</v>
      </c>
      <c r="DD75" s="3149"/>
      <c r="DE75" s="204">
        <f>DB72/(DB74*2.6)</f>
        <v>0</v>
      </c>
      <c r="DG75" s="213">
        <v>5</v>
      </c>
      <c r="DH75" s="3145" t="s">
        <v>449</v>
      </c>
      <c r="DI75" s="3146"/>
      <c r="DJ75" s="3146"/>
      <c r="DK75" s="3146"/>
      <c r="DL75" s="3147"/>
      <c r="DM75" s="214" t="s">
        <v>1773</v>
      </c>
      <c r="DN75" s="462">
        <f t="shared" si="87"/>
        <v>0</v>
      </c>
      <c r="DO75" s="3148" t="s">
        <v>275</v>
      </c>
      <c r="DP75" s="3149"/>
      <c r="DS75" s="213">
        <v>5</v>
      </c>
      <c r="DT75" s="3145" t="s">
        <v>449</v>
      </c>
      <c r="DU75" s="3146"/>
      <c r="DV75" s="3146"/>
      <c r="DW75" s="3146"/>
      <c r="DX75" s="3147"/>
      <c r="DY75" s="214" t="s">
        <v>1773</v>
      </c>
      <c r="DZ75" s="462">
        <f t="shared" si="88"/>
        <v>0</v>
      </c>
      <c r="EA75" s="3148" t="s">
        <v>275</v>
      </c>
      <c r="EB75" s="3149"/>
      <c r="EE75" s="213">
        <v>5</v>
      </c>
      <c r="EF75" s="3145" t="s">
        <v>449</v>
      </c>
      <c r="EG75" s="3146"/>
      <c r="EH75" s="3146"/>
      <c r="EI75" s="3146"/>
      <c r="EJ75" s="3147"/>
      <c r="EK75" s="214" t="s">
        <v>1773</v>
      </c>
      <c r="EL75" s="462">
        <f t="shared" si="89"/>
        <v>0</v>
      </c>
      <c r="EM75" s="3148" t="s">
        <v>275</v>
      </c>
      <c r="EN75" s="3149"/>
      <c r="EQ75" s="213">
        <v>5</v>
      </c>
      <c r="ER75" s="3145" t="s">
        <v>449</v>
      </c>
      <c r="ES75" s="3146"/>
      <c r="ET75" s="3146"/>
      <c r="EU75" s="3146"/>
      <c r="EV75" s="3147"/>
      <c r="EW75" s="214" t="s">
        <v>1773</v>
      </c>
      <c r="EX75" s="462">
        <f t="shared" si="90"/>
        <v>0</v>
      </c>
      <c r="EY75" s="3148" t="s">
        <v>275</v>
      </c>
      <c r="EZ75" s="3149"/>
      <c r="FC75" s="213">
        <v>5</v>
      </c>
      <c r="FD75" s="3145" t="s">
        <v>449</v>
      </c>
      <c r="FE75" s="3146"/>
      <c r="FF75" s="3146"/>
      <c r="FG75" s="3146"/>
      <c r="FH75" s="3147"/>
      <c r="FI75" s="214" t="s">
        <v>1773</v>
      </c>
      <c r="FJ75" s="462">
        <f t="shared" si="91"/>
        <v>0</v>
      </c>
      <c r="FK75" s="3148" t="s">
        <v>275</v>
      </c>
      <c r="FL75" s="3149"/>
      <c r="FN75"/>
      <c r="FO75" s="213">
        <v>5</v>
      </c>
      <c r="FP75" s="3145" t="s">
        <v>449</v>
      </c>
      <c r="FQ75" s="3146"/>
      <c r="FR75" s="3146"/>
      <c r="FS75" s="3146"/>
      <c r="FT75" s="3147"/>
      <c r="FU75" s="214" t="s">
        <v>1773</v>
      </c>
      <c r="FV75" s="462">
        <f t="shared" si="92"/>
        <v>0</v>
      </c>
      <c r="FW75" s="3148" t="s">
        <v>275</v>
      </c>
      <c r="FX75" s="3149"/>
      <c r="GA75" s="213">
        <v>5</v>
      </c>
      <c r="GB75" s="3145" t="s">
        <v>449</v>
      </c>
      <c r="GC75" s="3146"/>
      <c r="GD75" s="3146"/>
      <c r="GE75" s="3146"/>
      <c r="GF75" s="3147"/>
      <c r="GG75" s="214" t="s">
        <v>1773</v>
      </c>
      <c r="GH75" s="462">
        <f t="shared" si="93"/>
        <v>0</v>
      </c>
      <c r="GI75" s="3148" t="s">
        <v>275</v>
      </c>
      <c r="GJ75" s="3149"/>
      <c r="GM75" s="213">
        <v>5</v>
      </c>
      <c r="GN75" s="3145" t="s">
        <v>449</v>
      </c>
      <c r="GO75" s="3146"/>
      <c r="GP75" s="3146"/>
      <c r="GQ75" s="3146"/>
      <c r="GR75" s="3147"/>
      <c r="GS75" s="214" t="s">
        <v>1773</v>
      </c>
      <c r="GT75" s="462">
        <f t="shared" si="94"/>
        <v>0</v>
      </c>
      <c r="GU75" s="3148" t="s">
        <v>275</v>
      </c>
      <c r="GV75" s="3149"/>
    </row>
    <row r="76" spans="3:204" s="204" customFormat="1" ht="15" customHeight="1" thickBot="1">
      <c r="C76" s="220">
        <v>6</v>
      </c>
      <c r="D76" s="3230" t="s">
        <v>451</v>
      </c>
      <c r="E76" s="3230"/>
      <c r="F76" s="3230"/>
      <c r="G76" s="3230"/>
      <c r="H76" s="3230"/>
      <c r="I76" s="222" t="s">
        <v>1774</v>
      </c>
      <c r="J76" s="375">
        <v>0</v>
      </c>
      <c r="K76" s="3231" t="s">
        <v>275</v>
      </c>
      <c r="L76" s="3232"/>
      <c r="N76" s="208"/>
      <c r="O76" s="220">
        <v>6</v>
      </c>
      <c r="P76" s="3230" t="s">
        <v>451</v>
      </c>
      <c r="Q76" s="3230"/>
      <c r="R76" s="3230"/>
      <c r="S76" s="3230"/>
      <c r="T76" s="3230"/>
      <c r="U76" s="222" t="s">
        <v>1774</v>
      </c>
      <c r="V76" s="375">
        <f t="shared" si="80"/>
        <v>0</v>
      </c>
      <c r="W76" s="3231" t="s">
        <v>275</v>
      </c>
      <c r="X76" s="3232"/>
      <c r="AA76" s="220">
        <v>6</v>
      </c>
      <c r="AB76" s="3150" t="s">
        <v>451</v>
      </c>
      <c r="AC76" s="3151"/>
      <c r="AD76" s="3151"/>
      <c r="AE76" s="3151"/>
      <c r="AF76" s="3152"/>
      <c r="AG76" s="222" t="s">
        <v>1774</v>
      </c>
      <c r="AH76" s="238">
        <v>0</v>
      </c>
      <c r="AI76" s="3153" t="s">
        <v>275</v>
      </c>
      <c r="AJ76" s="3154"/>
      <c r="AM76" s="220">
        <v>6</v>
      </c>
      <c r="AN76" s="3150" t="s">
        <v>451</v>
      </c>
      <c r="AO76" s="3151"/>
      <c r="AP76" s="3151"/>
      <c r="AQ76" s="3151"/>
      <c r="AR76" s="3152"/>
      <c r="AS76" s="222" t="s">
        <v>1774</v>
      </c>
      <c r="AT76" s="238">
        <v>0</v>
      </c>
      <c r="AU76" s="3153" t="s">
        <v>275</v>
      </c>
      <c r="AV76" s="3154"/>
      <c r="AY76" s="220">
        <v>6</v>
      </c>
      <c r="AZ76" s="3150" t="s">
        <v>451</v>
      </c>
      <c r="BA76" s="3151"/>
      <c r="BB76" s="3151"/>
      <c r="BC76" s="3151"/>
      <c r="BD76" s="3152"/>
      <c r="BE76" s="222" t="s">
        <v>1774</v>
      </c>
      <c r="BF76" s="238">
        <v>0</v>
      </c>
      <c r="BG76" s="3153" t="s">
        <v>275</v>
      </c>
      <c r="BH76" s="3154"/>
      <c r="BK76" s="220">
        <v>6</v>
      </c>
      <c r="BL76" s="3150" t="s">
        <v>451</v>
      </c>
      <c r="BM76" s="3151"/>
      <c r="BN76" s="3151"/>
      <c r="BO76" s="3151"/>
      <c r="BP76" s="3152"/>
      <c r="BQ76" s="222" t="s">
        <v>1774</v>
      </c>
      <c r="BR76" s="238">
        <v>0</v>
      </c>
      <c r="BS76" s="3153" t="s">
        <v>275</v>
      </c>
      <c r="BT76" s="3154"/>
      <c r="BW76" s="220">
        <v>6</v>
      </c>
      <c r="BX76" s="3150" t="s">
        <v>451</v>
      </c>
      <c r="BY76" s="3151"/>
      <c r="BZ76" s="3151"/>
      <c r="CA76" s="3151"/>
      <c r="CB76" s="3152"/>
      <c r="CC76" s="222" t="s">
        <v>1774</v>
      </c>
      <c r="CD76" s="238">
        <v>0</v>
      </c>
      <c r="CE76" s="3153" t="s">
        <v>275</v>
      </c>
      <c r="CF76" s="3154"/>
      <c r="CI76" s="220">
        <v>6</v>
      </c>
      <c r="CJ76" s="3150" t="s">
        <v>451</v>
      </c>
      <c r="CK76" s="3151"/>
      <c r="CL76" s="3151"/>
      <c r="CM76" s="3151"/>
      <c r="CN76" s="3152"/>
      <c r="CO76" s="222" t="s">
        <v>1774</v>
      </c>
      <c r="CP76" s="238">
        <v>0</v>
      </c>
      <c r="CQ76" s="3153" t="s">
        <v>275</v>
      </c>
      <c r="CR76" s="3154"/>
      <c r="CU76" s="220">
        <v>6</v>
      </c>
      <c r="CV76" s="3150" t="s">
        <v>451</v>
      </c>
      <c r="CW76" s="3151"/>
      <c r="CX76" s="3151"/>
      <c r="CY76" s="3151"/>
      <c r="CZ76" s="3152"/>
      <c r="DA76" s="222" t="s">
        <v>1774</v>
      </c>
      <c r="DB76" s="375">
        <f>CP68</f>
        <v>0</v>
      </c>
      <c r="DC76" s="3153" t="s">
        <v>275</v>
      </c>
      <c r="DD76" s="3154"/>
      <c r="DG76" s="220">
        <v>6</v>
      </c>
      <c r="DH76" s="3150" t="s">
        <v>451</v>
      </c>
      <c r="DI76" s="3151"/>
      <c r="DJ76" s="3151"/>
      <c r="DK76" s="3151"/>
      <c r="DL76" s="3152"/>
      <c r="DM76" s="222" t="s">
        <v>1774</v>
      </c>
      <c r="DN76" s="375">
        <f>DB76</f>
        <v>0</v>
      </c>
      <c r="DO76" s="3153" t="s">
        <v>275</v>
      </c>
      <c r="DP76" s="3154"/>
      <c r="DS76" s="220">
        <v>6</v>
      </c>
      <c r="DT76" s="3150" t="s">
        <v>451</v>
      </c>
      <c r="DU76" s="3151"/>
      <c r="DV76" s="3151"/>
      <c r="DW76" s="3151"/>
      <c r="DX76" s="3152"/>
      <c r="DY76" s="222" t="s">
        <v>1774</v>
      </c>
      <c r="DZ76" s="375">
        <f>DN76</f>
        <v>0</v>
      </c>
      <c r="EA76" s="3153" t="s">
        <v>275</v>
      </c>
      <c r="EB76" s="3154"/>
      <c r="EE76" s="220">
        <v>6</v>
      </c>
      <c r="EF76" s="3150" t="s">
        <v>451</v>
      </c>
      <c r="EG76" s="3151"/>
      <c r="EH76" s="3151"/>
      <c r="EI76" s="3151"/>
      <c r="EJ76" s="3152"/>
      <c r="EK76" s="222" t="s">
        <v>1774</v>
      </c>
      <c r="EL76" s="375">
        <f>DZ76</f>
        <v>0</v>
      </c>
      <c r="EM76" s="3153" t="s">
        <v>275</v>
      </c>
      <c r="EN76" s="3154"/>
      <c r="EQ76" s="220">
        <v>6</v>
      </c>
      <c r="ER76" s="3150" t="s">
        <v>451</v>
      </c>
      <c r="ES76" s="3151"/>
      <c r="ET76" s="3151"/>
      <c r="EU76" s="3151"/>
      <c r="EV76" s="3152"/>
      <c r="EW76" s="222" t="s">
        <v>1774</v>
      </c>
      <c r="EX76" s="375">
        <f>EL76</f>
        <v>0</v>
      </c>
      <c r="EY76" s="3153" t="s">
        <v>275</v>
      </c>
      <c r="EZ76" s="3154"/>
      <c r="FC76" s="220">
        <v>6</v>
      </c>
      <c r="FD76" s="3150" t="s">
        <v>451</v>
      </c>
      <c r="FE76" s="3151"/>
      <c r="FF76" s="3151"/>
      <c r="FG76" s="3151"/>
      <c r="FH76" s="3152"/>
      <c r="FI76" s="222" t="s">
        <v>1774</v>
      </c>
      <c r="FJ76" s="375">
        <f>EX76</f>
        <v>0</v>
      </c>
      <c r="FK76" s="3153" t="s">
        <v>275</v>
      </c>
      <c r="FL76" s="3154"/>
      <c r="FN76"/>
      <c r="FO76" s="220">
        <v>6</v>
      </c>
      <c r="FP76" s="3150" t="s">
        <v>451</v>
      </c>
      <c r="FQ76" s="3151"/>
      <c r="FR76" s="3151"/>
      <c r="FS76" s="3151"/>
      <c r="FT76" s="3152"/>
      <c r="FU76" s="222" t="s">
        <v>1774</v>
      </c>
      <c r="FV76" s="375">
        <f>FJ76</f>
        <v>0</v>
      </c>
      <c r="FW76" s="3153" t="s">
        <v>275</v>
      </c>
      <c r="FX76" s="3154"/>
      <c r="GA76" s="220">
        <v>6</v>
      </c>
      <c r="GB76" s="3150" t="s">
        <v>451</v>
      </c>
      <c r="GC76" s="3151"/>
      <c r="GD76" s="3151"/>
      <c r="GE76" s="3151"/>
      <c r="GF76" s="3152"/>
      <c r="GG76" s="222" t="s">
        <v>1774</v>
      </c>
      <c r="GH76" s="375">
        <f>FV76</f>
        <v>0</v>
      </c>
      <c r="GI76" s="3153" t="s">
        <v>275</v>
      </c>
      <c r="GJ76" s="3154"/>
      <c r="GM76" s="220">
        <v>6</v>
      </c>
      <c r="GN76" s="3150" t="s">
        <v>451</v>
      </c>
      <c r="GO76" s="3151"/>
      <c r="GP76" s="3151"/>
      <c r="GQ76" s="3151"/>
      <c r="GR76" s="3152"/>
      <c r="GS76" s="222" t="s">
        <v>1774</v>
      </c>
      <c r="GT76" s="375">
        <f>GH76</f>
        <v>0</v>
      </c>
      <c r="GU76" s="3153" t="s">
        <v>275</v>
      </c>
      <c r="GV76" s="3154"/>
    </row>
    <row r="77" spans="3:204" s="204" customFormat="1" ht="15" customHeight="1" thickBot="1">
      <c r="C77" s="241"/>
      <c r="D77" s="226"/>
      <c r="E77" s="226"/>
      <c r="F77" s="226"/>
      <c r="G77" s="226"/>
      <c r="H77" s="226"/>
      <c r="J77" s="227"/>
      <c r="N77" s="208"/>
      <c r="O77" s="241"/>
      <c r="P77" s="226"/>
      <c r="Q77" s="226"/>
      <c r="R77" s="226"/>
      <c r="S77" s="226"/>
      <c r="T77" s="226"/>
      <c r="V77" s="227"/>
      <c r="AA77" s="241"/>
      <c r="AB77" s="226"/>
      <c r="AC77" s="226"/>
      <c r="AD77" s="226"/>
      <c r="AE77" s="226"/>
      <c r="AF77" s="226"/>
      <c r="AH77" s="227"/>
      <c r="AM77" s="241"/>
      <c r="AN77" s="226"/>
      <c r="AO77" s="226"/>
      <c r="AP77" s="226"/>
      <c r="AQ77" s="226"/>
      <c r="AR77" s="226"/>
      <c r="AT77" s="227"/>
      <c r="AY77" s="241"/>
      <c r="AZ77" s="226"/>
      <c r="BA77" s="226"/>
      <c r="BB77" s="226"/>
      <c r="BC77" s="226"/>
      <c r="BD77" s="226"/>
      <c r="BF77" s="227"/>
      <c r="BK77" s="241"/>
      <c r="BL77" s="226"/>
      <c r="BM77" s="226"/>
      <c r="BN77" s="226"/>
      <c r="BO77" s="226"/>
      <c r="BP77" s="226"/>
      <c r="BR77" s="227"/>
      <c r="BW77" s="241"/>
      <c r="BX77" s="226"/>
      <c r="BY77" s="226"/>
      <c r="BZ77" s="226"/>
      <c r="CA77" s="226"/>
      <c r="CB77" s="226"/>
      <c r="CD77" s="227"/>
      <c r="CI77" s="241"/>
      <c r="CJ77" s="226"/>
      <c r="CK77" s="226"/>
      <c r="CL77" s="226"/>
      <c r="CM77" s="226"/>
      <c r="CN77" s="226"/>
      <c r="CP77" s="227"/>
      <c r="CU77" s="241"/>
      <c r="CV77" s="226"/>
      <c r="CW77" s="226"/>
      <c r="CX77" s="226"/>
      <c r="CY77" s="226"/>
      <c r="CZ77" s="226"/>
      <c r="DB77" s="227"/>
      <c r="DG77" s="241"/>
      <c r="DH77" s="226"/>
      <c r="DI77" s="226"/>
      <c r="DJ77" s="226"/>
      <c r="DK77" s="226"/>
      <c r="DL77" s="226"/>
      <c r="DN77" s="227"/>
      <c r="DS77" s="241"/>
      <c r="DT77" s="226"/>
      <c r="DU77" s="226"/>
      <c r="DV77" s="226"/>
      <c r="DW77" s="226"/>
      <c r="DX77" s="226"/>
      <c r="DZ77" s="227"/>
      <c r="EE77" s="241"/>
      <c r="EF77" s="226"/>
      <c r="EG77" s="226"/>
      <c r="EH77" s="226"/>
      <c r="EI77" s="226"/>
      <c r="EJ77" s="226"/>
      <c r="EL77" s="227"/>
      <c r="EQ77" s="241"/>
      <c r="ER77" s="226"/>
      <c r="ES77" s="226"/>
      <c r="ET77" s="226"/>
      <c r="EU77" s="226"/>
      <c r="EV77" s="226"/>
      <c r="EX77" s="227"/>
      <c r="FC77" s="241"/>
      <c r="FD77" s="226"/>
      <c r="FE77" s="226"/>
      <c r="FF77" s="226"/>
      <c r="FG77" s="226"/>
      <c r="FH77" s="226"/>
      <c r="FJ77" s="227"/>
      <c r="FN77"/>
      <c r="FO77" s="241"/>
      <c r="FP77" s="226"/>
      <c r="FQ77" s="226"/>
      <c r="FR77" s="226"/>
      <c r="FS77" s="226"/>
      <c r="FT77" s="226"/>
      <c r="FV77" s="227"/>
      <c r="GA77" s="241"/>
      <c r="GB77" s="226"/>
      <c r="GC77" s="226"/>
      <c r="GD77" s="226"/>
      <c r="GE77" s="226"/>
      <c r="GF77" s="226"/>
      <c r="GH77" s="227"/>
      <c r="GM77" s="241"/>
      <c r="GN77" s="226"/>
      <c r="GO77" s="226"/>
      <c r="GP77" s="226"/>
      <c r="GQ77" s="226"/>
      <c r="GR77" s="226"/>
      <c r="GT77" s="2573"/>
    </row>
    <row r="78" spans="3:204" s="204" customFormat="1" ht="15" customHeight="1" thickBot="1">
      <c r="C78" s="71" t="s">
        <v>114</v>
      </c>
      <c r="D78" s="3233" t="s">
        <v>458</v>
      </c>
      <c r="E78" s="3233"/>
      <c r="F78" s="3233"/>
      <c r="G78" s="3233"/>
      <c r="H78" s="3233"/>
      <c r="I78" s="3233"/>
      <c r="J78" s="3233"/>
      <c r="K78" s="3233"/>
      <c r="L78" s="3234"/>
      <c r="N78" s="208"/>
      <c r="O78" s="71" t="s">
        <v>114</v>
      </c>
      <c r="P78" s="3233" t="s">
        <v>297</v>
      </c>
      <c r="Q78" s="3233"/>
      <c r="R78" s="3233"/>
      <c r="S78" s="3233"/>
      <c r="T78" s="3233"/>
      <c r="U78" s="3233"/>
      <c r="V78" s="3233"/>
      <c r="W78" s="3233"/>
      <c r="X78" s="3234"/>
      <c r="AA78" s="71" t="s">
        <v>114</v>
      </c>
      <c r="AB78" s="3159" t="s">
        <v>297</v>
      </c>
      <c r="AC78" s="3160"/>
      <c r="AD78" s="3160"/>
      <c r="AE78" s="3160"/>
      <c r="AF78" s="3160"/>
      <c r="AG78" s="3160"/>
      <c r="AH78" s="3160"/>
      <c r="AI78" s="3160"/>
      <c r="AJ78" s="3161"/>
      <c r="AM78" s="71" t="s">
        <v>114</v>
      </c>
      <c r="AN78" s="3159" t="s">
        <v>297</v>
      </c>
      <c r="AO78" s="3160"/>
      <c r="AP78" s="3160"/>
      <c r="AQ78" s="3160"/>
      <c r="AR78" s="3160"/>
      <c r="AS78" s="3160"/>
      <c r="AT78" s="3160"/>
      <c r="AU78" s="3160"/>
      <c r="AV78" s="3161"/>
      <c r="AY78" s="71" t="s">
        <v>114</v>
      </c>
      <c r="AZ78" s="3159" t="s">
        <v>297</v>
      </c>
      <c r="BA78" s="3160"/>
      <c r="BB78" s="3160"/>
      <c r="BC78" s="3160"/>
      <c r="BD78" s="3160"/>
      <c r="BE78" s="3160"/>
      <c r="BF78" s="3160"/>
      <c r="BG78" s="3160"/>
      <c r="BH78" s="3161"/>
      <c r="BK78" s="71" t="s">
        <v>114</v>
      </c>
      <c r="BL78" s="3159" t="s">
        <v>297</v>
      </c>
      <c r="BM78" s="3160"/>
      <c r="BN78" s="3160"/>
      <c r="BO78" s="3160"/>
      <c r="BP78" s="3160"/>
      <c r="BQ78" s="3160"/>
      <c r="BR78" s="3160"/>
      <c r="BS78" s="3160"/>
      <c r="BT78" s="3161"/>
      <c r="BW78" s="71" t="s">
        <v>114</v>
      </c>
      <c r="BX78" s="3159" t="s">
        <v>297</v>
      </c>
      <c r="BY78" s="3160"/>
      <c r="BZ78" s="3160"/>
      <c r="CA78" s="3160"/>
      <c r="CB78" s="3160"/>
      <c r="CC78" s="3160"/>
      <c r="CD78" s="3160"/>
      <c r="CE78" s="3160"/>
      <c r="CF78" s="3161"/>
      <c r="CI78" s="71" t="s">
        <v>114</v>
      </c>
      <c r="CJ78" s="3159" t="s">
        <v>297</v>
      </c>
      <c r="CK78" s="3160"/>
      <c r="CL78" s="3160"/>
      <c r="CM78" s="3160"/>
      <c r="CN78" s="3160"/>
      <c r="CO78" s="3160"/>
      <c r="CP78" s="3160"/>
      <c r="CQ78" s="3160"/>
      <c r="CR78" s="3161"/>
      <c r="CU78" s="71" t="s">
        <v>114</v>
      </c>
      <c r="CV78" s="3159" t="s">
        <v>297</v>
      </c>
      <c r="CW78" s="3160"/>
      <c r="CX78" s="3160"/>
      <c r="CY78" s="3160"/>
      <c r="CZ78" s="3160"/>
      <c r="DA78" s="3160"/>
      <c r="DB78" s="3160"/>
      <c r="DC78" s="3160"/>
      <c r="DD78" s="3161"/>
      <c r="DG78" s="71" t="s">
        <v>114</v>
      </c>
      <c r="DH78" s="3159" t="s">
        <v>297</v>
      </c>
      <c r="DI78" s="3160"/>
      <c r="DJ78" s="3160"/>
      <c r="DK78" s="3160"/>
      <c r="DL78" s="3160"/>
      <c r="DM78" s="3160"/>
      <c r="DN78" s="3160"/>
      <c r="DO78" s="3160"/>
      <c r="DP78" s="3161"/>
      <c r="DS78" s="71" t="s">
        <v>114</v>
      </c>
      <c r="DT78" s="3159" t="s">
        <v>297</v>
      </c>
      <c r="DU78" s="3160"/>
      <c r="DV78" s="3160"/>
      <c r="DW78" s="3160"/>
      <c r="DX78" s="3160"/>
      <c r="DY78" s="3160"/>
      <c r="DZ78" s="3160"/>
      <c r="EA78" s="3160"/>
      <c r="EB78" s="3161"/>
      <c r="EE78" s="71" t="s">
        <v>114</v>
      </c>
      <c r="EF78" s="3159" t="s">
        <v>297</v>
      </c>
      <c r="EG78" s="3160"/>
      <c r="EH78" s="3160"/>
      <c r="EI78" s="3160"/>
      <c r="EJ78" s="3160"/>
      <c r="EK78" s="3160"/>
      <c r="EL78" s="3160"/>
      <c r="EM78" s="3160"/>
      <c r="EN78" s="3161"/>
      <c r="EQ78" s="71" t="s">
        <v>114</v>
      </c>
      <c r="ER78" s="3159" t="s">
        <v>297</v>
      </c>
      <c r="ES78" s="3160"/>
      <c r="ET78" s="3160"/>
      <c r="EU78" s="3160"/>
      <c r="EV78" s="3160"/>
      <c r="EW78" s="3160"/>
      <c r="EX78" s="3160"/>
      <c r="EY78" s="3160"/>
      <c r="EZ78" s="3161"/>
      <c r="FC78" s="71" t="s">
        <v>114</v>
      </c>
      <c r="FD78" s="3159" t="s">
        <v>297</v>
      </c>
      <c r="FE78" s="3160"/>
      <c r="FF78" s="3160"/>
      <c r="FG78" s="3160"/>
      <c r="FH78" s="3160"/>
      <c r="FI78" s="3160"/>
      <c r="FJ78" s="3160"/>
      <c r="FK78" s="3160"/>
      <c r="FL78" s="3161"/>
      <c r="FN78"/>
      <c r="FO78" s="71" t="s">
        <v>114</v>
      </c>
      <c r="FP78" s="3159" t="s">
        <v>297</v>
      </c>
      <c r="FQ78" s="3160"/>
      <c r="FR78" s="3160"/>
      <c r="FS78" s="3160"/>
      <c r="FT78" s="3160"/>
      <c r="FU78" s="3160"/>
      <c r="FV78" s="3160"/>
      <c r="FW78" s="3160"/>
      <c r="FX78" s="3161"/>
      <c r="GA78" s="71" t="s">
        <v>114</v>
      </c>
      <c r="GB78" s="3159" t="s">
        <v>297</v>
      </c>
      <c r="GC78" s="3160"/>
      <c r="GD78" s="3160"/>
      <c r="GE78" s="3160"/>
      <c r="GF78" s="3160"/>
      <c r="GG78" s="3160"/>
      <c r="GH78" s="3160"/>
      <c r="GI78" s="3160"/>
      <c r="GJ78" s="3161"/>
      <c r="GM78" s="71" t="s">
        <v>114</v>
      </c>
      <c r="GN78" s="3159" t="s">
        <v>297</v>
      </c>
      <c r="GO78" s="3160"/>
      <c r="GP78" s="3160"/>
      <c r="GQ78" s="3160"/>
      <c r="GR78" s="3160"/>
      <c r="GS78" s="3160"/>
      <c r="GT78" s="3160"/>
      <c r="GU78" s="3160"/>
      <c r="GV78" s="3161"/>
    </row>
    <row r="79" spans="3:204" s="204" customFormat="1" ht="15" customHeight="1">
      <c r="C79" s="209">
        <v>1</v>
      </c>
      <c r="D79" s="3239" t="s">
        <v>459</v>
      </c>
      <c r="E79" s="3239"/>
      <c r="F79" s="3239"/>
      <c r="G79" s="3239"/>
      <c r="H79" s="3239"/>
      <c r="I79" s="210" t="s">
        <v>1775</v>
      </c>
      <c r="J79" s="211">
        <f>'1.9. Sieć'!H34</f>
        <v>0</v>
      </c>
      <c r="K79" s="3224" t="s">
        <v>236</v>
      </c>
      <c r="L79" s="3225"/>
      <c r="N79" s="208"/>
      <c r="O79" s="209">
        <v>1</v>
      </c>
      <c r="P79" s="3239" t="s">
        <v>459</v>
      </c>
      <c r="Q79" s="3239"/>
      <c r="R79" s="3239"/>
      <c r="S79" s="3239"/>
      <c r="T79" s="3239"/>
      <c r="U79" s="210" t="s">
        <v>1775</v>
      </c>
      <c r="V79" s="211">
        <f>J79</f>
        <v>0</v>
      </c>
      <c r="W79" s="3224" t="s">
        <v>236</v>
      </c>
      <c r="X79" s="3225"/>
      <c r="AA79" s="209">
        <v>1</v>
      </c>
      <c r="AB79" s="3177" t="s">
        <v>459</v>
      </c>
      <c r="AC79" s="3178"/>
      <c r="AD79" s="3178"/>
      <c r="AE79" s="3178"/>
      <c r="AF79" s="3179"/>
      <c r="AG79" s="210" t="s">
        <v>1775</v>
      </c>
      <c r="AH79" s="211">
        <f>V79</f>
        <v>0</v>
      </c>
      <c r="AI79" s="3143" t="s">
        <v>236</v>
      </c>
      <c r="AJ79" s="3144"/>
      <c r="AM79" s="209">
        <v>1</v>
      </c>
      <c r="AN79" s="3177" t="s">
        <v>459</v>
      </c>
      <c r="AO79" s="3178"/>
      <c r="AP79" s="3178"/>
      <c r="AQ79" s="3178"/>
      <c r="AR79" s="3179"/>
      <c r="AS79" s="210" t="s">
        <v>1775</v>
      </c>
      <c r="AT79" s="211">
        <f>AH79</f>
        <v>0</v>
      </c>
      <c r="AU79" s="3143" t="s">
        <v>236</v>
      </c>
      <c r="AV79" s="3144"/>
      <c r="AY79" s="209">
        <v>1</v>
      </c>
      <c r="AZ79" s="3177" t="s">
        <v>459</v>
      </c>
      <c r="BA79" s="3178"/>
      <c r="BB79" s="3178"/>
      <c r="BC79" s="3178"/>
      <c r="BD79" s="3179"/>
      <c r="BE79" s="210" t="s">
        <v>1775</v>
      </c>
      <c r="BF79" s="211">
        <f>AT79</f>
        <v>0</v>
      </c>
      <c r="BG79" s="3143" t="s">
        <v>236</v>
      </c>
      <c r="BH79" s="3144"/>
      <c r="BK79" s="209">
        <v>1</v>
      </c>
      <c r="BL79" s="3177" t="s">
        <v>459</v>
      </c>
      <c r="BM79" s="3178"/>
      <c r="BN79" s="3178"/>
      <c r="BO79" s="3178"/>
      <c r="BP79" s="3179"/>
      <c r="BQ79" s="210" t="s">
        <v>1775</v>
      </c>
      <c r="BR79" s="211">
        <f>BF79</f>
        <v>0</v>
      </c>
      <c r="BS79" s="3143" t="s">
        <v>236</v>
      </c>
      <c r="BT79" s="3144"/>
      <c r="BW79" s="209">
        <v>1</v>
      </c>
      <c r="BX79" s="3177" t="s">
        <v>459</v>
      </c>
      <c r="BY79" s="3178"/>
      <c r="BZ79" s="3178"/>
      <c r="CA79" s="3178"/>
      <c r="CB79" s="3179"/>
      <c r="CC79" s="210" t="s">
        <v>1775</v>
      </c>
      <c r="CD79" s="211">
        <f>BR79</f>
        <v>0</v>
      </c>
      <c r="CE79" s="3143" t="s">
        <v>236</v>
      </c>
      <c r="CF79" s="3144"/>
      <c r="CI79" s="209">
        <v>1</v>
      </c>
      <c r="CJ79" s="3177" t="s">
        <v>459</v>
      </c>
      <c r="CK79" s="3178"/>
      <c r="CL79" s="3178"/>
      <c r="CM79" s="3178"/>
      <c r="CN79" s="3179"/>
      <c r="CO79" s="210" t="s">
        <v>1775</v>
      </c>
      <c r="CP79" s="211">
        <f>CD79</f>
        <v>0</v>
      </c>
      <c r="CQ79" s="3143" t="s">
        <v>236</v>
      </c>
      <c r="CR79" s="3144"/>
      <c r="CU79" s="209">
        <v>1</v>
      </c>
      <c r="CV79" s="3177" t="s">
        <v>459</v>
      </c>
      <c r="CW79" s="3178"/>
      <c r="CX79" s="3178"/>
      <c r="CY79" s="3178"/>
      <c r="CZ79" s="3179"/>
      <c r="DA79" s="210" t="s">
        <v>1775</v>
      </c>
      <c r="DB79" s="211">
        <f>CP79</f>
        <v>0</v>
      </c>
      <c r="DC79" s="3143" t="s">
        <v>236</v>
      </c>
      <c r="DD79" s="3144"/>
      <c r="DG79" s="209">
        <v>1</v>
      </c>
      <c r="DH79" s="3177" t="s">
        <v>459</v>
      </c>
      <c r="DI79" s="3178"/>
      <c r="DJ79" s="3178"/>
      <c r="DK79" s="3178"/>
      <c r="DL79" s="3179"/>
      <c r="DM79" s="210" t="s">
        <v>1775</v>
      </c>
      <c r="DN79" s="211">
        <f>'1.9. Sieć'!T34</f>
        <v>0</v>
      </c>
      <c r="DO79" s="3143" t="s">
        <v>236</v>
      </c>
      <c r="DP79" s="3144"/>
      <c r="DS79" s="209">
        <v>1</v>
      </c>
      <c r="DT79" s="3177" t="s">
        <v>459</v>
      </c>
      <c r="DU79" s="3178"/>
      <c r="DV79" s="3178"/>
      <c r="DW79" s="3178"/>
      <c r="DX79" s="3179"/>
      <c r="DY79" s="210" t="s">
        <v>1775</v>
      </c>
      <c r="DZ79" s="211">
        <f>DN79</f>
        <v>0</v>
      </c>
      <c r="EA79" s="3143" t="s">
        <v>236</v>
      </c>
      <c r="EB79" s="3144"/>
      <c r="EE79" s="209">
        <v>1</v>
      </c>
      <c r="EF79" s="3177" t="s">
        <v>459</v>
      </c>
      <c r="EG79" s="3178"/>
      <c r="EH79" s="3178"/>
      <c r="EI79" s="3178"/>
      <c r="EJ79" s="3179"/>
      <c r="EK79" s="210" t="s">
        <v>1775</v>
      </c>
      <c r="EL79" s="211">
        <f>DZ79</f>
        <v>0</v>
      </c>
      <c r="EM79" s="3143" t="s">
        <v>236</v>
      </c>
      <c r="EN79" s="3144"/>
      <c r="EQ79" s="209">
        <v>1</v>
      </c>
      <c r="ER79" s="3177" t="s">
        <v>459</v>
      </c>
      <c r="ES79" s="3178"/>
      <c r="ET79" s="3178"/>
      <c r="EU79" s="3178"/>
      <c r="EV79" s="3179"/>
      <c r="EW79" s="210" t="s">
        <v>1775</v>
      </c>
      <c r="EX79" s="211">
        <f>EL79</f>
        <v>0</v>
      </c>
      <c r="EY79" s="3143" t="s">
        <v>236</v>
      </c>
      <c r="EZ79" s="3144"/>
      <c r="FC79" s="209">
        <v>1</v>
      </c>
      <c r="FD79" s="3177" t="s">
        <v>459</v>
      </c>
      <c r="FE79" s="3178"/>
      <c r="FF79" s="3178"/>
      <c r="FG79" s="3178"/>
      <c r="FH79" s="3179"/>
      <c r="FI79" s="210" t="s">
        <v>1775</v>
      </c>
      <c r="FJ79" s="211">
        <f>EX79</f>
        <v>0</v>
      </c>
      <c r="FK79" s="3143" t="s">
        <v>236</v>
      </c>
      <c r="FL79" s="3144"/>
      <c r="FN79"/>
      <c r="FO79" s="209">
        <v>1</v>
      </c>
      <c r="FP79" s="3177" t="s">
        <v>459</v>
      </c>
      <c r="FQ79" s="3178"/>
      <c r="FR79" s="3178"/>
      <c r="FS79" s="3178"/>
      <c r="FT79" s="3179"/>
      <c r="FU79" s="210" t="s">
        <v>1775</v>
      </c>
      <c r="FV79" s="211">
        <f>FJ79</f>
        <v>0</v>
      </c>
      <c r="FW79" s="3143" t="s">
        <v>236</v>
      </c>
      <c r="FX79" s="3144"/>
      <c r="GA79" s="209">
        <v>1</v>
      </c>
      <c r="GB79" s="3177" t="s">
        <v>459</v>
      </c>
      <c r="GC79" s="3178"/>
      <c r="GD79" s="3178"/>
      <c r="GE79" s="3178"/>
      <c r="GF79" s="3179"/>
      <c r="GG79" s="210" t="s">
        <v>1775</v>
      </c>
      <c r="GH79" s="211">
        <f>FV79</f>
        <v>0</v>
      </c>
      <c r="GI79" s="3143" t="s">
        <v>236</v>
      </c>
      <c r="GJ79" s="3144"/>
      <c r="GM79" s="209">
        <v>1</v>
      </c>
      <c r="GN79" s="3177" t="s">
        <v>459</v>
      </c>
      <c r="GO79" s="3178"/>
      <c r="GP79" s="3178"/>
      <c r="GQ79" s="3178"/>
      <c r="GR79" s="3179"/>
      <c r="GS79" s="210" t="s">
        <v>1775</v>
      </c>
      <c r="GT79" s="211">
        <f>GH79</f>
        <v>0</v>
      </c>
      <c r="GU79" s="3143" t="s">
        <v>236</v>
      </c>
      <c r="GV79" s="3144"/>
    </row>
    <row r="80" spans="3:204" s="204" customFormat="1" ht="15" customHeight="1">
      <c r="C80" s="213">
        <v>2</v>
      </c>
      <c r="D80" s="3240" t="s">
        <v>460</v>
      </c>
      <c r="E80" s="3240"/>
      <c r="F80" s="3241"/>
      <c r="G80" s="3241"/>
      <c r="H80" s="3241"/>
      <c r="I80" s="214" t="s">
        <v>1776</v>
      </c>
      <c r="J80" s="215">
        <f>'1.9. Sieć'!I34</f>
        <v>0</v>
      </c>
      <c r="K80" s="3226" t="s">
        <v>275</v>
      </c>
      <c r="L80" s="3227"/>
      <c r="N80" s="208"/>
      <c r="O80" s="213">
        <v>2</v>
      </c>
      <c r="P80" s="3240" t="s">
        <v>460</v>
      </c>
      <c r="Q80" s="3240"/>
      <c r="R80" s="3241"/>
      <c r="S80" s="3241"/>
      <c r="T80" s="3241"/>
      <c r="U80" s="214" t="s">
        <v>1776</v>
      </c>
      <c r="V80" s="215">
        <f>J80</f>
        <v>0</v>
      </c>
      <c r="W80" s="3226" t="s">
        <v>275</v>
      </c>
      <c r="X80" s="3227"/>
      <c r="AA80" s="213">
        <v>2</v>
      </c>
      <c r="AB80" s="3214" t="s">
        <v>460</v>
      </c>
      <c r="AC80" s="3215"/>
      <c r="AD80" s="3215"/>
      <c r="AE80" s="3215"/>
      <c r="AF80" s="3216"/>
      <c r="AG80" s="214" t="s">
        <v>1776</v>
      </c>
      <c r="AH80" s="215">
        <f>V80</f>
        <v>0</v>
      </c>
      <c r="AI80" s="3148" t="s">
        <v>275</v>
      </c>
      <c r="AJ80" s="3149"/>
      <c r="AM80" s="213">
        <v>2</v>
      </c>
      <c r="AN80" s="3214" t="s">
        <v>460</v>
      </c>
      <c r="AO80" s="3215"/>
      <c r="AP80" s="3215"/>
      <c r="AQ80" s="3215"/>
      <c r="AR80" s="3216"/>
      <c r="AS80" s="214" t="s">
        <v>1776</v>
      </c>
      <c r="AT80" s="215">
        <f>AH80</f>
        <v>0</v>
      </c>
      <c r="AU80" s="3148" t="s">
        <v>275</v>
      </c>
      <c r="AV80" s="3149"/>
      <c r="AY80" s="213">
        <v>2</v>
      </c>
      <c r="AZ80" s="3214" t="s">
        <v>460</v>
      </c>
      <c r="BA80" s="3215"/>
      <c r="BB80" s="3215"/>
      <c r="BC80" s="3215"/>
      <c r="BD80" s="3216"/>
      <c r="BE80" s="214" t="s">
        <v>1776</v>
      </c>
      <c r="BF80" s="215">
        <f>AT80</f>
        <v>0</v>
      </c>
      <c r="BG80" s="3148" t="s">
        <v>275</v>
      </c>
      <c r="BH80" s="3149"/>
      <c r="BK80" s="213">
        <v>2</v>
      </c>
      <c r="BL80" s="3214" t="s">
        <v>460</v>
      </c>
      <c r="BM80" s="3215"/>
      <c r="BN80" s="3215"/>
      <c r="BO80" s="3215"/>
      <c r="BP80" s="3216"/>
      <c r="BQ80" s="214" t="s">
        <v>1776</v>
      </c>
      <c r="BR80" s="215">
        <f>BF80</f>
        <v>0</v>
      </c>
      <c r="BS80" s="3148" t="s">
        <v>275</v>
      </c>
      <c r="BT80" s="3149"/>
      <c r="BW80" s="213">
        <v>2</v>
      </c>
      <c r="BX80" s="3214" t="s">
        <v>460</v>
      </c>
      <c r="BY80" s="3215"/>
      <c r="BZ80" s="3215"/>
      <c r="CA80" s="3215"/>
      <c r="CB80" s="3216"/>
      <c r="CC80" s="214" t="s">
        <v>1776</v>
      </c>
      <c r="CD80" s="215">
        <f>BR80</f>
        <v>0</v>
      </c>
      <c r="CE80" s="3148" t="s">
        <v>275</v>
      </c>
      <c r="CF80" s="3149"/>
      <c r="CI80" s="213">
        <v>2</v>
      </c>
      <c r="CJ80" s="3214" t="s">
        <v>460</v>
      </c>
      <c r="CK80" s="3215"/>
      <c r="CL80" s="3215"/>
      <c r="CM80" s="3215"/>
      <c r="CN80" s="3216"/>
      <c r="CO80" s="214" t="s">
        <v>1776</v>
      </c>
      <c r="CP80" s="215">
        <f>CD80</f>
        <v>0</v>
      </c>
      <c r="CQ80" s="3148" t="s">
        <v>275</v>
      </c>
      <c r="CR80" s="3149"/>
      <c r="CU80" s="213">
        <v>2</v>
      </c>
      <c r="CV80" s="3214" t="s">
        <v>460</v>
      </c>
      <c r="CW80" s="3215"/>
      <c r="CX80" s="3215"/>
      <c r="CY80" s="3215"/>
      <c r="CZ80" s="3216"/>
      <c r="DA80" s="214" t="s">
        <v>1776</v>
      </c>
      <c r="DB80" s="215">
        <f>CP80</f>
        <v>0</v>
      </c>
      <c r="DC80" s="3148" t="s">
        <v>275</v>
      </c>
      <c r="DD80" s="3149"/>
      <c r="DG80" s="213">
        <v>2</v>
      </c>
      <c r="DH80" s="3214" t="s">
        <v>460</v>
      </c>
      <c r="DI80" s="3215"/>
      <c r="DJ80" s="3215"/>
      <c r="DK80" s="3215"/>
      <c r="DL80" s="3216"/>
      <c r="DM80" s="214" t="s">
        <v>1776</v>
      </c>
      <c r="DN80" s="215">
        <f>'1.9. Sieć'!U34</f>
        <v>0</v>
      </c>
      <c r="DO80" s="3148" t="s">
        <v>275</v>
      </c>
      <c r="DP80" s="3149"/>
      <c r="DS80" s="213">
        <v>2</v>
      </c>
      <c r="DT80" s="3214" t="s">
        <v>460</v>
      </c>
      <c r="DU80" s="3215"/>
      <c r="DV80" s="3215"/>
      <c r="DW80" s="3215"/>
      <c r="DX80" s="3216"/>
      <c r="DY80" s="214" t="s">
        <v>1776</v>
      </c>
      <c r="DZ80" s="215">
        <f>DN80</f>
        <v>0</v>
      </c>
      <c r="EA80" s="3148" t="s">
        <v>275</v>
      </c>
      <c r="EB80" s="3149"/>
      <c r="EE80" s="213">
        <v>2</v>
      </c>
      <c r="EF80" s="3214" t="s">
        <v>460</v>
      </c>
      <c r="EG80" s="3215"/>
      <c r="EH80" s="3215"/>
      <c r="EI80" s="3215"/>
      <c r="EJ80" s="3216"/>
      <c r="EK80" s="214" t="s">
        <v>1776</v>
      </c>
      <c r="EL80" s="215">
        <f>DZ80</f>
        <v>0</v>
      </c>
      <c r="EM80" s="3148" t="s">
        <v>275</v>
      </c>
      <c r="EN80" s="3149"/>
      <c r="EQ80" s="213">
        <v>2</v>
      </c>
      <c r="ER80" s="3214" t="s">
        <v>460</v>
      </c>
      <c r="ES80" s="3215"/>
      <c r="ET80" s="3215"/>
      <c r="EU80" s="3215"/>
      <c r="EV80" s="3216"/>
      <c r="EW80" s="214" t="s">
        <v>1776</v>
      </c>
      <c r="EX80" s="215">
        <f>EL80</f>
        <v>0</v>
      </c>
      <c r="EY80" s="3148" t="s">
        <v>275</v>
      </c>
      <c r="EZ80" s="3149"/>
      <c r="FC80" s="213">
        <v>2</v>
      </c>
      <c r="FD80" s="3214" t="s">
        <v>460</v>
      </c>
      <c r="FE80" s="3215"/>
      <c r="FF80" s="3215"/>
      <c r="FG80" s="3215"/>
      <c r="FH80" s="3216"/>
      <c r="FI80" s="214" t="s">
        <v>1776</v>
      </c>
      <c r="FJ80" s="215">
        <f>EX80</f>
        <v>0</v>
      </c>
      <c r="FK80" s="3148" t="s">
        <v>275</v>
      </c>
      <c r="FL80" s="3149"/>
      <c r="FN80"/>
      <c r="FO80" s="213">
        <v>2</v>
      </c>
      <c r="FP80" s="3214" t="s">
        <v>460</v>
      </c>
      <c r="FQ80" s="3215"/>
      <c r="FR80" s="3215"/>
      <c r="FS80" s="3215"/>
      <c r="FT80" s="3216"/>
      <c r="FU80" s="214" t="s">
        <v>1776</v>
      </c>
      <c r="FV80" s="215">
        <f>FJ80</f>
        <v>0</v>
      </c>
      <c r="FW80" s="3148" t="s">
        <v>275</v>
      </c>
      <c r="FX80" s="3149"/>
      <c r="GA80" s="213">
        <v>2</v>
      </c>
      <c r="GB80" s="3214" t="s">
        <v>460</v>
      </c>
      <c r="GC80" s="3215"/>
      <c r="GD80" s="3215"/>
      <c r="GE80" s="3215"/>
      <c r="GF80" s="3216"/>
      <c r="GG80" s="214" t="s">
        <v>1776</v>
      </c>
      <c r="GH80" s="215">
        <f>FV80</f>
        <v>0</v>
      </c>
      <c r="GI80" s="3148" t="s">
        <v>275</v>
      </c>
      <c r="GJ80" s="3149"/>
      <c r="GM80" s="213">
        <v>2</v>
      </c>
      <c r="GN80" s="3214" t="s">
        <v>460</v>
      </c>
      <c r="GO80" s="3215"/>
      <c r="GP80" s="3215"/>
      <c r="GQ80" s="3215"/>
      <c r="GR80" s="3216"/>
      <c r="GS80" s="214" t="s">
        <v>1776</v>
      </c>
      <c r="GT80" s="215">
        <f>GH80</f>
        <v>0</v>
      </c>
      <c r="GU80" s="3148" t="s">
        <v>275</v>
      </c>
      <c r="GV80" s="3149"/>
    </row>
    <row r="81" spans="3:205" s="204" customFormat="1" ht="15" customHeight="1">
      <c r="C81" s="242">
        <v>3</v>
      </c>
      <c r="D81" s="3220" t="s">
        <v>425</v>
      </c>
      <c r="E81" s="3220"/>
      <c r="F81" s="3221"/>
      <c r="G81" s="3221"/>
      <c r="H81" s="3221"/>
      <c r="I81" s="243" t="s">
        <v>1736</v>
      </c>
      <c r="J81" s="244">
        <f>'1.9. Sieć'!K16</f>
        <v>0</v>
      </c>
      <c r="K81" s="3222" t="s">
        <v>262</v>
      </c>
      <c r="L81" s="3223"/>
      <c r="N81" s="208"/>
      <c r="O81" s="242">
        <v>3</v>
      </c>
      <c r="P81" s="3220" t="s">
        <v>425</v>
      </c>
      <c r="Q81" s="3220"/>
      <c r="R81" s="3221"/>
      <c r="S81" s="3221"/>
      <c r="T81" s="3221"/>
      <c r="U81" s="243" t="s">
        <v>1736</v>
      </c>
      <c r="V81" s="244">
        <f>J81</f>
        <v>0</v>
      </c>
      <c r="W81" s="3222" t="s">
        <v>262</v>
      </c>
      <c r="X81" s="3223"/>
      <c r="AA81" s="242">
        <v>3</v>
      </c>
      <c r="AB81" s="3214" t="s">
        <v>425</v>
      </c>
      <c r="AC81" s="3215"/>
      <c r="AD81" s="3215"/>
      <c r="AE81" s="3215"/>
      <c r="AF81" s="3216"/>
      <c r="AG81" s="243" t="s">
        <v>1736</v>
      </c>
      <c r="AH81" s="244">
        <f>V81</f>
        <v>0</v>
      </c>
      <c r="AI81" s="3212" t="s">
        <v>262</v>
      </c>
      <c r="AJ81" s="3213"/>
      <c r="AM81" s="242">
        <v>3</v>
      </c>
      <c r="AN81" s="3214" t="s">
        <v>425</v>
      </c>
      <c r="AO81" s="3215"/>
      <c r="AP81" s="3215"/>
      <c r="AQ81" s="3215"/>
      <c r="AR81" s="3216"/>
      <c r="AS81" s="243" t="s">
        <v>1736</v>
      </c>
      <c r="AT81" s="244">
        <f>AH81</f>
        <v>0</v>
      </c>
      <c r="AU81" s="3212" t="s">
        <v>262</v>
      </c>
      <c r="AV81" s="3213"/>
      <c r="AY81" s="242">
        <v>3</v>
      </c>
      <c r="AZ81" s="3214" t="s">
        <v>425</v>
      </c>
      <c r="BA81" s="3215"/>
      <c r="BB81" s="3215"/>
      <c r="BC81" s="3215"/>
      <c r="BD81" s="3216"/>
      <c r="BE81" s="243" t="s">
        <v>1736</v>
      </c>
      <c r="BF81" s="244">
        <f>AT81</f>
        <v>0</v>
      </c>
      <c r="BG81" s="3212" t="s">
        <v>262</v>
      </c>
      <c r="BH81" s="3213"/>
      <c r="BK81" s="242">
        <v>3</v>
      </c>
      <c r="BL81" s="3214" t="s">
        <v>425</v>
      </c>
      <c r="BM81" s="3215"/>
      <c r="BN81" s="3215"/>
      <c r="BO81" s="3215"/>
      <c r="BP81" s="3216"/>
      <c r="BQ81" s="243" t="s">
        <v>1736</v>
      </c>
      <c r="BR81" s="244">
        <f>BF81</f>
        <v>0</v>
      </c>
      <c r="BS81" s="3212" t="s">
        <v>262</v>
      </c>
      <c r="BT81" s="3213"/>
      <c r="BW81" s="242">
        <v>3</v>
      </c>
      <c r="BX81" s="3214" t="s">
        <v>425</v>
      </c>
      <c r="BY81" s="3215"/>
      <c r="BZ81" s="3215"/>
      <c r="CA81" s="3215"/>
      <c r="CB81" s="3216"/>
      <c r="CC81" s="243" t="s">
        <v>1736</v>
      </c>
      <c r="CD81" s="244">
        <f>BR81</f>
        <v>0</v>
      </c>
      <c r="CE81" s="3212" t="s">
        <v>262</v>
      </c>
      <c r="CF81" s="3213"/>
      <c r="CI81" s="242">
        <v>3</v>
      </c>
      <c r="CJ81" s="3214" t="s">
        <v>425</v>
      </c>
      <c r="CK81" s="3215"/>
      <c r="CL81" s="3215"/>
      <c r="CM81" s="3215"/>
      <c r="CN81" s="3216"/>
      <c r="CO81" s="243" t="s">
        <v>1736</v>
      </c>
      <c r="CP81" s="244">
        <f>'1.9. Sieć'!W16</f>
        <v>2.6</v>
      </c>
      <c r="CQ81" s="3212" t="s">
        <v>262</v>
      </c>
      <c r="CR81" s="3213"/>
      <c r="CU81" s="242">
        <v>3</v>
      </c>
      <c r="CV81" s="3214" t="s">
        <v>425</v>
      </c>
      <c r="CW81" s="3215"/>
      <c r="CX81" s="3215"/>
      <c r="CY81" s="3215"/>
      <c r="CZ81" s="3216"/>
      <c r="DA81" s="243" t="s">
        <v>1736</v>
      </c>
      <c r="DB81" s="244">
        <f>CP81</f>
        <v>2.6</v>
      </c>
      <c r="DC81" s="3212" t="s">
        <v>262</v>
      </c>
      <c r="DD81" s="3213"/>
      <c r="DG81" s="242">
        <v>3</v>
      </c>
      <c r="DH81" s="3214" t="s">
        <v>425</v>
      </c>
      <c r="DI81" s="3215"/>
      <c r="DJ81" s="3215"/>
      <c r="DK81" s="3215"/>
      <c r="DL81" s="3216"/>
      <c r="DM81" s="243" t="s">
        <v>1736</v>
      </c>
      <c r="DN81" s="244">
        <f>'1.9. Sieć'!W16</f>
        <v>2.6</v>
      </c>
      <c r="DO81" s="3212" t="s">
        <v>262</v>
      </c>
      <c r="DP81" s="3213"/>
      <c r="DS81" s="242">
        <v>3</v>
      </c>
      <c r="DT81" s="3214" t="s">
        <v>425</v>
      </c>
      <c r="DU81" s="3215"/>
      <c r="DV81" s="3215"/>
      <c r="DW81" s="3215"/>
      <c r="DX81" s="3216"/>
      <c r="DY81" s="243" t="s">
        <v>1736</v>
      </c>
      <c r="DZ81" s="244">
        <f>DN81</f>
        <v>2.6</v>
      </c>
      <c r="EA81" s="3212" t="s">
        <v>262</v>
      </c>
      <c r="EB81" s="3213"/>
      <c r="EE81" s="242">
        <v>3</v>
      </c>
      <c r="EF81" s="3214" t="s">
        <v>425</v>
      </c>
      <c r="EG81" s="3215"/>
      <c r="EH81" s="3215"/>
      <c r="EI81" s="3215"/>
      <c r="EJ81" s="3216"/>
      <c r="EK81" s="243" t="s">
        <v>1736</v>
      </c>
      <c r="EL81" s="244">
        <f>DZ81</f>
        <v>2.6</v>
      </c>
      <c r="EM81" s="3212" t="s">
        <v>262</v>
      </c>
      <c r="EN81" s="3213"/>
      <c r="EQ81" s="242">
        <v>3</v>
      </c>
      <c r="ER81" s="3214" t="s">
        <v>425</v>
      </c>
      <c r="ES81" s="3215"/>
      <c r="ET81" s="3215"/>
      <c r="EU81" s="3215"/>
      <c r="EV81" s="3216"/>
      <c r="EW81" s="243" t="s">
        <v>1736</v>
      </c>
      <c r="EX81" s="244">
        <f>EL81</f>
        <v>2.6</v>
      </c>
      <c r="EY81" s="3212" t="s">
        <v>262</v>
      </c>
      <c r="EZ81" s="3213"/>
      <c r="FC81" s="242">
        <v>3</v>
      </c>
      <c r="FD81" s="3214" t="s">
        <v>425</v>
      </c>
      <c r="FE81" s="3215"/>
      <c r="FF81" s="3215"/>
      <c r="FG81" s="3215"/>
      <c r="FH81" s="3216"/>
      <c r="FI81" s="243" t="s">
        <v>1736</v>
      </c>
      <c r="FJ81" s="244">
        <f>EX81</f>
        <v>2.6</v>
      </c>
      <c r="FK81" s="3212" t="s">
        <v>262</v>
      </c>
      <c r="FL81" s="3213"/>
      <c r="FN81"/>
      <c r="FO81" s="242">
        <v>3</v>
      </c>
      <c r="FP81" s="3214" t="s">
        <v>425</v>
      </c>
      <c r="FQ81" s="3215"/>
      <c r="FR81" s="3215"/>
      <c r="FS81" s="3215"/>
      <c r="FT81" s="3216"/>
      <c r="FU81" s="243" t="s">
        <v>1736</v>
      </c>
      <c r="FV81" s="244">
        <f>FJ81</f>
        <v>2.6</v>
      </c>
      <c r="FW81" s="3212" t="s">
        <v>262</v>
      </c>
      <c r="FX81" s="3213"/>
      <c r="GA81" s="242">
        <v>3</v>
      </c>
      <c r="GB81" s="3214" t="s">
        <v>425</v>
      </c>
      <c r="GC81" s="3215"/>
      <c r="GD81" s="3215"/>
      <c r="GE81" s="3215"/>
      <c r="GF81" s="3216"/>
      <c r="GG81" s="243" t="s">
        <v>1736</v>
      </c>
      <c r="GH81" s="244">
        <f>FV81</f>
        <v>2.6</v>
      </c>
      <c r="GI81" s="3212" t="s">
        <v>262</v>
      </c>
      <c r="GJ81" s="3213"/>
      <c r="GM81" s="242">
        <v>3</v>
      </c>
      <c r="GN81" s="3214" t="s">
        <v>425</v>
      </c>
      <c r="GO81" s="3215"/>
      <c r="GP81" s="3215"/>
      <c r="GQ81" s="3215"/>
      <c r="GR81" s="3216"/>
      <c r="GS81" s="243" t="s">
        <v>1736</v>
      </c>
      <c r="GT81" s="244">
        <f>GH81</f>
        <v>2.6</v>
      </c>
      <c r="GU81" s="3212" t="s">
        <v>262</v>
      </c>
      <c r="GV81" s="3213"/>
    </row>
    <row r="82" spans="3:205" s="204" customFormat="1" ht="15" customHeight="1" thickBot="1">
      <c r="C82" s="220">
        <v>4</v>
      </c>
      <c r="D82" s="3238" t="s">
        <v>461</v>
      </c>
      <c r="E82" s="3238"/>
      <c r="F82" s="3289"/>
      <c r="G82" s="3289"/>
      <c r="H82" s="3289"/>
      <c r="I82" s="222" t="s">
        <v>1777</v>
      </c>
      <c r="J82" s="221">
        <f>IFERROR('1.9. Sieć'!K34,0)</f>
        <v>0</v>
      </c>
      <c r="K82" s="3231" t="s">
        <v>275</v>
      </c>
      <c r="L82" s="3232"/>
      <c r="N82" s="208"/>
      <c r="O82" s="220">
        <v>4</v>
      </c>
      <c r="P82" s="3238" t="s">
        <v>449</v>
      </c>
      <c r="Q82" s="3238"/>
      <c r="R82" s="3289"/>
      <c r="S82" s="3289"/>
      <c r="T82" s="3289"/>
      <c r="U82" s="222" t="s">
        <v>1777</v>
      </c>
      <c r="V82" s="221">
        <f>J82</f>
        <v>0</v>
      </c>
      <c r="W82" s="3231" t="s">
        <v>275</v>
      </c>
      <c r="X82" s="3232"/>
      <c r="AA82" s="220">
        <v>4</v>
      </c>
      <c r="AB82" s="3217" t="s">
        <v>449</v>
      </c>
      <c r="AC82" s="3218"/>
      <c r="AD82" s="3218"/>
      <c r="AE82" s="3218"/>
      <c r="AF82" s="3219"/>
      <c r="AG82" s="222" t="s">
        <v>1777</v>
      </c>
      <c r="AH82" s="221">
        <f>V82</f>
        <v>0</v>
      </c>
      <c r="AI82" s="3153" t="s">
        <v>275</v>
      </c>
      <c r="AJ82" s="3154"/>
      <c r="AM82" s="220">
        <v>4</v>
      </c>
      <c r="AN82" s="3217" t="s">
        <v>449</v>
      </c>
      <c r="AO82" s="3218"/>
      <c r="AP82" s="3218"/>
      <c r="AQ82" s="3218"/>
      <c r="AR82" s="3219"/>
      <c r="AS82" s="222" t="s">
        <v>1777</v>
      </c>
      <c r="AT82" s="221">
        <f>AH82</f>
        <v>0</v>
      </c>
      <c r="AU82" s="3153" t="s">
        <v>275</v>
      </c>
      <c r="AV82" s="3154"/>
      <c r="AY82" s="220">
        <v>4</v>
      </c>
      <c r="AZ82" s="3217" t="s">
        <v>449</v>
      </c>
      <c r="BA82" s="3218"/>
      <c r="BB82" s="3218"/>
      <c r="BC82" s="3218"/>
      <c r="BD82" s="3219"/>
      <c r="BE82" s="222" t="s">
        <v>1777</v>
      </c>
      <c r="BF82" s="221">
        <f>AT82</f>
        <v>0</v>
      </c>
      <c r="BG82" s="3153" t="s">
        <v>275</v>
      </c>
      <c r="BH82" s="3154"/>
      <c r="BK82" s="220">
        <v>4</v>
      </c>
      <c r="BL82" s="3217" t="s">
        <v>449</v>
      </c>
      <c r="BM82" s="3218"/>
      <c r="BN82" s="3218"/>
      <c r="BO82" s="3218"/>
      <c r="BP82" s="3219"/>
      <c r="BQ82" s="222" t="s">
        <v>1777</v>
      </c>
      <c r="BR82" s="221">
        <f>BF82</f>
        <v>0</v>
      </c>
      <c r="BS82" s="3153" t="s">
        <v>275</v>
      </c>
      <c r="BT82" s="3154"/>
      <c r="BW82" s="220">
        <v>4</v>
      </c>
      <c r="BX82" s="3217" t="s">
        <v>449</v>
      </c>
      <c r="BY82" s="3218"/>
      <c r="BZ82" s="3218"/>
      <c r="CA82" s="3218"/>
      <c r="CB82" s="3219"/>
      <c r="CC82" s="222" t="s">
        <v>1777</v>
      </c>
      <c r="CD82" s="221">
        <f>BR82</f>
        <v>0</v>
      </c>
      <c r="CE82" s="3153" t="s">
        <v>275</v>
      </c>
      <c r="CF82" s="3154"/>
      <c r="CI82" s="220">
        <v>4</v>
      </c>
      <c r="CJ82" s="3217" t="s">
        <v>449</v>
      </c>
      <c r="CK82" s="3218"/>
      <c r="CL82" s="3218"/>
      <c r="CM82" s="3218"/>
      <c r="CN82" s="3219"/>
      <c r="CO82" s="222" t="s">
        <v>1777</v>
      </c>
      <c r="CP82" s="221">
        <f>CP80/CP81</f>
        <v>0</v>
      </c>
      <c r="CQ82" s="3153" t="s">
        <v>275</v>
      </c>
      <c r="CR82" s="3154"/>
      <c r="CU82" s="220">
        <v>4</v>
      </c>
      <c r="CV82" s="3217" t="s">
        <v>449</v>
      </c>
      <c r="CW82" s="3218"/>
      <c r="CX82" s="3218"/>
      <c r="CY82" s="3218"/>
      <c r="CZ82" s="3219"/>
      <c r="DA82" s="222" t="s">
        <v>1777</v>
      </c>
      <c r="DB82" s="221">
        <f>CP82</f>
        <v>0</v>
      </c>
      <c r="DC82" s="3153" t="s">
        <v>275</v>
      </c>
      <c r="DD82" s="3154"/>
      <c r="DG82" s="220">
        <v>4</v>
      </c>
      <c r="DH82" s="3217" t="s">
        <v>449</v>
      </c>
      <c r="DI82" s="3218"/>
      <c r="DJ82" s="3218"/>
      <c r="DK82" s="3218"/>
      <c r="DL82" s="3219"/>
      <c r="DM82" s="222" t="s">
        <v>1777</v>
      </c>
      <c r="DN82" s="221">
        <f>DN80/DN81</f>
        <v>0</v>
      </c>
      <c r="DO82" s="3153" t="s">
        <v>275</v>
      </c>
      <c r="DP82" s="3154"/>
      <c r="DS82" s="220">
        <v>4</v>
      </c>
      <c r="DT82" s="3217" t="s">
        <v>449</v>
      </c>
      <c r="DU82" s="3218"/>
      <c r="DV82" s="3218"/>
      <c r="DW82" s="3218"/>
      <c r="DX82" s="3219"/>
      <c r="DY82" s="222" t="s">
        <v>1777</v>
      </c>
      <c r="DZ82" s="221">
        <f>DZ80/DZ81</f>
        <v>0</v>
      </c>
      <c r="EA82" s="3153" t="s">
        <v>275</v>
      </c>
      <c r="EB82" s="3154"/>
      <c r="EE82" s="220">
        <v>4</v>
      </c>
      <c r="EF82" s="3217" t="s">
        <v>449</v>
      </c>
      <c r="EG82" s="3218"/>
      <c r="EH82" s="3218"/>
      <c r="EI82" s="3218"/>
      <c r="EJ82" s="3219"/>
      <c r="EK82" s="222" t="s">
        <v>1777</v>
      </c>
      <c r="EL82" s="221">
        <f>EL80/EL81</f>
        <v>0</v>
      </c>
      <c r="EM82" s="3153" t="s">
        <v>275</v>
      </c>
      <c r="EN82" s="3154"/>
      <c r="EQ82" s="220">
        <v>4</v>
      </c>
      <c r="ER82" s="3217" t="s">
        <v>449</v>
      </c>
      <c r="ES82" s="3218"/>
      <c r="ET82" s="3218"/>
      <c r="EU82" s="3218"/>
      <c r="EV82" s="3219"/>
      <c r="EW82" s="222" t="s">
        <v>1777</v>
      </c>
      <c r="EX82" s="221">
        <f>EX80/EX81</f>
        <v>0</v>
      </c>
      <c r="EY82" s="3153" t="s">
        <v>275</v>
      </c>
      <c r="EZ82" s="3154"/>
      <c r="FC82" s="220">
        <v>4</v>
      </c>
      <c r="FD82" s="3217" t="s">
        <v>449</v>
      </c>
      <c r="FE82" s="3218"/>
      <c r="FF82" s="3218"/>
      <c r="FG82" s="3218"/>
      <c r="FH82" s="3219"/>
      <c r="FI82" s="222" t="s">
        <v>1777</v>
      </c>
      <c r="FJ82" s="221">
        <f>FJ80/FJ81</f>
        <v>0</v>
      </c>
      <c r="FK82" s="3153" t="s">
        <v>275</v>
      </c>
      <c r="FL82" s="3154"/>
      <c r="FN82"/>
      <c r="FO82" s="220">
        <v>4</v>
      </c>
      <c r="FP82" s="3217" t="s">
        <v>449</v>
      </c>
      <c r="FQ82" s="3218"/>
      <c r="FR82" s="3218"/>
      <c r="FS82" s="3218"/>
      <c r="FT82" s="3219"/>
      <c r="FU82" s="222" t="s">
        <v>1777</v>
      </c>
      <c r="FV82" s="221">
        <f>FV80/FV81</f>
        <v>0</v>
      </c>
      <c r="FW82" s="3153" t="s">
        <v>275</v>
      </c>
      <c r="FX82" s="3154"/>
      <c r="GA82" s="220">
        <v>4</v>
      </c>
      <c r="GB82" s="3217" t="s">
        <v>449</v>
      </c>
      <c r="GC82" s="3218"/>
      <c r="GD82" s="3218"/>
      <c r="GE82" s="3218"/>
      <c r="GF82" s="3219"/>
      <c r="GG82" s="222" t="s">
        <v>1777</v>
      </c>
      <c r="GH82" s="221">
        <f>GH80/GH81</f>
        <v>0</v>
      </c>
      <c r="GI82" s="3153" t="s">
        <v>275</v>
      </c>
      <c r="GJ82" s="3154"/>
      <c r="GM82" s="220">
        <v>4</v>
      </c>
      <c r="GN82" s="3217" t="s">
        <v>449</v>
      </c>
      <c r="GO82" s="3218"/>
      <c r="GP82" s="3218"/>
      <c r="GQ82" s="3218"/>
      <c r="GR82" s="3219"/>
      <c r="GS82" s="222" t="s">
        <v>1777</v>
      </c>
      <c r="GT82" s="221">
        <f>GH82</f>
        <v>0</v>
      </c>
      <c r="GU82" s="3153" t="s">
        <v>275</v>
      </c>
      <c r="GV82" s="3154"/>
    </row>
    <row r="83" spans="3:205" s="204" customFormat="1" ht="15" customHeight="1" thickBot="1">
      <c r="C83" s="64"/>
      <c r="N83" s="208"/>
      <c r="O83" s="64"/>
      <c r="AA83" s="64"/>
      <c r="AM83" s="64"/>
      <c r="AY83" s="64"/>
      <c r="BK83" s="64"/>
      <c r="BW83" s="64"/>
      <c r="CI83" s="64"/>
      <c r="CU83" s="64"/>
      <c r="DG83" s="64"/>
      <c r="DS83" s="64"/>
      <c r="EE83" s="64"/>
      <c r="EQ83" s="64"/>
      <c r="FC83" s="64"/>
      <c r="FN83"/>
      <c r="FO83" s="64"/>
      <c r="GA83" s="64"/>
      <c r="GM83" s="64"/>
    </row>
    <row r="84" spans="3:205" s="204" customFormat="1" ht="15" customHeight="1" thickBot="1">
      <c r="C84" s="71" t="s">
        <v>116</v>
      </c>
      <c r="D84" s="3233" t="s">
        <v>462</v>
      </c>
      <c r="E84" s="3233"/>
      <c r="F84" s="3233"/>
      <c r="G84" s="3233"/>
      <c r="H84" s="3233"/>
      <c r="I84" s="3233"/>
      <c r="J84" s="3233"/>
      <c r="K84" s="3233"/>
      <c r="L84" s="3234"/>
      <c r="N84" s="208"/>
      <c r="O84" s="71" t="s">
        <v>116</v>
      </c>
      <c r="P84" s="3233" t="s">
        <v>462</v>
      </c>
      <c r="Q84" s="3233"/>
      <c r="R84" s="3233"/>
      <c r="S84" s="3233"/>
      <c r="T84" s="3233"/>
      <c r="U84" s="3233"/>
      <c r="V84" s="3233"/>
      <c r="W84" s="3233"/>
      <c r="X84" s="3234"/>
      <c r="AA84" s="71" t="s">
        <v>116</v>
      </c>
      <c r="AB84" s="3159" t="s">
        <v>462</v>
      </c>
      <c r="AC84" s="3160"/>
      <c r="AD84" s="3160"/>
      <c r="AE84" s="3160"/>
      <c r="AF84" s="3160"/>
      <c r="AG84" s="3160"/>
      <c r="AH84" s="3160"/>
      <c r="AI84" s="3160"/>
      <c r="AJ84" s="3161"/>
      <c r="AM84" s="71" t="s">
        <v>116</v>
      </c>
      <c r="AN84" s="3159" t="s">
        <v>462</v>
      </c>
      <c r="AO84" s="3160"/>
      <c r="AP84" s="3160"/>
      <c r="AQ84" s="3160"/>
      <c r="AR84" s="3160"/>
      <c r="AS84" s="3160"/>
      <c r="AT84" s="3160"/>
      <c r="AU84" s="3160"/>
      <c r="AV84" s="3161"/>
      <c r="AY84" s="71" t="s">
        <v>116</v>
      </c>
      <c r="AZ84" s="3159" t="s">
        <v>462</v>
      </c>
      <c r="BA84" s="3160"/>
      <c r="BB84" s="3160"/>
      <c r="BC84" s="3160"/>
      <c r="BD84" s="3160"/>
      <c r="BE84" s="3160"/>
      <c r="BF84" s="3160"/>
      <c r="BG84" s="3160"/>
      <c r="BH84" s="3161"/>
      <c r="BK84" s="71" t="s">
        <v>116</v>
      </c>
      <c r="BL84" s="3159" t="s">
        <v>462</v>
      </c>
      <c r="BM84" s="3160"/>
      <c r="BN84" s="3160"/>
      <c r="BO84" s="3160"/>
      <c r="BP84" s="3160"/>
      <c r="BQ84" s="3160"/>
      <c r="BR84" s="3160"/>
      <c r="BS84" s="3160"/>
      <c r="BT84" s="3161"/>
      <c r="BW84" s="71" t="s">
        <v>116</v>
      </c>
      <c r="BX84" s="3159" t="s">
        <v>462</v>
      </c>
      <c r="BY84" s="3160"/>
      <c r="BZ84" s="3160"/>
      <c r="CA84" s="3160"/>
      <c r="CB84" s="3160"/>
      <c r="CC84" s="3160"/>
      <c r="CD84" s="3160"/>
      <c r="CE84" s="3160"/>
      <c r="CF84" s="3161"/>
      <c r="CI84" s="71" t="s">
        <v>116</v>
      </c>
      <c r="CJ84" s="3159" t="s">
        <v>462</v>
      </c>
      <c r="CK84" s="3160"/>
      <c r="CL84" s="3160"/>
      <c r="CM84" s="3160"/>
      <c r="CN84" s="3160"/>
      <c r="CO84" s="3160"/>
      <c r="CP84" s="3160"/>
      <c r="CQ84" s="3160"/>
      <c r="CR84" s="3161"/>
      <c r="CU84" s="71" t="s">
        <v>116</v>
      </c>
      <c r="CV84" s="3159" t="s">
        <v>462</v>
      </c>
      <c r="CW84" s="3160"/>
      <c r="CX84" s="3160"/>
      <c r="CY84" s="3160"/>
      <c r="CZ84" s="3160"/>
      <c r="DA84" s="3160"/>
      <c r="DB84" s="3160"/>
      <c r="DC84" s="3160"/>
      <c r="DD84" s="3161"/>
      <c r="DG84" s="71" t="s">
        <v>116</v>
      </c>
      <c r="DH84" s="3159" t="s">
        <v>462</v>
      </c>
      <c r="DI84" s="3160"/>
      <c r="DJ84" s="3160"/>
      <c r="DK84" s="3160"/>
      <c r="DL84" s="3160"/>
      <c r="DM84" s="3160"/>
      <c r="DN84" s="3160"/>
      <c r="DO84" s="3160"/>
      <c r="DP84" s="3161"/>
      <c r="DS84" s="71" t="s">
        <v>116</v>
      </c>
      <c r="DT84" s="3159" t="s">
        <v>462</v>
      </c>
      <c r="DU84" s="3160"/>
      <c r="DV84" s="3160"/>
      <c r="DW84" s="3160"/>
      <c r="DX84" s="3160"/>
      <c r="DY84" s="3160"/>
      <c r="DZ84" s="3160"/>
      <c r="EA84" s="3160"/>
      <c r="EB84" s="3161"/>
      <c r="EE84" s="71" t="s">
        <v>116</v>
      </c>
      <c r="EF84" s="3159" t="s">
        <v>462</v>
      </c>
      <c r="EG84" s="3160"/>
      <c r="EH84" s="3160"/>
      <c r="EI84" s="3160"/>
      <c r="EJ84" s="3160"/>
      <c r="EK84" s="3160"/>
      <c r="EL84" s="3160"/>
      <c r="EM84" s="3160"/>
      <c r="EN84" s="3161"/>
      <c r="EQ84" s="71" t="s">
        <v>116</v>
      </c>
      <c r="ER84" s="3159" t="s">
        <v>462</v>
      </c>
      <c r="ES84" s="3160"/>
      <c r="ET84" s="3160"/>
      <c r="EU84" s="3160"/>
      <c r="EV84" s="3160"/>
      <c r="EW84" s="3160"/>
      <c r="EX84" s="3160"/>
      <c r="EY84" s="3160"/>
      <c r="EZ84" s="3161"/>
      <c r="FC84" s="71" t="s">
        <v>116</v>
      </c>
      <c r="FD84" s="3159" t="s">
        <v>462</v>
      </c>
      <c r="FE84" s="3160"/>
      <c r="FF84" s="3160"/>
      <c r="FG84" s="3160"/>
      <c r="FH84" s="3160"/>
      <c r="FI84" s="3160"/>
      <c r="FJ84" s="3160"/>
      <c r="FK84" s="3160"/>
      <c r="FL84" s="3161"/>
      <c r="FN84"/>
      <c r="FO84" s="71" t="s">
        <v>116</v>
      </c>
      <c r="FP84" s="3159" t="s">
        <v>462</v>
      </c>
      <c r="FQ84" s="3160"/>
      <c r="FR84" s="3160"/>
      <c r="FS84" s="3160"/>
      <c r="FT84" s="3160"/>
      <c r="FU84" s="3160"/>
      <c r="FV84" s="3160"/>
      <c r="FW84" s="3160"/>
      <c r="FX84" s="3161"/>
      <c r="GA84" s="71" t="s">
        <v>116</v>
      </c>
      <c r="GB84" s="3159" t="s">
        <v>462</v>
      </c>
      <c r="GC84" s="3160"/>
      <c r="GD84" s="3160"/>
      <c r="GE84" s="3160"/>
      <c r="GF84" s="3160"/>
      <c r="GG84" s="3160"/>
      <c r="GH84" s="3160"/>
      <c r="GI84" s="3160"/>
      <c r="GJ84" s="3161"/>
      <c r="GM84" s="71" t="s">
        <v>116</v>
      </c>
      <c r="GN84" s="3159" t="s">
        <v>462</v>
      </c>
      <c r="GO84" s="3160"/>
      <c r="GP84" s="3160"/>
      <c r="GQ84" s="3160"/>
      <c r="GR84" s="3160"/>
      <c r="GS84" s="3160"/>
      <c r="GT84" s="3160"/>
      <c r="GU84" s="3160"/>
      <c r="GV84" s="3161"/>
    </row>
    <row r="85" spans="3:205" s="204" customFormat="1" ht="15" customHeight="1">
      <c r="C85" s="209">
        <v>1</v>
      </c>
      <c r="D85" s="3235" t="s">
        <v>459</v>
      </c>
      <c r="E85" s="3235"/>
      <c r="F85" s="3235"/>
      <c r="G85" s="3235"/>
      <c r="H85" s="3235"/>
      <c r="I85" s="210" t="s">
        <v>1775</v>
      </c>
      <c r="J85" s="211">
        <f>'1.9. Sieć'!J64</f>
        <v>0</v>
      </c>
      <c r="K85" s="3224" t="s">
        <v>236</v>
      </c>
      <c r="L85" s="3225"/>
      <c r="N85" s="208"/>
      <c r="O85" s="209">
        <v>1</v>
      </c>
      <c r="P85" s="3235" t="s">
        <v>459</v>
      </c>
      <c r="Q85" s="3235"/>
      <c r="R85" s="3235"/>
      <c r="S85" s="3235"/>
      <c r="T85" s="3235"/>
      <c r="U85" s="210" t="s">
        <v>1775</v>
      </c>
      <c r="V85" s="211">
        <f>J85</f>
        <v>0</v>
      </c>
      <c r="W85" s="3224" t="s">
        <v>236</v>
      </c>
      <c r="X85" s="3225"/>
      <c r="AA85" s="209">
        <v>1</v>
      </c>
      <c r="AB85" s="3140" t="s">
        <v>459</v>
      </c>
      <c r="AC85" s="3141"/>
      <c r="AD85" s="3141"/>
      <c r="AE85" s="3141"/>
      <c r="AF85" s="3142"/>
      <c r="AG85" s="210" t="s">
        <v>1775</v>
      </c>
      <c r="AH85" s="211">
        <f>V85</f>
        <v>0</v>
      </c>
      <c r="AI85" s="3143" t="s">
        <v>236</v>
      </c>
      <c r="AJ85" s="3144"/>
      <c r="AM85" s="209">
        <v>1</v>
      </c>
      <c r="AN85" s="3140" t="s">
        <v>459</v>
      </c>
      <c r="AO85" s="3141"/>
      <c r="AP85" s="3141"/>
      <c r="AQ85" s="3141"/>
      <c r="AR85" s="3142"/>
      <c r="AS85" s="210" t="s">
        <v>1775</v>
      </c>
      <c r="AT85" s="211">
        <f>AH85</f>
        <v>0</v>
      </c>
      <c r="AU85" s="3143" t="s">
        <v>236</v>
      </c>
      <c r="AV85" s="3144"/>
      <c r="AY85" s="209">
        <v>1</v>
      </c>
      <c r="AZ85" s="3140" t="s">
        <v>459</v>
      </c>
      <c r="BA85" s="3141"/>
      <c r="BB85" s="3141"/>
      <c r="BC85" s="3141"/>
      <c r="BD85" s="3142"/>
      <c r="BE85" s="210" t="s">
        <v>1775</v>
      </c>
      <c r="BF85" s="211">
        <f>AT85</f>
        <v>0</v>
      </c>
      <c r="BG85" s="3143" t="s">
        <v>236</v>
      </c>
      <c r="BH85" s="3144"/>
      <c r="BK85" s="209">
        <v>1</v>
      </c>
      <c r="BL85" s="3140" t="s">
        <v>459</v>
      </c>
      <c r="BM85" s="3141"/>
      <c r="BN85" s="3141"/>
      <c r="BO85" s="3141"/>
      <c r="BP85" s="3142"/>
      <c r="BQ85" s="210" t="s">
        <v>1775</v>
      </c>
      <c r="BR85" s="211">
        <f>BF85</f>
        <v>0</v>
      </c>
      <c r="BS85" s="3143" t="s">
        <v>236</v>
      </c>
      <c r="BT85" s="3144"/>
      <c r="BW85" s="209">
        <v>1</v>
      </c>
      <c r="BX85" s="3140" t="s">
        <v>459</v>
      </c>
      <c r="BY85" s="3141"/>
      <c r="BZ85" s="3141"/>
      <c r="CA85" s="3141"/>
      <c r="CB85" s="3142"/>
      <c r="CC85" s="210" t="s">
        <v>1775</v>
      </c>
      <c r="CD85" s="211">
        <f>BR85</f>
        <v>0</v>
      </c>
      <c r="CE85" s="3143" t="s">
        <v>236</v>
      </c>
      <c r="CF85" s="3144"/>
      <c r="CI85" s="209">
        <v>1</v>
      </c>
      <c r="CJ85" s="3140" t="s">
        <v>459</v>
      </c>
      <c r="CK85" s="3141"/>
      <c r="CL85" s="3141"/>
      <c r="CM85" s="3141"/>
      <c r="CN85" s="3142"/>
      <c r="CO85" s="210" t="s">
        <v>1775</v>
      </c>
      <c r="CP85" s="211">
        <f>CD85</f>
        <v>0</v>
      </c>
      <c r="CQ85" s="3143" t="s">
        <v>236</v>
      </c>
      <c r="CR85" s="3144"/>
      <c r="CU85" s="209">
        <v>1</v>
      </c>
      <c r="CV85" s="3140" t="s">
        <v>459</v>
      </c>
      <c r="CW85" s="3141"/>
      <c r="CX85" s="3141"/>
      <c r="CY85" s="3141"/>
      <c r="CZ85" s="3142"/>
      <c r="DA85" s="210" t="s">
        <v>1775</v>
      </c>
      <c r="DB85" s="211">
        <f>CP85</f>
        <v>0</v>
      </c>
      <c r="DC85" s="3143" t="s">
        <v>236</v>
      </c>
      <c r="DD85" s="3144"/>
      <c r="DG85" s="209">
        <v>1</v>
      </c>
      <c r="DH85" s="3140" t="s">
        <v>459</v>
      </c>
      <c r="DI85" s="3141"/>
      <c r="DJ85" s="3141"/>
      <c r="DK85" s="3141"/>
      <c r="DL85" s="3142"/>
      <c r="DM85" s="210" t="s">
        <v>1775</v>
      </c>
      <c r="DN85" s="211">
        <f>DB85</f>
        <v>0</v>
      </c>
      <c r="DO85" s="3143" t="s">
        <v>236</v>
      </c>
      <c r="DP85" s="3144"/>
      <c r="DS85" s="209">
        <v>1</v>
      </c>
      <c r="DT85" s="3140" t="s">
        <v>459</v>
      </c>
      <c r="DU85" s="3141"/>
      <c r="DV85" s="3141"/>
      <c r="DW85" s="3141"/>
      <c r="DX85" s="3142"/>
      <c r="DY85" s="210" t="s">
        <v>1775</v>
      </c>
      <c r="DZ85" s="211">
        <f>DN85</f>
        <v>0</v>
      </c>
      <c r="EA85" s="3143" t="s">
        <v>236</v>
      </c>
      <c r="EB85" s="3144"/>
      <c r="EE85" s="209">
        <v>1</v>
      </c>
      <c r="EF85" s="3140" t="s">
        <v>459</v>
      </c>
      <c r="EG85" s="3141"/>
      <c r="EH85" s="3141"/>
      <c r="EI85" s="3141"/>
      <c r="EJ85" s="3142"/>
      <c r="EK85" s="210" t="s">
        <v>1775</v>
      </c>
      <c r="EL85" s="211">
        <f>DZ85</f>
        <v>0</v>
      </c>
      <c r="EM85" s="3143" t="s">
        <v>236</v>
      </c>
      <c r="EN85" s="3144"/>
      <c r="EQ85" s="209">
        <v>1</v>
      </c>
      <c r="ER85" s="3140" t="s">
        <v>459</v>
      </c>
      <c r="ES85" s="3141"/>
      <c r="ET85" s="3141"/>
      <c r="EU85" s="3141"/>
      <c r="EV85" s="3142"/>
      <c r="EW85" s="210" t="s">
        <v>1775</v>
      </c>
      <c r="EX85" s="211">
        <f>EL85</f>
        <v>0</v>
      </c>
      <c r="EY85" s="3143" t="s">
        <v>236</v>
      </c>
      <c r="EZ85" s="3144"/>
      <c r="FC85" s="209">
        <v>1</v>
      </c>
      <c r="FD85" s="3140" t="s">
        <v>459</v>
      </c>
      <c r="FE85" s="3141"/>
      <c r="FF85" s="3141"/>
      <c r="FG85" s="3141"/>
      <c r="FH85" s="3142"/>
      <c r="FI85" s="210" t="s">
        <v>1775</v>
      </c>
      <c r="FJ85" s="211">
        <f>EX85</f>
        <v>0</v>
      </c>
      <c r="FK85" s="3143" t="s">
        <v>236</v>
      </c>
      <c r="FL85" s="3144"/>
      <c r="FN85"/>
      <c r="FO85" s="209">
        <v>1</v>
      </c>
      <c r="FP85" s="3140" t="s">
        <v>459</v>
      </c>
      <c r="FQ85" s="3141"/>
      <c r="FR85" s="3141"/>
      <c r="FS85" s="3141"/>
      <c r="FT85" s="3142"/>
      <c r="FU85" s="210" t="s">
        <v>1775</v>
      </c>
      <c r="FV85" s="211">
        <f>FJ85</f>
        <v>0</v>
      </c>
      <c r="FW85" s="3143" t="s">
        <v>236</v>
      </c>
      <c r="FX85" s="3144"/>
      <c r="GA85" s="209">
        <v>1</v>
      </c>
      <c r="GB85" s="3140" t="s">
        <v>459</v>
      </c>
      <c r="GC85" s="3141"/>
      <c r="GD85" s="3141"/>
      <c r="GE85" s="3141"/>
      <c r="GF85" s="3142"/>
      <c r="GG85" s="210" t="s">
        <v>1775</v>
      </c>
      <c r="GH85" s="211">
        <f>FV85</f>
        <v>0</v>
      </c>
      <c r="GI85" s="3143" t="s">
        <v>236</v>
      </c>
      <c r="GJ85" s="3144"/>
      <c r="GM85" s="209">
        <v>1</v>
      </c>
      <c r="GN85" s="3140" t="s">
        <v>459</v>
      </c>
      <c r="GO85" s="3141"/>
      <c r="GP85" s="3141"/>
      <c r="GQ85" s="3141"/>
      <c r="GR85" s="3142"/>
      <c r="GS85" s="210" t="s">
        <v>1775</v>
      </c>
      <c r="GT85" s="211">
        <f>GH85</f>
        <v>0</v>
      </c>
      <c r="GU85" s="3143" t="s">
        <v>236</v>
      </c>
      <c r="GV85" s="3144"/>
    </row>
    <row r="86" spans="3:205" s="204" customFormat="1" ht="15" customHeight="1">
      <c r="C86" s="213">
        <v>2</v>
      </c>
      <c r="D86" s="3228" t="s">
        <v>460</v>
      </c>
      <c r="E86" s="3228"/>
      <c r="F86" s="3228"/>
      <c r="G86" s="3228"/>
      <c r="H86" s="3228"/>
      <c r="I86" s="214" t="s">
        <v>1776</v>
      </c>
      <c r="J86" s="215">
        <f>'1.9. Sieć'!K65</f>
        <v>0</v>
      </c>
      <c r="K86" s="3226" t="s">
        <v>275</v>
      </c>
      <c r="L86" s="3227"/>
      <c r="N86" s="208"/>
      <c r="O86" s="213">
        <v>2</v>
      </c>
      <c r="P86" s="3228" t="s">
        <v>460</v>
      </c>
      <c r="Q86" s="3228"/>
      <c r="R86" s="3228"/>
      <c r="S86" s="3228"/>
      <c r="T86" s="3228"/>
      <c r="U86" s="214" t="s">
        <v>1776</v>
      </c>
      <c r="V86" s="215">
        <f>J86</f>
        <v>0</v>
      </c>
      <c r="W86" s="3226" t="s">
        <v>275</v>
      </c>
      <c r="X86" s="3227"/>
      <c r="AA86" s="213">
        <v>2</v>
      </c>
      <c r="AB86" s="3145" t="s">
        <v>460</v>
      </c>
      <c r="AC86" s="3146"/>
      <c r="AD86" s="3146"/>
      <c r="AE86" s="3146"/>
      <c r="AF86" s="3147"/>
      <c r="AG86" s="214" t="s">
        <v>1776</v>
      </c>
      <c r="AH86" s="215">
        <f>V86</f>
        <v>0</v>
      </c>
      <c r="AI86" s="3148" t="s">
        <v>275</v>
      </c>
      <c r="AJ86" s="3149"/>
      <c r="AM86" s="213">
        <v>2</v>
      </c>
      <c r="AN86" s="3145" t="s">
        <v>460</v>
      </c>
      <c r="AO86" s="3146"/>
      <c r="AP86" s="3146"/>
      <c r="AQ86" s="3146"/>
      <c r="AR86" s="3147"/>
      <c r="AS86" s="214" t="s">
        <v>1776</v>
      </c>
      <c r="AT86" s="215">
        <f>AH86</f>
        <v>0</v>
      </c>
      <c r="AU86" s="3148" t="s">
        <v>275</v>
      </c>
      <c r="AV86" s="3149"/>
      <c r="AY86" s="213">
        <v>2</v>
      </c>
      <c r="AZ86" s="3145" t="s">
        <v>460</v>
      </c>
      <c r="BA86" s="3146"/>
      <c r="BB86" s="3146"/>
      <c r="BC86" s="3146"/>
      <c r="BD86" s="3147"/>
      <c r="BE86" s="214" t="s">
        <v>1776</v>
      </c>
      <c r="BF86" s="215">
        <f>AT86</f>
        <v>0</v>
      </c>
      <c r="BG86" s="3148" t="s">
        <v>275</v>
      </c>
      <c r="BH86" s="3149"/>
      <c r="BK86" s="213">
        <v>2</v>
      </c>
      <c r="BL86" s="3145" t="s">
        <v>460</v>
      </c>
      <c r="BM86" s="3146"/>
      <c r="BN86" s="3146"/>
      <c r="BO86" s="3146"/>
      <c r="BP86" s="3147"/>
      <c r="BQ86" s="214" t="s">
        <v>1776</v>
      </c>
      <c r="BR86" s="215">
        <f>BF86</f>
        <v>0</v>
      </c>
      <c r="BS86" s="3148" t="s">
        <v>275</v>
      </c>
      <c r="BT86" s="3149"/>
      <c r="BW86" s="213">
        <v>2</v>
      </c>
      <c r="BX86" s="3145" t="s">
        <v>460</v>
      </c>
      <c r="BY86" s="3146"/>
      <c r="BZ86" s="3146"/>
      <c r="CA86" s="3146"/>
      <c r="CB86" s="3147"/>
      <c r="CC86" s="214" t="s">
        <v>1776</v>
      </c>
      <c r="CD86" s="215">
        <f>BR86</f>
        <v>0</v>
      </c>
      <c r="CE86" s="3148" t="s">
        <v>275</v>
      </c>
      <c r="CF86" s="3149"/>
      <c r="CI86" s="213">
        <v>2</v>
      </c>
      <c r="CJ86" s="3145" t="s">
        <v>460</v>
      </c>
      <c r="CK86" s="3146"/>
      <c r="CL86" s="3146"/>
      <c r="CM86" s="3146"/>
      <c r="CN86" s="3147"/>
      <c r="CO86" s="214" t="s">
        <v>1776</v>
      </c>
      <c r="CP86" s="215">
        <f>CD86</f>
        <v>0</v>
      </c>
      <c r="CQ86" s="3148" t="s">
        <v>275</v>
      </c>
      <c r="CR86" s="3149"/>
      <c r="CU86" s="213">
        <v>2</v>
      </c>
      <c r="CV86" s="3145" t="s">
        <v>460</v>
      </c>
      <c r="CW86" s="3146"/>
      <c r="CX86" s="3146"/>
      <c r="CY86" s="3146"/>
      <c r="CZ86" s="3147"/>
      <c r="DA86" s="214" t="s">
        <v>1776</v>
      </c>
      <c r="DB86" s="215">
        <f>CP86</f>
        <v>0</v>
      </c>
      <c r="DC86" s="3148" t="s">
        <v>275</v>
      </c>
      <c r="DD86" s="3149"/>
      <c r="DG86" s="213">
        <v>2</v>
      </c>
      <c r="DH86" s="3145" t="s">
        <v>460</v>
      </c>
      <c r="DI86" s="3146"/>
      <c r="DJ86" s="3146"/>
      <c r="DK86" s="3146"/>
      <c r="DL86" s="3147"/>
      <c r="DM86" s="214" t="s">
        <v>1776</v>
      </c>
      <c r="DN86" s="215">
        <f>DB86</f>
        <v>0</v>
      </c>
      <c r="DO86" s="3148" t="s">
        <v>275</v>
      </c>
      <c r="DP86" s="3149"/>
      <c r="DS86" s="213">
        <v>2</v>
      </c>
      <c r="DT86" s="3145" t="s">
        <v>460</v>
      </c>
      <c r="DU86" s="3146"/>
      <c r="DV86" s="3146"/>
      <c r="DW86" s="3146"/>
      <c r="DX86" s="3147"/>
      <c r="DY86" s="214" t="s">
        <v>1776</v>
      </c>
      <c r="DZ86" s="215">
        <f>DN86</f>
        <v>0</v>
      </c>
      <c r="EA86" s="3148" t="s">
        <v>275</v>
      </c>
      <c r="EB86" s="3149"/>
      <c r="EE86" s="213">
        <v>2</v>
      </c>
      <c r="EF86" s="3145" t="s">
        <v>460</v>
      </c>
      <c r="EG86" s="3146"/>
      <c r="EH86" s="3146"/>
      <c r="EI86" s="3146"/>
      <c r="EJ86" s="3147"/>
      <c r="EK86" s="214" t="s">
        <v>1776</v>
      </c>
      <c r="EL86" s="215">
        <f>DZ86</f>
        <v>0</v>
      </c>
      <c r="EM86" s="3148" t="s">
        <v>275</v>
      </c>
      <c r="EN86" s="3149"/>
      <c r="EQ86" s="213">
        <v>2</v>
      </c>
      <c r="ER86" s="3145" t="s">
        <v>460</v>
      </c>
      <c r="ES86" s="3146"/>
      <c r="ET86" s="3146"/>
      <c r="EU86" s="3146"/>
      <c r="EV86" s="3147"/>
      <c r="EW86" s="214" t="s">
        <v>1776</v>
      </c>
      <c r="EX86" s="215">
        <f>EL86</f>
        <v>0</v>
      </c>
      <c r="EY86" s="3148" t="s">
        <v>275</v>
      </c>
      <c r="EZ86" s="3149"/>
      <c r="FC86" s="213">
        <v>2</v>
      </c>
      <c r="FD86" s="3145" t="s">
        <v>460</v>
      </c>
      <c r="FE86" s="3146"/>
      <c r="FF86" s="3146"/>
      <c r="FG86" s="3146"/>
      <c r="FH86" s="3147"/>
      <c r="FI86" s="214" t="s">
        <v>1776</v>
      </c>
      <c r="FJ86" s="215">
        <f>EX86</f>
        <v>0</v>
      </c>
      <c r="FK86" s="3148" t="s">
        <v>275</v>
      </c>
      <c r="FL86" s="3149"/>
      <c r="FN86"/>
      <c r="FO86" s="213">
        <v>2</v>
      </c>
      <c r="FP86" s="3145" t="s">
        <v>460</v>
      </c>
      <c r="FQ86" s="3146"/>
      <c r="FR86" s="3146"/>
      <c r="FS86" s="3146"/>
      <c r="FT86" s="3147"/>
      <c r="FU86" s="214" t="s">
        <v>1776</v>
      </c>
      <c r="FV86" s="215">
        <f>FJ86</f>
        <v>0</v>
      </c>
      <c r="FW86" s="3148" t="s">
        <v>275</v>
      </c>
      <c r="FX86" s="3149"/>
      <c r="GA86" s="213">
        <v>2</v>
      </c>
      <c r="GB86" s="3145" t="s">
        <v>460</v>
      </c>
      <c r="GC86" s="3146"/>
      <c r="GD86" s="3146"/>
      <c r="GE86" s="3146"/>
      <c r="GF86" s="3147"/>
      <c r="GG86" s="214" t="s">
        <v>1776</v>
      </c>
      <c r="GH86" s="215">
        <f>FV86</f>
        <v>0</v>
      </c>
      <c r="GI86" s="3148" t="s">
        <v>275</v>
      </c>
      <c r="GJ86" s="3149"/>
      <c r="GM86" s="213">
        <v>2</v>
      </c>
      <c r="GN86" s="3145" t="s">
        <v>460</v>
      </c>
      <c r="GO86" s="3146"/>
      <c r="GP86" s="3146"/>
      <c r="GQ86" s="3146"/>
      <c r="GR86" s="3147"/>
      <c r="GS86" s="214" t="s">
        <v>1776</v>
      </c>
      <c r="GT86" s="215">
        <f>GH86</f>
        <v>0</v>
      </c>
      <c r="GU86" s="3148" t="s">
        <v>275</v>
      </c>
      <c r="GV86" s="3149"/>
    </row>
    <row r="87" spans="3:205" s="204" customFormat="1" ht="15" customHeight="1">
      <c r="C87" s="242">
        <v>3</v>
      </c>
      <c r="D87" s="3229" t="s">
        <v>425</v>
      </c>
      <c r="E87" s="3229"/>
      <c r="F87" s="3229"/>
      <c r="G87" s="3229"/>
      <c r="H87" s="3229"/>
      <c r="I87" s="243" t="s">
        <v>1736</v>
      </c>
      <c r="J87" s="244">
        <f>J81</f>
        <v>0</v>
      </c>
      <c r="K87" s="3222" t="s">
        <v>262</v>
      </c>
      <c r="L87" s="3223"/>
      <c r="N87" s="208"/>
      <c r="O87" s="242">
        <v>3</v>
      </c>
      <c r="P87" s="3229" t="s">
        <v>425</v>
      </c>
      <c r="Q87" s="3229"/>
      <c r="R87" s="3229"/>
      <c r="S87" s="3229"/>
      <c r="T87" s="3229"/>
      <c r="U87" s="243" t="s">
        <v>1736</v>
      </c>
      <c r="V87" s="244">
        <f>J87</f>
        <v>0</v>
      </c>
      <c r="W87" s="3222" t="s">
        <v>262</v>
      </c>
      <c r="X87" s="3223"/>
      <c r="AA87" s="242">
        <v>3</v>
      </c>
      <c r="AB87" s="3145" t="s">
        <v>425</v>
      </c>
      <c r="AC87" s="3146"/>
      <c r="AD87" s="3146"/>
      <c r="AE87" s="3146"/>
      <c r="AF87" s="3147"/>
      <c r="AG87" s="243" t="s">
        <v>1736</v>
      </c>
      <c r="AH87" s="244">
        <f>V87</f>
        <v>0</v>
      </c>
      <c r="AI87" s="3212" t="s">
        <v>262</v>
      </c>
      <c r="AJ87" s="3213"/>
      <c r="AM87" s="242">
        <v>3</v>
      </c>
      <c r="AN87" s="3145" t="s">
        <v>425</v>
      </c>
      <c r="AO87" s="3146"/>
      <c r="AP87" s="3146"/>
      <c r="AQ87" s="3146"/>
      <c r="AR87" s="3147"/>
      <c r="AS87" s="243" t="s">
        <v>1736</v>
      </c>
      <c r="AT87" s="244">
        <f>AH87</f>
        <v>0</v>
      </c>
      <c r="AU87" s="3212" t="s">
        <v>262</v>
      </c>
      <c r="AV87" s="3213"/>
      <c r="AY87" s="242">
        <v>3</v>
      </c>
      <c r="AZ87" s="3145" t="s">
        <v>425</v>
      </c>
      <c r="BA87" s="3146"/>
      <c r="BB87" s="3146"/>
      <c r="BC87" s="3146"/>
      <c r="BD87" s="3147"/>
      <c r="BE87" s="243" t="s">
        <v>1736</v>
      </c>
      <c r="BF87" s="244">
        <f>AT87</f>
        <v>0</v>
      </c>
      <c r="BG87" s="3212" t="s">
        <v>262</v>
      </c>
      <c r="BH87" s="3213"/>
      <c r="BK87" s="242">
        <v>3</v>
      </c>
      <c r="BL87" s="3145" t="s">
        <v>425</v>
      </c>
      <c r="BM87" s="3146"/>
      <c r="BN87" s="3146"/>
      <c r="BO87" s="3146"/>
      <c r="BP87" s="3147"/>
      <c r="BQ87" s="243" t="s">
        <v>1736</v>
      </c>
      <c r="BR87" s="244">
        <f>BF87</f>
        <v>0</v>
      </c>
      <c r="BS87" s="3212" t="s">
        <v>262</v>
      </c>
      <c r="BT87" s="3213"/>
      <c r="BW87" s="242">
        <v>3</v>
      </c>
      <c r="BX87" s="3145" t="s">
        <v>425</v>
      </c>
      <c r="BY87" s="3146"/>
      <c r="BZ87" s="3146"/>
      <c r="CA87" s="3146"/>
      <c r="CB87" s="3147"/>
      <c r="CC87" s="243" t="s">
        <v>1736</v>
      </c>
      <c r="CD87" s="244">
        <f>BR87</f>
        <v>0</v>
      </c>
      <c r="CE87" s="3212" t="s">
        <v>262</v>
      </c>
      <c r="CF87" s="3213"/>
      <c r="CI87" s="242">
        <v>3</v>
      </c>
      <c r="CJ87" s="3145" t="s">
        <v>425</v>
      </c>
      <c r="CK87" s="3146"/>
      <c r="CL87" s="3146"/>
      <c r="CM87" s="3146"/>
      <c r="CN87" s="3147"/>
      <c r="CO87" s="243" t="s">
        <v>1736</v>
      </c>
      <c r="CP87" s="244">
        <f>CD87</f>
        <v>0</v>
      </c>
      <c r="CQ87" s="3212" t="s">
        <v>262</v>
      </c>
      <c r="CR87" s="3213"/>
      <c r="CU87" s="242">
        <v>3</v>
      </c>
      <c r="CV87" s="3145" t="s">
        <v>425</v>
      </c>
      <c r="CW87" s="3146"/>
      <c r="CX87" s="3146"/>
      <c r="CY87" s="3146"/>
      <c r="CZ87" s="3147"/>
      <c r="DA87" s="243" t="s">
        <v>1736</v>
      </c>
      <c r="DB87" s="244">
        <f>CP87</f>
        <v>0</v>
      </c>
      <c r="DC87" s="3212" t="s">
        <v>262</v>
      </c>
      <c r="DD87" s="3213"/>
      <c r="DG87" s="242">
        <v>3</v>
      </c>
      <c r="DH87" s="3145" t="s">
        <v>425</v>
      </c>
      <c r="DI87" s="3146"/>
      <c r="DJ87" s="3146"/>
      <c r="DK87" s="3146"/>
      <c r="DL87" s="3147"/>
      <c r="DM87" s="243" t="s">
        <v>1736</v>
      </c>
      <c r="DN87" s="244">
        <f>DB87</f>
        <v>0</v>
      </c>
      <c r="DO87" s="3212" t="s">
        <v>262</v>
      </c>
      <c r="DP87" s="3213"/>
      <c r="DS87" s="242">
        <v>3</v>
      </c>
      <c r="DT87" s="3145" t="s">
        <v>425</v>
      </c>
      <c r="DU87" s="3146"/>
      <c r="DV87" s="3146"/>
      <c r="DW87" s="3146"/>
      <c r="DX87" s="3147"/>
      <c r="DY87" s="243" t="s">
        <v>1736</v>
      </c>
      <c r="DZ87" s="244">
        <f>DN87</f>
        <v>0</v>
      </c>
      <c r="EA87" s="3212" t="s">
        <v>262</v>
      </c>
      <c r="EB87" s="3213"/>
      <c r="EE87" s="242">
        <v>3</v>
      </c>
      <c r="EF87" s="3145" t="s">
        <v>425</v>
      </c>
      <c r="EG87" s="3146"/>
      <c r="EH87" s="3146"/>
      <c r="EI87" s="3146"/>
      <c r="EJ87" s="3147"/>
      <c r="EK87" s="243" t="s">
        <v>1736</v>
      </c>
      <c r="EL87" s="244">
        <f>DZ87</f>
        <v>0</v>
      </c>
      <c r="EM87" s="3212" t="s">
        <v>262</v>
      </c>
      <c r="EN87" s="3213"/>
      <c r="EQ87" s="242">
        <v>3</v>
      </c>
      <c r="ER87" s="3145" t="s">
        <v>425</v>
      </c>
      <c r="ES87" s="3146"/>
      <c r="ET87" s="3146"/>
      <c r="EU87" s="3146"/>
      <c r="EV87" s="3147"/>
      <c r="EW87" s="243" t="s">
        <v>1736</v>
      </c>
      <c r="EX87" s="244">
        <f>EL87</f>
        <v>0</v>
      </c>
      <c r="EY87" s="3212" t="s">
        <v>262</v>
      </c>
      <c r="EZ87" s="3213"/>
      <c r="FC87" s="242">
        <v>3</v>
      </c>
      <c r="FD87" s="3145" t="s">
        <v>425</v>
      </c>
      <c r="FE87" s="3146"/>
      <c r="FF87" s="3146"/>
      <c r="FG87" s="3146"/>
      <c r="FH87" s="3147"/>
      <c r="FI87" s="243" t="s">
        <v>1736</v>
      </c>
      <c r="FJ87" s="244">
        <f>EX87</f>
        <v>0</v>
      </c>
      <c r="FK87" s="3212" t="s">
        <v>262</v>
      </c>
      <c r="FL87" s="3213"/>
      <c r="FN87"/>
      <c r="FO87" s="242">
        <v>3</v>
      </c>
      <c r="FP87" s="3145" t="s">
        <v>425</v>
      </c>
      <c r="FQ87" s="3146"/>
      <c r="FR87" s="3146"/>
      <c r="FS87" s="3146"/>
      <c r="FT87" s="3147"/>
      <c r="FU87" s="243" t="s">
        <v>1736</v>
      </c>
      <c r="FV87" s="244">
        <f>FJ87</f>
        <v>0</v>
      </c>
      <c r="FW87" s="3212" t="s">
        <v>262</v>
      </c>
      <c r="FX87" s="3213"/>
      <c r="GA87" s="242">
        <v>3</v>
      </c>
      <c r="GB87" s="3145" t="s">
        <v>425</v>
      </c>
      <c r="GC87" s="3146"/>
      <c r="GD87" s="3146"/>
      <c r="GE87" s="3146"/>
      <c r="GF87" s="3147"/>
      <c r="GG87" s="243" t="s">
        <v>1736</v>
      </c>
      <c r="GH87" s="244">
        <f>FV87</f>
        <v>0</v>
      </c>
      <c r="GI87" s="3212" t="s">
        <v>262</v>
      </c>
      <c r="GJ87" s="3213"/>
      <c r="GM87" s="242">
        <v>3</v>
      </c>
      <c r="GN87" s="3145" t="s">
        <v>425</v>
      </c>
      <c r="GO87" s="3146"/>
      <c r="GP87" s="3146"/>
      <c r="GQ87" s="3146"/>
      <c r="GR87" s="3147"/>
      <c r="GS87" s="243" t="s">
        <v>1736</v>
      </c>
      <c r="GT87" s="244">
        <f>GH87</f>
        <v>0</v>
      </c>
      <c r="GU87" s="3212" t="s">
        <v>262</v>
      </c>
      <c r="GV87" s="3213"/>
    </row>
    <row r="88" spans="3:205" s="204" customFormat="1" ht="15" customHeight="1" thickBot="1">
      <c r="C88" s="220">
        <v>4</v>
      </c>
      <c r="D88" s="3230" t="s">
        <v>461</v>
      </c>
      <c r="E88" s="3230"/>
      <c r="F88" s="3230"/>
      <c r="G88" s="3230"/>
      <c r="H88" s="3230"/>
      <c r="I88" s="222" t="s">
        <v>1777</v>
      </c>
      <c r="J88" s="221">
        <f>IFERROR('1.9. Sieć'!L65,0)</f>
        <v>0</v>
      </c>
      <c r="K88" s="3231" t="s">
        <v>275</v>
      </c>
      <c r="L88" s="3232"/>
      <c r="N88" s="208"/>
      <c r="O88" s="220">
        <v>4</v>
      </c>
      <c r="P88" s="3230" t="s">
        <v>461</v>
      </c>
      <c r="Q88" s="3230"/>
      <c r="R88" s="3230"/>
      <c r="S88" s="3230"/>
      <c r="T88" s="3230"/>
      <c r="U88" s="222" t="s">
        <v>1777</v>
      </c>
      <c r="V88" s="221">
        <f>J88</f>
        <v>0</v>
      </c>
      <c r="W88" s="3231" t="s">
        <v>275</v>
      </c>
      <c r="X88" s="3232"/>
      <c r="AA88" s="220">
        <v>4</v>
      </c>
      <c r="AB88" s="3150" t="s">
        <v>461</v>
      </c>
      <c r="AC88" s="3151"/>
      <c r="AD88" s="3151"/>
      <c r="AE88" s="3151"/>
      <c r="AF88" s="3152"/>
      <c r="AG88" s="222" t="s">
        <v>1777</v>
      </c>
      <c r="AH88" s="221">
        <f>V88</f>
        <v>0</v>
      </c>
      <c r="AI88" s="3153" t="s">
        <v>275</v>
      </c>
      <c r="AJ88" s="3154"/>
      <c r="AM88" s="220">
        <v>4</v>
      </c>
      <c r="AN88" s="3150" t="s">
        <v>461</v>
      </c>
      <c r="AO88" s="3151"/>
      <c r="AP88" s="3151"/>
      <c r="AQ88" s="3151"/>
      <c r="AR88" s="3152"/>
      <c r="AS88" s="222" t="s">
        <v>1777</v>
      </c>
      <c r="AT88" s="221">
        <f>AH88</f>
        <v>0</v>
      </c>
      <c r="AU88" s="3153" t="s">
        <v>275</v>
      </c>
      <c r="AV88" s="3154"/>
      <c r="AY88" s="220">
        <v>4</v>
      </c>
      <c r="AZ88" s="3150" t="s">
        <v>461</v>
      </c>
      <c r="BA88" s="3151"/>
      <c r="BB88" s="3151"/>
      <c r="BC88" s="3151"/>
      <c r="BD88" s="3152"/>
      <c r="BE88" s="222" t="s">
        <v>1777</v>
      </c>
      <c r="BF88" s="221">
        <f>AT88</f>
        <v>0</v>
      </c>
      <c r="BG88" s="3153" t="s">
        <v>275</v>
      </c>
      <c r="BH88" s="3154"/>
      <c r="BK88" s="220">
        <v>4</v>
      </c>
      <c r="BL88" s="3150" t="s">
        <v>461</v>
      </c>
      <c r="BM88" s="3151"/>
      <c r="BN88" s="3151"/>
      <c r="BO88" s="3151"/>
      <c r="BP88" s="3152"/>
      <c r="BQ88" s="222" t="s">
        <v>1777</v>
      </c>
      <c r="BR88" s="221">
        <f>BF88</f>
        <v>0</v>
      </c>
      <c r="BS88" s="3153" t="s">
        <v>275</v>
      </c>
      <c r="BT88" s="3154"/>
      <c r="BW88" s="220">
        <v>4</v>
      </c>
      <c r="BX88" s="3150" t="s">
        <v>461</v>
      </c>
      <c r="BY88" s="3151"/>
      <c r="BZ88" s="3151"/>
      <c r="CA88" s="3151"/>
      <c r="CB88" s="3152"/>
      <c r="CC88" s="222" t="s">
        <v>1777</v>
      </c>
      <c r="CD88" s="221">
        <f>BR88</f>
        <v>0</v>
      </c>
      <c r="CE88" s="3153" t="s">
        <v>275</v>
      </c>
      <c r="CF88" s="3154"/>
      <c r="CI88" s="220">
        <v>4</v>
      </c>
      <c r="CJ88" s="3150" t="s">
        <v>461</v>
      </c>
      <c r="CK88" s="3151"/>
      <c r="CL88" s="3151"/>
      <c r="CM88" s="3151"/>
      <c r="CN88" s="3152"/>
      <c r="CO88" s="222" t="s">
        <v>1777</v>
      </c>
      <c r="CP88" s="221">
        <f>CD88</f>
        <v>0</v>
      </c>
      <c r="CQ88" s="3153" t="s">
        <v>275</v>
      </c>
      <c r="CR88" s="3154"/>
      <c r="CU88" s="220">
        <v>4</v>
      </c>
      <c r="CV88" s="3150" t="s">
        <v>461</v>
      </c>
      <c r="CW88" s="3151"/>
      <c r="CX88" s="3151"/>
      <c r="CY88" s="3151"/>
      <c r="CZ88" s="3152"/>
      <c r="DA88" s="222" t="s">
        <v>1777</v>
      </c>
      <c r="DB88" s="221">
        <f>CP88</f>
        <v>0</v>
      </c>
      <c r="DC88" s="3153" t="s">
        <v>275</v>
      </c>
      <c r="DD88" s="3154"/>
      <c r="DG88" s="220">
        <v>4</v>
      </c>
      <c r="DH88" s="3150" t="s">
        <v>461</v>
      </c>
      <c r="DI88" s="3151"/>
      <c r="DJ88" s="3151"/>
      <c r="DK88" s="3151"/>
      <c r="DL88" s="3152"/>
      <c r="DM88" s="222" t="s">
        <v>1777</v>
      </c>
      <c r="DN88" s="221">
        <f>DB88</f>
        <v>0</v>
      </c>
      <c r="DO88" s="3153" t="s">
        <v>275</v>
      </c>
      <c r="DP88" s="3154"/>
      <c r="DS88" s="220">
        <v>4</v>
      </c>
      <c r="DT88" s="3150" t="s">
        <v>461</v>
      </c>
      <c r="DU88" s="3151"/>
      <c r="DV88" s="3151"/>
      <c r="DW88" s="3151"/>
      <c r="DX88" s="3152"/>
      <c r="DY88" s="222" t="s">
        <v>1777</v>
      </c>
      <c r="DZ88" s="221">
        <f>DN88</f>
        <v>0</v>
      </c>
      <c r="EA88" s="3153" t="s">
        <v>275</v>
      </c>
      <c r="EB88" s="3154"/>
      <c r="EE88" s="220">
        <v>4</v>
      </c>
      <c r="EF88" s="3150" t="s">
        <v>461</v>
      </c>
      <c r="EG88" s="3151"/>
      <c r="EH88" s="3151"/>
      <c r="EI88" s="3151"/>
      <c r="EJ88" s="3152"/>
      <c r="EK88" s="222" t="s">
        <v>1777</v>
      </c>
      <c r="EL88" s="221">
        <f>DZ88</f>
        <v>0</v>
      </c>
      <c r="EM88" s="3153" t="s">
        <v>275</v>
      </c>
      <c r="EN88" s="3154"/>
      <c r="EQ88" s="220">
        <v>4</v>
      </c>
      <c r="ER88" s="3150" t="s">
        <v>461</v>
      </c>
      <c r="ES88" s="3151"/>
      <c r="ET88" s="3151"/>
      <c r="EU88" s="3151"/>
      <c r="EV88" s="3152"/>
      <c r="EW88" s="222" t="s">
        <v>1777</v>
      </c>
      <c r="EX88" s="221">
        <f>EL88</f>
        <v>0</v>
      </c>
      <c r="EY88" s="3153" t="s">
        <v>275</v>
      </c>
      <c r="EZ88" s="3154"/>
      <c r="FC88" s="220">
        <v>4</v>
      </c>
      <c r="FD88" s="3150" t="s">
        <v>461</v>
      </c>
      <c r="FE88" s="3151"/>
      <c r="FF88" s="3151"/>
      <c r="FG88" s="3151"/>
      <c r="FH88" s="3152"/>
      <c r="FI88" s="222" t="s">
        <v>1777</v>
      </c>
      <c r="FJ88" s="221">
        <f>EX88</f>
        <v>0</v>
      </c>
      <c r="FK88" s="3153" t="s">
        <v>275</v>
      </c>
      <c r="FL88" s="3154"/>
      <c r="FN88"/>
      <c r="FO88" s="220">
        <v>4</v>
      </c>
      <c r="FP88" s="3150" t="s">
        <v>461</v>
      </c>
      <c r="FQ88" s="3151"/>
      <c r="FR88" s="3151"/>
      <c r="FS88" s="3151"/>
      <c r="FT88" s="3152"/>
      <c r="FU88" s="222" t="s">
        <v>1777</v>
      </c>
      <c r="FV88" s="221">
        <f>FJ88</f>
        <v>0</v>
      </c>
      <c r="FW88" s="3153" t="s">
        <v>275</v>
      </c>
      <c r="FX88" s="3154"/>
      <c r="GA88" s="220">
        <v>4</v>
      </c>
      <c r="GB88" s="3150" t="s">
        <v>461</v>
      </c>
      <c r="GC88" s="3151"/>
      <c r="GD88" s="3151"/>
      <c r="GE88" s="3151"/>
      <c r="GF88" s="3152"/>
      <c r="GG88" s="222" t="s">
        <v>1777</v>
      </c>
      <c r="GH88" s="221">
        <f>FV88</f>
        <v>0</v>
      </c>
      <c r="GI88" s="3153" t="s">
        <v>275</v>
      </c>
      <c r="GJ88" s="3154"/>
      <c r="GM88" s="220">
        <v>4</v>
      </c>
      <c r="GN88" s="3150" t="s">
        <v>461</v>
      </c>
      <c r="GO88" s="3151"/>
      <c r="GP88" s="3151"/>
      <c r="GQ88" s="3151"/>
      <c r="GR88" s="3152"/>
      <c r="GS88" s="222" t="s">
        <v>1777</v>
      </c>
      <c r="GT88" s="221">
        <f>GH88</f>
        <v>0</v>
      </c>
      <c r="GU88" s="3153" t="s">
        <v>275</v>
      </c>
      <c r="GV88" s="3154"/>
    </row>
    <row r="89" spans="3:205" s="204" customFormat="1" ht="15" customHeight="1" thickBot="1">
      <c r="C89" s="64"/>
      <c r="N89" s="208"/>
      <c r="O89" s="64"/>
      <c r="AA89" s="64"/>
      <c r="AM89" s="64"/>
      <c r="AY89" s="64"/>
      <c r="BK89" s="64"/>
      <c r="BW89" s="64"/>
      <c r="CI89" s="64"/>
      <c r="CU89" s="64"/>
      <c r="DG89" s="64"/>
      <c r="DS89" s="64"/>
      <c r="EE89" s="64"/>
      <c r="EQ89" s="64"/>
      <c r="FC89" s="64"/>
      <c r="FN89"/>
      <c r="FO89" s="64"/>
      <c r="GA89" s="64"/>
      <c r="GM89" s="64"/>
    </row>
    <row r="90" spans="3:205" s="204" customFormat="1" ht="15" customHeight="1" thickBot="1">
      <c r="C90" s="71" t="s">
        <v>119</v>
      </c>
      <c r="D90" s="3233" t="s">
        <v>463</v>
      </c>
      <c r="E90" s="3233"/>
      <c r="F90" s="3233"/>
      <c r="G90" s="3233"/>
      <c r="H90" s="3233"/>
      <c r="I90" s="3233"/>
      <c r="J90" s="3233"/>
      <c r="K90" s="3233"/>
      <c r="L90" s="3234"/>
      <c r="N90" s="208"/>
      <c r="O90" s="71" t="s">
        <v>119</v>
      </c>
      <c r="P90" s="3233" t="s">
        <v>463</v>
      </c>
      <c r="Q90" s="3233"/>
      <c r="R90" s="3233"/>
      <c r="S90" s="3233"/>
      <c r="T90" s="3233"/>
      <c r="U90" s="3233"/>
      <c r="V90" s="3233"/>
      <c r="W90" s="3233"/>
      <c r="X90" s="3234"/>
      <c r="AA90" s="71" t="s">
        <v>119</v>
      </c>
      <c r="AB90" s="3159" t="s">
        <v>463</v>
      </c>
      <c r="AC90" s="3160"/>
      <c r="AD90" s="3160"/>
      <c r="AE90" s="3160"/>
      <c r="AF90" s="3160"/>
      <c r="AG90" s="3160"/>
      <c r="AH90" s="3160"/>
      <c r="AI90" s="3160"/>
      <c r="AJ90" s="3161"/>
      <c r="AM90" s="71" t="s">
        <v>119</v>
      </c>
      <c r="AN90" s="3159" t="s">
        <v>463</v>
      </c>
      <c r="AO90" s="3160"/>
      <c r="AP90" s="3160"/>
      <c r="AQ90" s="3160"/>
      <c r="AR90" s="3160"/>
      <c r="AS90" s="3160"/>
      <c r="AT90" s="3160"/>
      <c r="AU90" s="3160"/>
      <c r="AV90" s="3161"/>
      <c r="AY90" s="71" t="s">
        <v>119</v>
      </c>
      <c r="AZ90" s="3159" t="s">
        <v>463</v>
      </c>
      <c r="BA90" s="3160"/>
      <c r="BB90" s="3160"/>
      <c r="BC90" s="3160"/>
      <c r="BD90" s="3160"/>
      <c r="BE90" s="3160"/>
      <c r="BF90" s="3160"/>
      <c r="BG90" s="3160"/>
      <c r="BH90" s="3161"/>
      <c r="BK90" s="71" t="s">
        <v>119</v>
      </c>
      <c r="BL90" s="3159" t="s">
        <v>463</v>
      </c>
      <c r="BM90" s="3160"/>
      <c r="BN90" s="3160"/>
      <c r="BO90" s="3160"/>
      <c r="BP90" s="3160"/>
      <c r="BQ90" s="3160"/>
      <c r="BR90" s="3160"/>
      <c r="BS90" s="3160"/>
      <c r="BT90" s="3161"/>
      <c r="BW90" s="71" t="s">
        <v>119</v>
      </c>
      <c r="BX90" s="3159" t="s">
        <v>463</v>
      </c>
      <c r="BY90" s="3160"/>
      <c r="BZ90" s="3160"/>
      <c r="CA90" s="3160"/>
      <c r="CB90" s="3160"/>
      <c r="CC90" s="3160"/>
      <c r="CD90" s="3160"/>
      <c r="CE90" s="3160"/>
      <c r="CF90" s="3161"/>
      <c r="CI90" s="71" t="s">
        <v>119</v>
      </c>
      <c r="CJ90" s="3159" t="s">
        <v>463</v>
      </c>
      <c r="CK90" s="3160"/>
      <c r="CL90" s="3160"/>
      <c r="CM90" s="3160"/>
      <c r="CN90" s="3160"/>
      <c r="CO90" s="3160"/>
      <c r="CP90" s="3160"/>
      <c r="CQ90" s="3160"/>
      <c r="CR90" s="3161"/>
      <c r="CU90" s="71" t="s">
        <v>119</v>
      </c>
      <c r="CV90" s="3159" t="s">
        <v>463</v>
      </c>
      <c r="CW90" s="3160"/>
      <c r="CX90" s="3160"/>
      <c r="CY90" s="3160"/>
      <c r="CZ90" s="3160"/>
      <c r="DA90" s="3160"/>
      <c r="DB90" s="3160"/>
      <c r="DC90" s="3160"/>
      <c r="DD90" s="3161"/>
      <c r="DG90" s="71" t="s">
        <v>119</v>
      </c>
      <c r="DH90" s="3159" t="s">
        <v>463</v>
      </c>
      <c r="DI90" s="3160"/>
      <c r="DJ90" s="3160"/>
      <c r="DK90" s="3160"/>
      <c r="DL90" s="3160"/>
      <c r="DM90" s="3160"/>
      <c r="DN90" s="3160"/>
      <c r="DO90" s="3160"/>
      <c r="DP90" s="3161"/>
      <c r="DS90" s="71" t="s">
        <v>119</v>
      </c>
      <c r="DT90" s="3159" t="s">
        <v>463</v>
      </c>
      <c r="DU90" s="3160"/>
      <c r="DV90" s="3160"/>
      <c r="DW90" s="3160"/>
      <c r="DX90" s="3160"/>
      <c r="DY90" s="3160"/>
      <c r="DZ90" s="3160"/>
      <c r="EA90" s="3160"/>
      <c r="EB90" s="3161"/>
      <c r="EE90" s="71" t="s">
        <v>119</v>
      </c>
      <c r="EF90" s="3159" t="s">
        <v>463</v>
      </c>
      <c r="EG90" s="3160"/>
      <c r="EH90" s="3160"/>
      <c r="EI90" s="3160"/>
      <c r="EJ90" s="3160"/>
      <c r="EK90" s="3160"/>
      <c r="EL90" s="3160"/>
      <c r="EM90" s="3160"/>
      <c r="EN90" s="3161"/>
      <c r="EQ90" s="71" t="s">
        <v>119</v>
      </c>
      <c r="ER90" s="3159" t="s">
        <v>463</v>
      </c>
      <c r="ES90" s="3160"/>
      <c r="ET90" s="3160"/>
      <c r="EU90" s="3160"/>
      <c r="EV90" s="3160"/>
      <c r="EW90" s="3160"/>
      <c r="EX90" s="3160"/>
      <c r="EY90" s="3160"/>
      <c r="EZ90" s="3161"/>
      <c r="FC90" s="71" t="s">
        <v>119</v>
      </c>
      <c r="FD90" s="3159" t="s">
        <v>463</v>
      </c>
      <c r="FE90" s="3160"/>
      <c r="FF90" s="3160"/>
      <c r="FG90" s="3160"/>
      <c r="FH90" s="3160"/>
      <c r="FI90" s="3160"/>
      <c r="FJ90" s="3160"/>
      <c r="FK90" s="3160"/>
      <c r="FL90" s="3161"/>
      <c r="FN90"/>
      <c r="FO90" s="71" t="s">
        <v>119</v>
      </c>
      <c r="FP90" s="3159" t="s">
        <v>463</v>
      </c>
      <c r="FQ90" s="3160"/>
      <c r="FR90" s="3160"/>
      <c r="FS90" s="3160"/>
      <c r="FT90" s="3160"/>
      <c r="FU90" s="3160"/>
      <c r="FV90" s="3160"/>
      <c r="FW90" s="3160"/>
      <c r="FX90" s="3161"/>
      <c r="GA90" s="71" t="s">
        <v>119</v>
      </c>
      <c r="GB90" s="3159" t="s">
        <v>463</v>
      </c>
      <c r="GC90" s="3160"/>
      <c r="GD90" s="3160"/>
      <c r="GE90" s="3160"/>
      <c r="GF90" s="3160"/>
      <c r="GG90" s="3160"/>
      <c r="GH90" s="3160"/>
      <c r="GI90" s="3160"/>
      <c r="GJ90" s="3161"/>
      <c r="GM90" s="71" t="s">
        <v>119</v>
      </c>
      <c r="GN90" s="3159" t="s">
        <v>463</v>
      </c>
      <c r="GO90" s="3160"/>
      <c r="GP90" s="3160"/>
      <c r="GQ90" s="3160"/>
      <c r="GR90" s="3160"/>
      <c r="GS90" s="3160"/>
      <c r="GT90" s="3160"/>
      <c r="GU90" s="3160"/>
      <c r="GV90" s="3161"/>
    </row>
    <row r="91" spans="3:205" s="204" customFormat="1" ht="15" customHeight="1">
      <c r="C91" s="209">
        <v>1</v>
      </c>
      <c r="D91" s="3235" t="s">
        <v>455</v>
      </c>
      <c r="E91" s="3235"/>
      <c r="F91" s="3235"/>
      <c r="G91" s="3235"/>
      <c r="H91" s="3235"/>
      <c r="I91" s="210" t="s">
        <v>1770</v>
      </c>
      <c r="J91" s="211">
        <v>0</v>
      </c>
      <c r="K91" s="3224" t="s">
        <v>236</v>
      </c>
      <c r="L91" s="3225"/>
      <c r="N91" s="208"/>
      <c r="O91" s="209">
        <v>1</v>
      </c>
      <c r="P91" s="3235" t="s">
        <v>455</v>
      </c>
      <c r="Q91" s="3235"/>
      <c r="R91" s="3235"/>
      <c r="S91" s="3235"/>
      <c r="T91" s="3235"/>
      <c r="U91" s="210" t="s">
        <v>1770</v>
      </c>
      <c r="V91" s="211">
        <f>J91</f>
        <v>0</v>
      </c>
      <c r="W91" s="3224" t="s">
        <v>236</v>
      </c>
      <c r="X91" s="3225"/>
      <c r="AA91" s="209">
        <v>1</v>
      </c>
      <c r="AB91" s="3140" t="s">
        <v>455</v>
      </c>
      <c r="AC91" s="3141"/>
      <c r="AD91" s="3141"/>
      <c r="AE91" s="3141"/>
      <c r="AF91" s="3142"/>
      <c r="AG91" s="210" t="s">
        <v>1770</v>
      </c>
      <c r="AH91" s="211">
        <f>V91</f>
        <v>0</v>
      </c>
      <c r="AI91" s="3143" t="s">
        <v>236</v>
      </c>
      <c r="AJ91" s="3144"/>
      <c r="AM91" s="209">
        <v>1</v>
      </c>
      <c r="AN91" s="3140" t="s">
        <v>455</v>
      </c>
      <c r="AO91" s="3141"/>
      <c r="AP91" s="3141"/>
      <c r="AQ91" s="3141"/>
      <c r="AR91" s="3142"/>
      <c r="AS91" s="210" t="s">
        <v>1770</v>
      </c>
      <c r="AT91" s="211">
        <f>AH91</f>
        <v>0</v>
      </c>
      <c r="AU91" s="3143" t="s">
        <v>236</v>
      </c>
      <c r="AV91" s="3144"/>
      <c r="AY91" s="209">
        <v>1</v>
      </c>
      <c r="AZ91" s="3140" t="s">
        <v>455</v>
      </c>
      <c r="BA91" s="3141"/>
      <c r="BB91" s="3141"/>
      <c r="BC91" s="3141"/>
      <c r="BD91" s="3142"/>
      <c r="BE91" s="210" t="s">
        <v>1770</v>
      </c>
      <c r="BF91" s="211">
        <f>AT91</f>
        <v>0</v>
      </c>
      <c r="BG91" s="3143" t="s">
        <v>236</v>
      </c>
      <c r="BH91" s="3144"/>
      <c r="BK91" s="209">
        <v>1</v>
      </c>
      <c r="BL91" s="3140" t="s">
        <v>455</v>
      </c>
      <c r="BM91" s="3141"/>
      <c r="BN91" s="3141"/>
      <c r="BO91" s="3141"/>
      <c r="BP91" s="3142"/>
      <c r="BQ91" s="210" t="s">
        <v>1770</v>
      </c>
      <c r="BR91" s="211">
        <f>BF91</f>
        <v>0</v>
      </c>
      <c r="BS91" s="3143" t="s">
        <v>236</v>
      </c>
      <c r="BT91" s="3144"/>
      <c r="BW91" s="209">
        <v>1</v>
      </c>
      <c r="BX91" s="3140" t="s">
        <v>455</v>
      </c>
      <c r="BY91" s="3141"/>
      <c r="BZ91" s="3141"/>
      <c r="CA91" s="3141"/>
      <c r="CB91" s="3142"/>
      <c r="CC91" s="210" t="s">
        <v>1770</v>
      </c>
      <c r="CD91" s="211">
        <f>BR91</f>
        <v>0</v>
      </c>
      <c r="CE91" s="3143" t="s">
        <v>236</v>
      </c>
      <c r="CF91" s="3144"/>
      <c r="CI91" s="209">
        <v>1</v>
      </c>
      <c r="CJ91" s="3140" t="s">
        <v>455</v>
      </c>
      <c r="CK91" s="3141"/>
      <c r="CL91" s="3141"/>
      <c r="CM91" s="3141"/>
      <c r="CN91" s="3142"/>
      <c r="CO91" s="210" t="s">
        <v>1770</v>
      </c>
      <c r="CP91" s="211">
        <f>CD91</f>
        <v>0</v>
      </c>
      <c r="CQ91" s="3143" t="s">
        <v>236</v>
      </c>
      <c r="CR91" s="3144"/>
      <c r="CU91" s="209">
        <v>1</v>
      </c>
      <c r="CV91" s="3140" t="s">
        <v>455</v>
      </c>
      <c r="CW91" s="3141"/>
      <c r="CX91" s="3141"/>
      <c r="CY91" s="3141"/>
      <c r="CZ91" s="3142"/>
      <c r="DA91" s="210" t="s">
        <v>1770</v>
      </c>
      <c r="DB91" s="211">
        <f>CP91</f>
        <v>0</v>
      </c>
      <c r="DC91" s="3143" t="s">
        <v>236</v>
      </c>
      <c r="DD91" s="3144"/>
      <c r="DG91" s="209">
        <v>1</v>
      </c>
      <c r="DH91" s="3140" t="s">
        <v>455</v>
      </c>
      <c r="DI91" s="3141"/>
      <c r="DJ91" s="3141"/>
      <c r="DK91" s="3141"/>
      <c r="DL91" s="3142"/>
      <c r="DM91" s="210" t="s">
        <v>1770</v>
      </c>
      <c r="DN91" s="211">
        <f>DB91</f>
        <v>0</v>
      </c>
      <c r="DO91" s="3143" t="s">
        <v>236</v>
      </c>
      <c r="DP91" s="3144"/>
      <c r="DS91" s="209">
        <v>1</v>
      </c>
      <c r="DT91" s="3140" t="s">
        <v>455</v>
      </c>
      <c r="DU91" s="3141"/>
      <c r="DV91" s="3141"/>
      <c r="DW91" s="3141"/>
      <c r="DX91" s="3142"/>
      <c r="DY91" s="210" t="s">
        <v>1770</v>
      </c>
      <c r="DZ91" s="211">
        <f>'1.10. OZE'!U19</f>
        <v>0</v>
      </c>
      <c r="EA91" s="3143" t="s">
        <v>236</v>
      </c>
      <c r="EB91" s="3144"/>
      <c r="EE91" s="209">
        <v>1</v>
      </c>
      <c r="EF91" s="3140" t="s">
        <v>455</v>
      </c>
      <c r="EG91" s="3141"/>
      <c r="EH91" s="3141"/>
      <c r="EI91" s="3141"/>
      <c r="EJ91" s="3142"/>
      <c r="EK91" s="210" t="s">
        <v>1770</v>
      </c>
      <c r="EL91" s="211">
        <f>DZ91</f>
        <v>0</v>
      </c>
      <c r="EM91" s="3143" t="s">
        <v>236</v>
      </c>
      <c r="EN91" s="3144"/>
      <c r="EQ91" s="209">
        <v>1</v>
      </c>
      <c r="ER91" s="3140" t="s">
        <v>455</v>
      </c>
      <c r="ES91" s="3141"/>
      <c r="ET91" s="3141"/>
      <c r="EU91" s="3141"/>
      <c r="EV91" s="3142"/>
      <c r="EW91" s="210" t="s">
        <v>1770</v>
      </c>
      <c r="EX91" s="211">
        <f>EL91</f>
        <v>0</v>
      </c>
      <c r="EY91" s="3143" t="s">
        <v>236</v>
      </c>
      <c r="EZ91" s="3144"/>
      <c r="FC91" s="209">
        <v>1</v>
      </c>
      <c r="FD91" s="3140" t="s">
        <v>455</v>
      </c>
      <c r="FE91" s="3141"/>
      <c r="FF91" s="3141"/>
      <c r="FG91" s="3141"/>
      <c r="FH91" s="3142"/>
      <c r="FI91" s="210" t="s">
        <v>1770</v>
      </c>
      <c r="FJ91" s="211">
        <f>EX91</f>
        <v>0</v>
      </c>
      <c r="FK91" s="3143" t="s">
        <v>236</v>
      </c>
      <c r="FL91" s="3144"/>
      <c r="FN91"/>
      <c r="FO91" s="209">
        <v>1</v>
      </c>
      <c r="FP91" s="3140" t="s">
        <v>455</v>
      </c>
      <c r="FQ91" s="3141"/>
      <c r="FR91" s="3141"/>
      <c r="FS91" s="3141"/>
      <c r="FT91" s="3142"/>
      <c r="FU91" s="210" t="s">
        <v>1770</v>
      </c>
      <c r="FV91" s="211">
        <f>FJ91</f>
        <v>0</v>
      </c>
      <c r="FW91" s="3143" t="s">
        <v>236</v>
      </c>
      <c r="FX91" s="3144"/>
      <c r="GA91" s="209">
        <v>1</v>
      </c>
      <c r="GB91" s="3140" t="s">
        <v>455</v>
      </c>
      <c r="GC91" s="3141"/>
      <c r="GD91" s="3141"/>
      <c r="GE91" s="3141"/>
      <c r="GF91" s="3142"/>
      <c r="GG91" s="210" t="s">
        <v>1770</v>
      </c>
      <c r="GH91" s="211">
        <f>FV91</f>
        <v>0</v>
      </c>
      <c r="GI91" s="3143" t="s">
        <v>236</v>
      </c>
      <c r="GJ91" s="3144"/>
      <c r="GM91" s="209">
        <v>1</v>
      </c>
      <c r="GN91" s="3140" t="s">
        <v>455</v>
      </c>
      <c r="GO91" s="3141"/>
      <c r="GP91" s="3141"/>
      <c r="GQ91" s="3141"/>
      <c r="GR91" s="3142"/>
      <c r="GS91" s="210" t="s">
        <v>1770</v>
      </c>
      <c r="GT91" s="211">
        <f>GH91</f>
        <v>0</v>
      </c>
      <c r="GU91" s="3143" t="s">
        <v>236</v>
      </c>
      <c r="GV91" s="3144"/>
    </row>
    <row r="92" spans="3:205" s="204" customFormat="1" ht="15" customHeight="1">
      <c r="C92" s="213">
        <v>2</v>
      </c>
      <c r="D92" s="3228" t="s">
        <v>464</v>
      </c>
      <c r="E92" s="3228"/>
      <c r="F92" s="3228"/>
      <c r="G92" s="3228"/>
      <c r="H92" s="3228"/>
      <c r="I92" s="214" t="s">
        <v>1778</v>
      </c>
      <c r="J92" s="462">
        <f>'15_CWU'!S21</f>
        <v>0</v>
      </c>
      <c r="K92" s="3226" t="s">
        <v>275</v>
      </c>
      <c r="L92" s="3227"/>
      <c r="N92" s="208"/>
      <c r="O92" s="213">
        <v>2</v>
      </c>
      <c r="P92" s="3228" t="s">
        <v>464</v>
      </c>
      <c r="Q92" s="3228"/>
      <c r="R92" s="3228"/>
      <c r="S92" s="3228"/>
      <c r="T92" s="3228"/>
      <c r="U92" s="214" t="s">
        <v>1778</v>
      </c>
      <c r="V92" s="462">
        <f>J92</f>
        <v>0</v>
      </c>
      <c r="W92" s="3226" t="s">
        <v>275</v>
      </c>
      <c r="X92" s="3227"/>
      <c r="AA92" s="213">
        <v>2</v>
      </c>
      <c r="AB92" s="3145" t="s">
        <v>464</v>
      </c>
      <c r="AC92" s="3146"/>
      <c r="AD92" s="3146"/>
      <c r="AE92" s="3146"/>
      <c r="AF92" s="3147"/>
      <c r="AG92" s="214" t="s">
        <v>1778</v>
      </c>
      <c r="AH92" s="462">
        <f>V92</f>
        <v>0</v>
      </c>
      <c r="AI92" s="3148" t="s">
        <v>275</v>
      </c>
      <c r="AJ92" s="3149"/>
      <c r="AM92" s="213">
        <v>2</v>
      </c>
      <c r="AN92" s="3145" t="s">
        <v>464</v>
      </c>
      <c r="AO92" s="3146"/>
      <c r="AP92" s="3146"/>
      <c r="AQ92" s="3146"/>
      <c r="AR92" s="3147"/>
      <c r="AS92" s="214" t="s">
        <v>1778</v>
      </c>
      <c r="AT92" s="462">
        <f>AH92</f>
        <v>0</v>
      </c>
      <c r="AU92" s="3148" t="s">
        <v>275</v>
      </c>
      <c r="AV92" s="3149"/>
      <c r="AY92" s="213">
        <v>2</v>
      </c>
      <c r="AZ92" s="3145" t="s">
        <v>464</v>
      </c>
      <c r="BA92" s="3146"/>
      <c r="BB92" s="3146"/>
      <c r="BC92" s="3146"/>
      <c r="BD92" s="3147"/>
      <c r="BE92" s="214" t="s">
        <v>1778</v>
      </c>
      <c r="BF92" s="462">
        <f>AT92</f>
        <v>0</v>
      </c>
      <c r="BG92" s="3148" t="s">
        <v>275</v>
      </c>
      <c r="BH92" s="3149"/>
      <c r="BK92" s="213">
        <v>2</v>
      </c>
      <c r="BL92" s="3145" t="s">
        <v>464</v>
      </c>
      <c r="BM92" s="3146"/>
      <c r="BN92" s="3146"/>
      <c r="BO92" s="3146"/>
      <c r="BP92" s="3147"/>
      <c r="BQ92" s="214" t="s">
        <v>1778</v>
      </c>
      <c r="BR92" s="462">
        <f>BF92</f>
        <v>0</v>
      </c>
      <c r="BS92" s="3148" t="s">
        <v>275</v>
      </c>
      <c r="BT92" s="3149"/>
      <c r="BW92" s="213">
        <v>2</v>
      </c>
      <c r="BX92" s="3145" t="s">
        <v>464</v>
      </c>
      <c r="BY92" s="3146"/>
      <c r="BZ92" s="3146"/>
      <c r="CA92" s="3146"/>
      <c r="CB92" s="3147"/>
      <c r="CC92" s="214" t="s">
        <v>1778</v>
      </c>
      <c r="CD92" s="462">
        <f>BR92</f>
        <v>0</v>
      </c>
      <c r="CE92" s="3148" t="s">
        <v>275</v>
      </c>
      <c r="CF92" s="3149"/>
      <c r="CI92" s="213">
        <v>2</v>
      </c>
      <c r="CJ92" s="3145" t="s">
        <v>464</v>
      </c>
      <c r="CK92" s="3146"/>
      <c r="CL92" s="3146"/>
      <c r="CM92" s="3146"/>
      <c r="CN92" s="3147"/>
      <c r="CO92" s="214" t="s">
        <v>1778</v>
      </c>
      <c r="CP92" s="462">
        <f>CD92</f>
        <v>0</v>
      </c>
      <c r="CQ92" s="3148" t="s">
        <v>275</v>
      </c>
      <c r="CR92" s="3149"/>
      <c r="CU92" s="213">
        <v>2</v>
      </c>
      <c r="CV92" s="3145" t="s">
        <v>464</v>
      </c>
      <c r="CW92" s="3146"/>
      <c r="CX92" s="3146"/>
      <c r="CY92" s="3146"/>
      <c r="CZ92" s="3147"/>
      <c r="DA92" s="214" t="s">
        <v>1778</v>
      </c>
      <c r="DB92" s="462">
        <f>CP92</f>
        <v>0</v>
      </c>
      <c r="DC92" s="3148" t="s">
        <v>275</v>
      </c>
      <c r="DD92" s="3149"/>
      <c r="DG92" s="213">
        <v>2</v>
      </c>
      <c r="DH92" s="3145" t="s">
        <v>464</v>
      </c>
      <c r="DI92" s="3146"/>
      <c r="DJ92" s="3146"/>
      <c r="DK92" s="3146"/>
      <c r="DL92" s="3147"/>
      <c r="DM92" s="214" t="s">
        <v>1778</v>
      </c>
      <c r="DN92" s="462">
        <f>DB92</f>
        <v>0</v>
      </c>
      <c r="DO92" s="3148" t="s">
        <v>275</v>
      </c>
      <c r="DP92" s="3149"/>
      <c r="DS92" s="213">
        <v>2</v>
      </c>
      <c r="DT92" s="3145" t="s">
        <v>464</v>
      </c>
      <c r="DU92" s="3146"/>
      <c r="DV92" s="3146"/>
      <c r="DW92" s="3146"/>
      <c r="DX92" s="3147"/>
      <c r="DY92" s="214" t="s">
        <v>1778</v>
      </c>
      <c r="DZ92" s="462">
        <f>DN92</f>
        <v>0</v>
      </c>
      <c r="EA92" s="3148" t="s">
        <v>275</v>
      </c>
      <c r="EB92" s="3149"/>
      <c r="EE92" s="213">
        <v>2</v>
      </c>
      <c r="EF92" s="3145" t="s">
        <v>464</v>
      </c>
      <c r="EG92" s="3146"/>
      <c r="EH92" s="3146"/>
      <c r="EI92" s="3146"/>
      <c r="EJ92" s="3147"/>
      <c r="EK92" s="214" t="s">
        <v>1778</v>
      </c>
      <c r="EL92" s="462">
        <f>DZ92</f>
        <v>0</v>
      </c>
      <c r="EM92" s="3148" t="s">
        <v>275</v>
      </c>
      <c r="EN92" s="3149"/>
      <c r="EQ92" s="213">
        <v>2</v>
      </c>
      <c r="ER92" s="3145" t="s">
        <v>464</v>
      </c>
      <c r="ES92" s="3146"/>
      <c r="ET92" s="3146"/>
      <c r="EU92" s="3146"/>
      <c r="EV92" s="3147"/>
      <c r="EW92" s="214" t="s">
        <v>1778</v>
      </c>
      <c r="EX92" s="462">
        <f>EL92</f>
        <v>0</v>
      </c>
      <c r="EY92" s="3148" t="s">
        <v>275</v>
      </c>
      <c r="EZ92" s="3149"/>
      <c r="FC92" s="213">
        <v>2</v>
      </c>
      <c r="FD92" s="3145" t="s">
        <v>464</v>
      </c>
      <c r="FE92" s="3146"/>
      <c r="FF92" s="3146"/>
      <c r="FG92" s="3146"/>
      <c r="FH92" s="3147"/>
      <c r="FI92" s="214" t="s">
        <v>1778</v>
      </c>
      <c r="FJ92" s="462">
        <f>EX92</f>
        <v>0</v>
      </c>
      <c r="FK92" s="3148" t="s">
        <v>275</v>
      </c>
      <c r="FL92" s="3149"/>
      <c r="FN92"/>
      <c r="FO92" s="213">
        <v>2</v>
      </c>
      <c r="FP92" s="3145" t="s">
        <v>464</v>
      </c>
      <c r="FQ92" s="3146"/>
      <c r="FR92" s="3146"/>
      <c r="FS92" s="3146"/>
      <c r="FT92" s="3147"/>
      <c r="FU92" s="214" t="s">
        <v>1778</v>
      </c>
      <c r="FV92" s="462">
        <f>FJ92</f>
        <v>0</v>
      </c>
      <c r="FW92" s="3148" t="s">
        <v>275</v>
      </c>
      <c r="FX92" s="3149"/>
      <c r="GA92" s="213">
        <v>2</v>
      </c>
      <c r="GB92" s="3145" t="s">
        <v>464</v>
      </c>
      <c r="GC92" s="3146"/>
      <c r="GD92" s="3146"/>
      <c r="GE92" s="3146"/>
      <c r="GF92" s="3147"/>
      <c r="GG92" s="214" t="s">
        <v>1778</v>
      </c>
      <c r="GH92" s="462">
        <f>FV92</f>
        <v>0</v>
      </c>
      <c r="GI92" s="3148" t="s">
        <v>275</v>
      </c>
      <c r="GJ92" s="3149"/>
      <c r="GM92" s="213">
        <v>2</v>
      </c>
      <c r="GN92" s="3145" t="s">
        <v>464</v>
      </c>
      <c r="GO92" s="3146"/>
      <c r="GP92" s="3146"/>
      <c r="GQ92" s="3146"/>
      <c r="GR92" s="3147"/>
      <c r="GS92" s="214" t="s">
        <v>1778</v>
      </c>
      <c r="GT92" s="462">
        <f>GH92</f>
        <v>0</v>
      </c>
      <c r="GU92" s="3148" t="s">
        <v>275</v>
      </c>
      <c r="GV92" s="3149"/>
    </row>
    <row r="93" spans="3:205" s="204" customFormat="1" ht="15" customHeight="1">
      <c r="C93" s="213">
        <v>3</v>
      </c>
      <c r="D93" s="3228" t="s">
        <v>293</v>
      </c>
      <c r="E93" s="3228"/>
      <c r="F93" s="3228"/>
      <c r="G93" s="3228"/>
      <c r="H93" s="3228"/>
      <c r="I93" s="229" t="s">
        <v>1740</v>
      </c>
      <c r="J93" s="464">
        <v>0</v>
      </c>
      <c r="K93" s="3236" t="s">
        <v>262</v>
      </c>
      <c r="L93" s="3237"/>
      <c r="M93" s="226"/>
      <c r="N93" s="208"/>
      <c r="O93" s="213">
        <v>3</v>
      </c>
      <c r="P93" s="3228" t="s">
        <v>293</v>
      </c>
      <c r="Q93" s="3228"/>
      <c r="R93" s="3228"/>
      <c r="S93" s="3228"/>
      <c r="T93" s="3228"/>
      <c r="U93" s="229" t="s">
        <v>1740</v>
      </c>
      <c r="V93" s="215">
        <f>J93</f>
        <v>0</v>
      </c>
      <c r="W93" s="3236" t="s">
        <v>262</v>
      </c>
      <c r="X93" s="3237"/>
      <c r="Y93" s="226"/>
      <c r="AA93" s="213">
        <v>3</v>
      </c>
      <c r="AB93" s="3145" t="s">
        <v>293</v>
      </c>
      <c r="AC93" s="3146"/>
      <c r="AD93" s="3146"/>
      <c r="AE93" s="3146"/>
      <c r="AF93" s="3147"/>
      <c r="AG93" s="229" t="s">
        <v>1740</v>
      </c>
      <c r="AH93" s="215">
        <f>V93</f>
        <v>0</v>
      </c>
      <c r="AI93" s="3212" t="s">
        <v>262</v>
      </c>
      <c r="AJ93" s="3213"/>
      <c r="AK93" s="226"/>
      <c r="AM93" s="213">
        <v>3</v>
      </c>
      <c r="AN93" s="3145" t="s">
        <v>293</v>
      </c>
      <c r="AO93" s="3146"/>
      <c r="AP93" s="3146"/>
      <c r="AQ93" s="3146"/>
      <c r="AR93" s="3147"/>
      <c r="AS93" s="229" t="s">
        <v>1740</v>
      </c>
      <c r="AT93" s="215">
        <f>AH93</f>
        <v>0</v>
      </c>
      <c r="AU93" s="3212" t="s">
        <v>262</v>
      </c>
      <c r="AV93" s="3213"/>
      <c r="AW93" s="226"/>
      <c r="AY93" s="213">
        <v>3</v>
      </c>
      <c r="AZ93" s="3145" t="s">
        <v>293</v>
      </c>
      <c r="BA93" s="3146"/>
      <c r="BB93" s="3146"/>
      <c r="BC93" s="3146"/>
      <c r="BD93" s="3147"/>
      <c r="BE93" s="229" t="s">
        <v>1740</v>
      </c>
      <c r="BF93" s="215">
        <f>AT93</f>
        <v>0</v>
      </c>
      <c r="BG93" s="3212" t="s">
        <v>262</v>
      </c>
      <c r="BH93" s="3213"/>
      <c r="BI93" s="226"/>
      <c r="BK93" s="213">
        <v>3</v>
      </c>
      <c r="BL93" s="3145" t="s">
        <v>293</v>
      </c>
      <c r="BM93" s="3146"/>
      <c r="BN93" s="3146"/>
      <c r="BO93" s="3146"/>
      <c r="BP93" s="3147"/>
      <c r="BQ93" s="229" t="s">
        <v>1740</v>
      </c>
      <c r="BR93" s="215">
        <f>BF93</f>
        <v>0</v>
      </c>
      <c r="BS93" s="3212" t="s">
        <v>262</v>
      </c>
      <c r="BT93" s="3213"/>
      <c r="BU93" s="226"/>
      <c r="BW93" s="213">
        <v>3</v>
      </c>
      <c r="BX93" s="3145" t="s">
        <v>293</v>
      </c>
      <c r="BY93" s="3146"/>
      <c r="BZ93" s="3146"/>
      <c r="CA93" s="3146"/>
      <c r="CB93" s="3147"/>
      <c r="CC93" s="229" t="s">
        <v>1740</v>
      </c>
      <c r="CD93" s="464">
        <f>CD66</f>
        <v>1</v>
      </c>
      <c r="CE93" s="3212" t="s">
        <v>262</v>
      </c>
      <c r="CF93" s="3213"/>
      <c r="CG93" s="226"/>
      <c r="CI93" s="213">
        <v>3</v>
      </c>
      <c r="CJ93" s="3145" t="s">
        <v>293</v>
      </c>
      <c r="CK93" s="3146"/>
      <c r="CL93" s="3146"/>
      <c r="CM93" s="3146"/>
      <c r="CN93" s="3147"/>
      <c r="CO93" s="229" t="s">
        <v>1740</v>
      </c>
      <c r="CP93" s="464">
        <f>CD93</f>
        <v>1</v>
      </c>
      <c r="CQ93" s="3212" t="s">
        <v>262</v>
      </c>
      <c r="CR93" s="3213"/>
      <c r="CS93" s="226"/>
      <c r="CU93" s="213">
        <v>3</v>
      </c>
      <c r="CV93" s="3145" t="s">
        <v>293</v>
      </c>
      <c r="CW93" s="3146"/>
      <c r="CX93" s="3146"/>
      <c r="CY93" s="3146"/>
      <c r="CZ93" s="3147"/>
      <c r="DA93" s="229" t="s">
        <v>1740</v>
      </c>
      <c r="DB93" s="215">
        <f>CP93</f>
        <v>1</v>
      </c>
      <c r="DC93" s="3212" t="s">
        <v>262</v>
      </c>
      <c r="DD93" s="3213"/>
      <c r="DE93" s="226"/>
      <c r="DG93" s="213">
        <v>3</v>
      </c>
      <c r="DH93" s="3145" t="s">
        <v>293</v>
      </c>
      <c r="DI93" s="3146"/>
      <c r="DJ93" s="3146"/>
      <c r="DK93" s="3146"/>
      <c r="DL93" s="3147"/>
      <c r="DM93" s="229" t="s">
        <v>1740</v>
      </c>
      <c r="DN93" s="215">
        <f>DB93</f>
        <v>1</v>
      </c>
      <c r="DO93" s="3212" t="s">
        <v>262</v>
      </c>
      <c r="DP93" s="3213"/>
      <c r="DQ93" s="226"/>
      <c r="DS93" s="213">
        <v>3</v>
      </c>
      <c r="DT93" s="3145" t="s">
        <v>293</v>
      </c>
      <c r="DU93" s="3146"/>
      <c r="DV93" s="3146"/>
      <c r="DW93" s="3146"/>
      <c r="DX93" s="3147"/>
      <c r="DY93" s="229" t="s">
        <v>1740</v>
      </c>
      <c r="DZ93" s="215">
        <f>'1.10. OZE'!U22</f>
        <v>1</v>
      </c>
      <c r="EA93" s="3212" t="s">
        <v>262</v>
      </c>
      <c r="EB93" s="3213"/>
      <c r="EC93" s="226"/>
      <c r="EE93" s="213">
        <v>3</v>
      </c>
      <c r="EF93" s="3145" t="s">
        <v>293</v>
      </c>
      <c r="EG93" s="3146"/>
      <c r="EH93" s="3146"/>
      <c r="EI93" s="3146"/>
      <c r="EJ93" s="3147"/>
      <c r="EK93" s="229" t="s">
        <v>1740</v>
      </c>
      <c r="EL93" s="215">
        <f>DZ93</f>
        <v>1</v>
      </c>
      <c r="EM93" s="3212" t="s">
        <v>262</v>
      </c>
      <c r="EN93" s="3213"/>
      <c r="EO93" s="226"/>
      <c r="EQ93" s="213">
        <v>3</v>
      </c>
      <c r="ER93" s="3145" t="s">
        <v>293</v>
      </c>
      <c r="ES93" s="3146"/>
      <c r="ET93" s="3146"/>
      <c r="EU93" s="3146"/>
      <c r="EV93" s="3147"/>
      <c r="EW93" s="229" t="s">
        <v>1740</v>
      </c>
      <c r="EX93" s="215">
        <f>EL93</f>
        <v>1</v>
      </c>
      <c r="EY93" s="3212" t="s">
        <v>262</v>
      </c>
      <c r="EZ93" s="3213"/>
      <c r="FA93" s="226"/>
      <c r="FC93" s="213">
        <v>3</v>
      </c>
      <c r="FD93" s="3145" t="s">
        <v>293</v>
      </c>
      <c r="FE93" s="3146"/>
      <c r="FF93" s="3146"/>
      <c r="FG93" s="3146"/>
      <c r="FH93" s="3147"/>
      <c r="FI93" s="229" t="s">
        <v>1740</v>
      </c>
      <c r="FJ93" s="215">
        <f>EX93</f>
        <v>1</v>
      </c>
      <c r="FK93" s="3212" t="s">
        <v>262</v>
      </c>
      <c r="FL93" s="3213"/>
      <c r="FM93" s="226"/>
      <c r="FN93"/>
      <c r="FO93" s="213">
        <v>3</v>
      </c>
      <c r="FP93" s="3145" t="s">
        <v>293</v>
      </c>
      <c r="FQ93" s="3146"/>
      <c r="FR93" s="3146"/>
      <c r="FS93" s="3146"/>
      <c r="FT93" s="3147"/>
      <c r="FU93" s="229" t="s">
        <v>1740</v>
      </c>
      <c r="FV93" s="215">
        <f>FJ93</f>
        <v>1</v>
      </c>
      <c r="FW93" s="3212" t="s">
        <v>262</v>
      </c>
      <c r="FX93" s="3213"/>
      <c r="FY93" s="226"/>
      <c r="GA93" s="213">
        <v>3</v>
      </c>
      <c r="GB93" s="3145" t="s">
        <v>293</v>
      </c>
      <c r="GC93" s="3146"/>
      <c r="GD93" s="3146"/>
      <c r="GE93" s="3146"/>
      <c r="GF93" s="3147"/>
      <c r="GG93" s="229" t="s">
        <v>1740</v>
      </c>
      <c r="GH93" s="215">
        <f>FV93</f>
        <v>1</v>
      </c>
      <c r="GI93" s="3212" t="s">
        <v>262</v>
      </c>
      <c r="GJ93" s="3213"/>
      <c r="GK93" s="226"/>
      <c r="GM93" s="213">
        <v>3</v>
      </c>
      <c r="GN93" s="3145" t="s">
        <v>293</v>
      </c>
      <c r="GO93" s="3146"/>
      <c r="GP93" s="3146"/>
      <c r="GQ93" s="3146"/>
      <c r="GR93" s="3147"/>
      <c r="GS93" s="229" t="s">
        <v>1740</v>
      </c>
      <c r="GT93" s="215">
        <f>GH93</f>
        <v>1</v>
      </c>
      <c r="GU93" s="3212" t="s">
        <v>262</v>
      </c>
      <c r="GV93" s="3213"/>
      <c r="GW93" s="226"/>
    </row>
    <row r="94" spans="3:205" s="204" customFormat="1" ht="15" customHeight="1">
      <c r="C94" s="213">
        <v>4</v>
      </c>
      <c r="D94" s="3228" t="s">
        <v>465</v>
      </c>
      <c r="E94" s="3228"/>
      <c r="F94" s="3228"/>
      <c r="G94" s="3228"/>
      <c r="H94" s="3228"/>
      <c r="I94" s="214" t="s">
        <v>1779</v>
      </c>
      <c r="J94" s="462">
        <f>'15_CWU'!S22</f>
        <v>0</v>
      </c>
      <c r="K94" s="3226" t="s">
        <v>275</v>
      </c>
      <c r="L94" s="3227"/>
      <c r="N94" s="208"/>
      <c r="O94" s="213">
        <v>4</v>
      </c>
      <c r="P94" s="3228" t="s">
        <v>465</v>
      </c>
      <c r="Q94" s="3228"/>
      <c r="R94" s="3228"/>
      <c r="S94" s="3228"/>
      <c r="T94" s="3228"/>
      <c r="U94" s="214" t="s">
        <v>1779</v>
      </c>
      <c r="V94" s="462">
        <f>J94</f>
        <v>0</v>
      </c>
      <c r="W94" s="3226" t="s">
        <v>275</v>
      </c>
      <c r="X94" s="3227"/>
      <c r="AA94" s="213">
        <v>4</v>
      </c>
      <c r="AB94" s="3145" t="s">
        <v>465</v>
      </c>
      <c r="AC94" s="3146"/>
      <c r="AD94" s="3146"/>
      <c r="AE94" s="3146"/>
      <c r="AF94" s="3147"/>
      <c r="AG94" s="214" t="s">
        <v>1779</v>
      </c>
      <c r="AH94" s="462">
        <f>V94</f>
        <v>0</v>
      </c>
      <c r="AI94" s="3148" t="s">
        <v>275</v>
      </c>
      <c r="AJ94" s="3149"/>
      <c r="AM94" s="213">
        <v>4</v>
      </c>
      <c r="AN94" s="3145" t="s">
        <v>465</v>
      </c>
      <c r="AO94" s="3146"/>
      <c r="AP94" s="3146"/>
      <c r="AQ94" s="3146"/>
      <c r="AR94" s="3147"/>
      <c r="AS94" s="214" t="s">
        <v>1779</v>
      </c>
      <c r="AT94" s="462">
        <f>AH94</f>
        <v>0</v>
      </c>
      <c r="AU94" s="3148" t="s">
        <v>275</v>
      </c>
      <c r="AV94" s="3149"/>
      <c r="AY94" s="213">
        <v>4</v>
      </c>
      <c r="AZ94" s="3145" t="s">
        <v>465</v>
      </c>
      <c r="BA94" s="3146"/>
      <c r="BB94" s="3146"/>
      <c r="BC94" s="3146"/>
      <c r="BD94" s="3147"/>
      <c r="BE94" s="214" t="s">
        <v>1779</v>
      </c>
      <c r="BF94" s="462">
        <f>AT94</f>
        <v>0</v>
      </c>
      <c r="BG94" s="3148" t="s">
        <v>275</v>
      </c>
      <c r="BH94" s="3149"/>
      <c r="BK94" s="213">
        <v>4</v>
      </c>
      <c r="BL94" s="3145" t="s">
        <v>465</v>
      </c>
      <c r="BM94" s="3146"/>
      <c r="BN94" s="3146"/>
      <c r="BO94" s="3146"/>
      <c r="BP94" s="3147"/>
      <c r="BQ94" s="214" t="s">
        <v>1779</v>
      </c>
      <c r="BR94" s="462">
        <f>BF94</f>
        <v>0</v>
      </c>
      <c r="BS94" s="3148" t="s">
        <v>275</v>
      </c>
      <c r="BT94" s="3149"/>
      <c r="BU94" s="204" t="e">
        <f>BR92/BR93</f>
        <v>#DIV/0!</v>
      </c>
      <c r="BW94" s="213">
        <v>4</v>
      </c>
      <c r="BX94" s="3145" t="s">
        <v>465</v>
      </c>
      <c r="BY94" s="3146"/>
      <c r="BZ94" s="3146"/>
      <c r="CA94" s="3146"/>
      <c r="CB94" s="3147"/>
      <c r="CC94" s="214" t="s">
        <v>1779</v>
      </c>
      <c r="CD94" s="462">
        <f>CD92/CD93</f>
        <v>0</v>
      </c>
      <c r="CE94" s="3148" t="s">
        <v>275</v>
      </c>
      <c r="CF94" s="3149"/>
      <c r="CI94" s="213">
        <v>4</v>
      </c>
      <c r="CJ94" s="3145" t="s">
        <v>465</v>
      </c>
      <c r="CK94" s="3146"/>
      <c r="CL94" s="3146"/>
      <c r="CM94" s="3146"/>
      <c r="CN94" s="3147"/>
      <c r="CO94" s="214" t="s">
        <v>1779</v>
      </c>
      <c r="CP94" s="462">
        <f>CD94</f>
        <v>0</v>
      </c>
      <c r="CQ94" s="3148" t="s">
        <v>275</v>
      </c>
      <c r="CR94" s="3149"/>
      <c r="CU94" s="213">
        <v>4</v>
      </c>
      <c r="CV94" s="3145" t="s">
        <v>465</v>
      </c>
      <c r="CW94" s="3146"/>
      <c r="CX94" s="3146"/>
      <c r="CY94" s="3146"/>
      <c r="CZ94" s="3147"/>
      <c r="DA94" s="214" t="s">
        <v>1779</v>
      </c>
      <c r="DB94" s="462">
        <f>CP94</f>
        <v>0</v>
      </c>
      <c r="DC94" s="3148" t="s">
        <v>275</v>
      </c>
      <c r="DD94" s="3149"/>
      <c r="DG94" s="213">
        <v>4</v>
      </c>
      <c r="DH94" s="3145" t="s">
        <v>465</v>
      </c>
      <c r="DI94" s="3146"/>
      <c r="DJ94" s="3146"/>
      <c r="DK94" s="3146"/>
      <c r="DL94" s="3147"/>
      <c r="DM94" s="214" t="s">
        <v>1779</v>
      </c>
      <c r="DN94" s="462">
        <f>DB94</f>
        <v>0</v>
      </c>
      <c r="DO94" s="3148" t="s">
        <v>275</v>
      </c>
      <c r="DP94" s="3149"/>
      <c r="DS94" s="213">
        <v>4</v>
      </c>
      <c r="DT94" s="3145" t="s">
        <v>465</v>
      </c>
      <c r="DU94" s="3146"/>
      <c r="DV94" s="3146"/>
      <c r="DW94" s="3146"/>
      <c r="DX94" s="3147"/>
      <c r="DY94" s="214" t="s">
        <v>1779</v>
      </c>
      <c r="DZ94" s="462">
        <f>DZ92/DZ93</f>
        <v>0</v>
      </c>
      <c r="EA94" s="3148" t="s">
        <v>275</v>
      </c>
      <c r="EB94" s="3149"/>
      <c r="EE94" s="213">
        <v>4</v>
      </c>
      <c r="EF94" s="3145" t="s">
        <v>465</v>
      </c>
      <c r="EG94" s="3146"/>
      <c r="EH94" s="3146"/>
      <c r="EI94" s="3146"/>
      <c r="EJ94" s="3147"/>
      <c r="EK94" s="214" t="s">
        <v>1779</v>
      </c>
      <c r="EL94" s="462">
        <f>DZ94</f>
        <v>0</v>
      </c>
      <c r="EM94" s="3148" t="s">
        <v>275</v>
      </c>
      <c r="EN94" s="3149"/>
      <c r="EQ94" s="213">
        <v>4</v>
      </c>
      <c r="ER94" s="3145" t="s">
        <v>465</v>
      </c>
      <c r="ES94" s="3146"/>
      <c r="ET94" s="3146"/>
      <c r="EU94" s="3146"/>
      <c r="EV94" s="3147"/>
      <c r="EW94" s="214" t="s">
        <v>1779</v>
      </c>
      <c r="EX94" s="462">
        <f>EL94</f>
        <v>0</v>
      </c>
      <c r="EY94" s="3148" t="s">
        <v>275</v>
      </c>
      <c r="EZ94" s="3149"/>
      <c r="FC94" s="213">
        <v>4</v>
      </c>
      <c r="FD94" s="3145" t="s">
        <v>465</v>
      </c>
      <c r="FE94" s="3146"/>
      <c r="FF94" s="3146"/>
      <c r="FG94" s="3146"/>
      <c r="FH94" s="3147"/>
      <c r="FI94" s="214" t="s">
        <v>1779</v>
      </c>
      <c r="FJ94" s="462">
        <f>EX94</f>
        <v>0</v>
      </c>
      <c r="FK94" s="3148" t="s">
        <v>275</v>
      </c>
      <c r="FL94" s="3149"/>
      <c r="FN94"/>
      <c r="FO94" s="213">
        <v>4</v>
      </c>
      <c r="FP94" s="3145" t="s">
        <v>465</v>
      </c>
      <c r="FQ94" s="3146"/>
      <c r="FR94" s="3146"/>
      <c r="FS94" s="3146"/>
      <c r="FT94" s="3147"/>
      <c r="FU94" s="214" t="s">
        <v>1779</v>
      </c>
      <c r="FV94" s="462">
        <f>FJ94</f>
        <v>0</v>
      </c>
      <c r="FW94" s="3148" t="s">
        <v>275</v>
      </c>
      <c r="FX94" s="3149"/>
      <c r="GA94" s="213">
        <v>4</v>
      </c>
      <c r="GB94" s="3145" t="s">
        <v>465</v>
      </c>
      <c r="GC94" s="3146"/>
      <c r="GD94" s="3146"/>
      <c r="GE94" s="3146"/>
      <c r="GF94" s="3147"/>
      <c r="GG94" s="214" t="s">
        <v>1779</v>
      </c>
      <c r="GH94" s="462">
        <f>FV94</f>
        <v>0</v>
      </c>
      <c r="GI94" s="3148" t="s">
        <v>275</v>
      </c>
      <c r="GJ94" s="3149"/>
      <c r="GM94" s="213">
        <v>4</v>
      </c>
      <c r="GN94" s="3145" t="s">
        <v>465</v>
      </c>
      <c r="GO94" s="3146"/>
      <c r="GP94" s="3146"/>
      <c r="GQ94" s="3146"/>
      <c r="GR94" s="3147"/>
      <c r="GS94" s="214" t="s">
        <v>1779</v>
      </c>
      <c r="GT94" s="462">
        <f>GH94</f>
        <v>0</v>
      </c>
      <c r="GU94" s="3148" t="s">
        <v>275</v>
      </c>
      <c r="GV94" s="3149"/>
    </row>
    <row r="95" spans="3:205" s="204" customFormat="1" ht="15" customHeight="1" thickBot="1">
      <c r="C95" s="220">
        <v>5</v>
      </c>
      <c r="D95" s="3230" t="s">
        <v>451</v>
      </c>
      <c r="E95" s="3230"/>
      <c r="F95" s="3230"/>
      <c r="G95" s="3230"/>
      <c r="H95" s="3230"/>
      <c r="I95" s="248" t="s">
        <v>1780</v>
      </c>
      <c r="J95" s="1768">
        <f>'1.10. OZE'!K24</f>
        <v>0</v>
      </c>
      <c r="K95" s="3231" t="s">
        <v>275</v>
      </c>
      <c r="L95" s="3232"/>
      <c r="N95" s="208"/>
      <c r="O95" s="220">
        <v>5</v>
      </c>
      <c r="P95" s="3230" t="s">
        <v>451</v>
      </c>
      <c r="Q95" s="3230"/>
      <c r="R95" s="3230"/>
      <c r="S95" s="3230"/>
      <c r="T95" s="3230"/>
      <c r="U95" s="248" t="s">
        <v>1780</v>
      </c>
      <c r="V95" s="1768">
        <f>J95</f>
        <v>0</v>
      </c>
      <c r="W95" s="3231" t="s">
        <v>275</v>
      </c>
      <c r="X95" s="3232"/>
      <c r="AA95" s="220">
        <v>5</v>
      </c>
      <c r="AB95" s="3150" t="s">
        <v>451</v>
      </c>
      <c r="AC95" s="3151"/>
      <c r="AD95" s="3151"/>
      <c r="AE95" s="3151"/>
      <c r="AF95" s="3152"/>
      <c r="AG95" s="248" t="s">
        <v>1780</v>
      </c>
      <c r="AH95" s="1768">
        <f>V95</f>
        <v>0</v>
      </c>
      <c r="AI95" s="3153" t="s">
        <v>275</v>
      </c>
      <c r="AJ95" s="3154"/>
      <c r="AM95" s="220">
        <v>5</v>
      </c>
      <c r="AN95" s="3150" t="s">
        <v>451</v>
      </c>
      <c r="AO95" s="3151"/>
      <c r="AP95" s="3151"/>
      <c r="AQ95" s="3151"/>
      <c r="AR95" s="3152"/>
      <c r="AS95" s="248" t="s">
        <v>1780</v>
      </c>
      <c r="AT95" s="1768">
        <f>AH95</f>
        <v>0</v>
      </c>
      <c r="AU95" s="3153" t="s">
        <v>275</v>
      </c>
      <c r="AV95" s="3154"/>
      <c r="AY95" s="220">
        <v>5</v>
      </c>
      <c r="AZ95" s="3150" t="s">
        <v>451</v>
      </c>
      <c r="BA95" s="3151"/>
      <c r="BB95" s="3151"/>
      <c r="BC95" s="3151"/>
      <c r="BD95" s="3152"/>
      <c r="BE95" s="248" t="s">
        <v>1780</v>
      </c>
      <c r="BF95" s="1768">
        <f>AT95</f>
        <v>0</v>
      </c>
      <c r="BG95" s="3153" t="s">
        <v>275</v>
      </c>
      <c r="BH95" s="3154"/>
      <c r="BK95" s="220">
        <v>5</v>
      </c>
      <c r="BL95" s="3150" t="s">
        <v>451</v>
      </c>
      <c r="BM95" s="3151"/>
      <c r="BN95" s="3151"/>
      <c r="BO95" s="3151"/>
      <c r="BP95" s="3152"/>
      <c r="BQ95" s="248" t="s">
        <v>1780</v>
      </c>
      <c r="BR95" s="1768">
        <f>BF95</f>
        <v>0</v>
      </c>
      <c r="BS95" s="3153" t="s">
        <v>275</v>
      </c>
      <c r="BT95" s="3154"/>
      <c r="BW95" s="220">
        <v>5</v>
      </c>
      <c r="BX95" s="3150" t="s">
        <v>451</v>
      </c>
      <c r="BY95" s="3151"/>
      <c r="BZ95" s="3151"/>
      <c r="CA95" s="3151"/>
      <c r="CB95" s="3152"/>
      <c r="CC95" s="248" t="s">
        <v>1780</v>
      </c>
      <c r="CD95" s="1768">
        <f>'1.10. OZE'!U24</f>
        <v>0</v>
      </c>
      <c r="CE95" s="3153" t="s">
        <v>275</v>
      </c>
      <c r="CF95" s="3154"/>
      <c r="CI95" s="220">
        <v>5</v>
      </c>
      <c r="CJ95" s="3150" t="s">
        <v>451</v>
      </c>
      <c r="CK95" s="3151"/>
      <c r="CL95" s="3151"/>
      <c r="CM95" s="3151"/>
      <c r="CN95" s="3152"/>
      <c r="CO95" s="248" t="s">
        <v>1780</v>
      </c>
      <c r="CP95" s="1768">
        <f>CD95</f>
        <v>0</v>
      </c>
      <c r="CQ95" s="3153" t="s">
        <v>275</v>
      </c>
      <c r="CR95" s="3154"/>
      <c r="CU95" s="220">
        <v>5</v>
      </c>
      <c r="CV95" s="3150" t="s">
        <v>451</v>
      </c>
      <c r="CW95" s="3151"/>
      <c r="CX95" s="3151"/>
      <c r="CY95" s="3151"/>
      <c r="CZ95" s="3152"/>
      <c r="DA95" s="248" t="s">
        <v>1780</v>
      </c>
      <c r="DB95" s="1768">
        <f>CP95</f>
        <v>0</v>
      </c>
      <c r="DC95" s="3153" t="s">
        <v>275</v>
      </c>
      <c r="DD95" s="3154"/>
      <c r="DG95" s="220">
        <v>5</v>
      </c>
      <c r="DH95" s="3150" t="s">
        <v>451</v>
      </c>
      <c r="DI95" s="3151"/>
      <c r="DJ95" s="3151"/>
      <c r="DK95" s="3151"/>
      <c r="DL95" s="3152"/>
      <c r="DM95" s="248" t="s">
        <v>1780</v>
      </c>
      <c r="DN95" s="1768">
        <f>DB95</f>
        <v>0</v>
      </c>
      <c r="DO95" s="3153" t="s">
        <v>275</v>
      </c>
      <c r="DP95" s="3154"/>
      <c r="DS95" s="220">
        <v>5</v>
      </c>
      <c r="DT95" s="3150" t="s">
        <v>451</v>
      </c>
      <c r="DU95" s="3151"/>
      <c r="DV95" s="3151"/>
      <c r="DW95" s="3151"/>
      <c r="DX95" s="3152"/>
      <c r="DY95" s="248" t="s">
        <v>1780</v>
      </c>
      <c r="DZ95" s="1768">
        <f>'1.10. OZE'!U24</f>
        <v>0</v>
      </c>
      <c r="EA95" s="3153" t="s">
        <v>275</v>
      </c>
      <c r="EB95" s="3154"/>
      <c r="EE95" s="220">
        <v>5</v>
      </c>
      <c r="EF95" s="3150" t="s">
        <v>451</v>
      </c>
      <c r="EG95" s="3151"/>
      <c r="EH95" s="3151"/>
      <c r="EI95" s="3151"/>
      <c r="EJ95" s="3152"/>
      <c r="EK95" s="248" t="s">
        <v>1780</v>
      </c>
      <c r="EL95" s="1768">
        <f>DZ95</f>
        <v>0</v>
      </c>
      <c r="EM95" s="3153" t="s">
        <v>275</v>
      </c>
      <c r="EN95" s="3154"/>
      <c r="EQ95" s="220">
        <v>5</v>
      </c>
      <c r="ER95" s="3150" t="s">
        <v>451</v>
      </c>
      <c r="ES95" s="3151"/>
      <c r="ET95" s="3151"/>
      <c r="EU95" s="3151"/>
      <c r="EV95" s="3152"/>
      <c r="EW95" s="248" t="s">
        <v>1780</v>
      </c>
      <c r="EX95" s="1768">
        <f>EL95</f>
        <v>0</v>
      </c>
      <c r="EY95" s="3153" t="s">
        <v>275</v>
      </c>
      <c r="EZ95" s="3154"/>
      <c r="FC95" s="220">
        <v>5</v>
      </c>
      <c r="FD95" s="3150" t="s">
        <v>451</v>
      </c>
      <c r="FE95" s="3151"/>
      <c r="FF95" s="3151"/>
      <c r="FG95" s="3151"/>
      <c r="FH95" s="3152"/>
      <c r="FI95" s="248" t="s">
        <v>1780</v>
      </c>
      <c r="FJ95" s="1768">
        <f>EX95</f>
        <v>0</v>
      </c>
      <c r="FK95" s="3153" t="s">
        <v>275</v>
      </c>
      <c r="FL95" s="3154"/>
      <c r="FN95"/>
      <c r="FO95" s="220">
        <v>5</v>
      </c>
      <c r="FP95" s="3150" t="s">
        <v>451</v>
      </c>
      <c r="FQ95" s="3151"/>
      <c r="FR95" s="3151"/>
      <c r="FS95" s="3151"/>
      <c r="FT95" s="3152"/>
      <c r="FU95" s="248" t="s">
        <v>1780</v>
      </c>
      <c r="FV95" s="1768">
        <f>FJ95</f>
        <v>0</v>
      </c>
      <c r="FW95" s="3153" t="s">
        <v>275</v>
      </c>
      <c r="FX95" s="3154"/>
      <c r="GA95" s="220">
        <v>5</v>
      </c>
      <c r="GB95" s="3150" t="s">
        <v>451</v>
      </c>
      <c r="GC95" s="3151"/>
      <c r="GD95" s="3151"/>
      <c r="GE95" s="3151"/>
      <c r="GF95" s="3152"/>
      <c r="GG95" s="248" t="s">
        <v>1780</v>
      </c>
      <c r="GH95" s="1768">
        <f>FV95</f>
        <v>0</v>
      </c>
      <c r="GI95" s="3153" t="s">
        <v>275</v>
      </c>
      <c r="GJ95" s="3154"/>
      <c r="GM95" s="220">
        <v>5</v>
      </c>
      <c r="GN95" s="3150" t="s">
        <v>451</v>
      </c>
      <c r="GO95" s="3151"/>
      <c r="GP95" s="3151"/>
      <c r="GQ95" s="3151"/>
      <c r="GR95" s="3152"/>
      <c r="GS95" s="248" t="s">
        <v>1780</v>
      </c>
      <c r="GT95" s="1768">
        <f>GH95</f>
        <v>0</v>
      </c>
      <c r="GU95" s="3153" t="s">
        <v>275</v>
      </c>
      <c r="GV95" s="3154"/>
    </row>
    <row r="96" spans="3:205" s="204" customFormat="1" ht="15" customHeight="1" thickBot="1">
      <c r="C96" s="109"/>
      <c r="D96" s="249"/>
      <c r="E96" s="249"/>
      <c r="F96" s="249"/>
      <c r="G96" s="249"/>
      <c r="H96" s="249"/>
      <c r="I96" s="227"/>
      <c r="J96" s="227"/>
      <c r="N96" s="208"/>
      <c r="O96" s="109"/>
      <c r="P96" s="249"/>
      <c r="Q96" s="249"/>
      <c r="R96" s="249"/>
      <c r="S96" s="249"/>
      <c r="T96" s="249"/>
      <c r="U96" s="227"/>
      <c r="V96" s="227"/>
      <c r="AA96" s="109"/>
      <c r="AB96" s="249"/>
      <c r="AC96" s="249"/>
      <c r="AD96" s="249"/>
      <c r="AE96" s="249"/>
      <c r="AF96" s="249"/>
      <c r="AG96" s="227"/>
      <c r="AH96" s="227"/>
      <c r="AM96" s="109"/>
      <c r="AN96" s="249"/>
      <c r="AO96" s="249"/>
      <c r="AP96" s="249"/>
      <c r="AQ96" s="249"/>
      <c r="AR96" s="249"/>
      <c r="AS96" s="227"/>
      <c r="AT96" s="227"/>
      <c r="AY96" s="109"/>
      <c r="AZ96" s="249"/>
      <c r="BA96" s="249"/>
      <c r="BB96" s="249"/>
      <c r="BC96" s="249"/>
      <c r="BD96" s="249"/>
      <c r="BE96" s="227"/>
      <c r="BF96" s="227"/>
      <c r="BK96" s="109"/>
      <c r="BL96" s="249"/>
      <c r="BM96" s="249"/>
      <c r="BN96" s="249"/>
      <c r="BO96" s="249"/>
      <c r="BP96" s="249"/>
      <c r="BQ96" s="227"/>
      <c r="BR96" s="227"/>
      <c r="BW96" s="109"/>
      <c r="BX96" s="249"/>
      <c r="BY96" s="249"/>
      <c r="BZ96" s="249"/>
      <c r="CA96" s="249"/>
      <c r="CB96" s="249"/>
      <c r="CC96" s="227"/>
      <c r="CD96" s="227"/>
      <c r="CI96" s="109"/>
      <c r="CJ96" s="249"/>
      <c r="CK96" s="249"/>
      <c r="CL96" s="249"/>
      <c r="CM96" s="249"/>
      <c r="CN96" s="249"/>
      <c r="CO96" s="227"/>
      <c r="CP96" s="227"/>
      <c r="CU96" s="109"/>
      <c r="CV96" s="249"/>
      <c r="CW96" s="249"/>
      <c r="CX96" s="249"/>
      <c r="CY96" s="249"/>
      <c r="CZ96" s="249"/>
      <c r="DA96" s="227"/>
      <c r="DB96" s="227"/>
      <c r="DG96" s="109"/>
      <c r="DH96" s="249"/>
      <c r="DI96" s="249"/>
      <c r="DJ96" s="249"/>
      <c r="DK96" s="249"/>
      <c r="DL96" s="249"/>
      <c r="DM96" s="227"/>
      <c r="DN96" s="227"/>
      <c r="DS96" s="109"/>
      <c r="DT96" s="249"/>
      <c r="DU96" s="249"/>
      <c r="DV96" s="249"/>
      <c r="DW96" s="249"/>
      <c r="DX96" s="249"/>
      <c r="DY96" s="227"/>
      <c r="DZ96" s="227"/>
      <c r="EE96" s="109"/>
      <c r="EF96" s="249"/>
      <c r="EG96" s="249"/>
      <c r="EH96" s="249"/>
      <c r="EI96" s="249"/>
      <c r="EJ96" s="249"/>
      <c r="EK96" s="227"/>
      <c r="EL96" s="227"/>
      <c r="EQ96" s="109"/>
      <c r="ER96" s="249"/>
      <c r="ES96" s="249"/>
      <c r="ET96" s="249"/>
      <c r="EU96" s="249"/>
      <c r="EV96" s="249"/>
      <c r="EW96" s="227"/>
      <c r="EX96" s="227"/>
      <c r="FC96" s="109"/>
      <c r="FD96" s="249"/>
      <c r="FE96" s="249"/>
      <c r="FF96" s="249"/>
      <c r="FG96" s="249"/>
      <c r="FH96" s="249"/>
      <c r="FI96" s="227"/>
      <c r="FJ96" s="227"/>
      <c r="FN96"/>
      <c r="FO96" s="109"/>
      <c r="FP96" s="249"/>
      <c r="FQ96" s="249"/>
      <c r="FR96" s="249"/>
      <c r="FS96" s="249"/>
      <c r="FT96" s="249"/>
      <c r="FU96" s="227"/>
      <c r="FV96" s="227"/>
      <c r="GA96" s="109"/>
      <c r="GB96" s="249"/>
      <c r="GC96" s="249"/>
      <c r="GD96" s="249"/>
      <c r="GE96" s="249"/>
      <c r="GF96" s="249"/>
      <c r="GG96" s="227"/>
      <c r="GH96" s="227"/>
      <c r="GM96" s="109"/>
      <c r="GN96" s="249"/>
      <c r="GO96" s="249"/>
      <c r="GP96" s="249"/>
      <c r="GQ96" s="249"/>
      <c r="GR96" s="249"/>
      <c r="GS96" s="227"/>
      <c r="GT96" s="227"/>
    </row>
    <row r="97" spans="3:205" s="204" customFormat="1" ht="15" customHeight="1" thickBot="1">
      <c r="C97" s="71" t="s">
        <v>127</v>
      </c>
      <c r="D97" s="3233" t="s">
        <v>466</v>
      </c>
      <c r="E97" s="3233"/>
      <c r="F97" s="3233"/>
      <c r="G97" s="3233"/>
      <c r="H97" s="3233"/>
      <c r="I97" s="3233"/>
      <c r="J97" s="3233"/>
      <c r="K97" s="3233"/>
      <c r="L97" s="3234"/>
      <c r="N97" s="208"/>
      <c r="O97" s="71" t="s">
        <v>127</v>
      </c>
      <c r="P97" s="3233" t="s">
        <v>466</v>
      </c>
      <c r="Q97" s="3233"/>
      <c r="R97" s="3233"/>
      <c r="S97" s="3233"/>
      <c r="T97" s="3233"/>
      <c r="U97" s="3233"/>
      <c r="V97" s="3233"/>
      <c r="W97" s="3233"/>
      <c r="X97" s="3234"/>
      <c r="AA97" s="71" t="s">
        <v>127</v>
      </c>
      <c r="AB97" s="3159" t="s">
        <v>466</v>
      </c>
      <c r="AC97" s="3160"/>
      <c r="AD97" s="3160"/>
      <c r="AE97" s="3160"/>
      <c r="AF97" s="3160"/>
      <c r="AG97" s="3160"/>
      <c r="AH97" s="3160"/>
      <c r="AI97" s="3160"/>
      <c r="AJ97" s="3161"/>
      <c r="AM97" s="71" t="s">
        <v>127</v>
      </c>
      <c r="AN97" s="3159" t="s">
        <v>466</v>
      </c>
      <c r="AO97" s="3160"/>
      <c r="AP97" s="3160"/>
      <c r="AQ97" s="3160"/>
      <c r="AR97" s="3160"/>
      <c r="AS97" s="3160"/>
      <c r="AT97" s="3160"/>
      <c r="AU97" s="3160"/>
      <c r="AV97" s="3161"/>
      <c r="AY97" s="71" t="s">
        <v>127</v>
      </c>
      <c r="AZ97" s="3159" t="s">
        <v>466</v>
      </c>
      <c r="BA97" s="3160"/>
      <c r="BB97" s="3160"/>
      <c r="BC97" s="3160"/>
      <c r="BD97" s="3160"/>
      <c r="BE97" s="3160"/>
      <c r="BF97" s="3160"/>
      <c r="BG97" s="3160"/>
      <c r="BH97" s="3161"/>
      <c r="BK97" s="71" t="s">
        <v>127</v>
      </c>
      <c r="BL97" s="3159" t="s">
        <v>466</v>
      </c>
      <c r="BM97" s="3160"/>
      <c r="BN97" s="3160"/>
      <c r="BO97" s="3160"/>
      <c r="BP97" s="3160"/>
      <c r="BQ97" s="3160"/>
      <c r="BR97" s="3160"/>
      <c r="BS97" s="3160"/>
      <c r="BT97" s="3161"/>
      <c r="BW97" s="71" t="s">
        <v>127</v>
      </c>
      <c r="BX97" s="3159" t="s">
        <v>466</v>
      </c>
      <c r="BY97" s="3160"/>
      <c r="BZ97" s="3160"/>
      <c r="CA97" s="3160"/>
      <c r="CB97" s="3160"/>
      <c r="CC97" s="3160"/>
      <c r="CD97" s="3160"/>
      <c r="CE97" s="3160"/>
      <c r="CF97" s="3161"/>
      <c r="CI97" s="71" t="s">
        <v>127</v>
      </c>
      <c r="CJ97" s="3159" t="s">
        <v>466</v>
      </c>
      <c r="CK97" s="3160"/>
      <c r="CL97" s="3160"/>
      <c r="CM97" s="3160"/>
      <c r="CN97" s="3160"/>
      <c r="CO97" s="3160"/>
      <c r="CP97" s="3160"/>
      <c r="CQ97" s="3160"/>
      <c r="CR97" s="3161"/>
      <c r="CU97" s="71" t="s">
        <v>127</v>
      </c>
      <c r="CV97" s="3159" t="s">
        <v>466</v>
      </c>
      <c r="CW97" s="3160"/>
      <c r="CX97" s="3160"/>
      <c r="CY97" s="3160"/>
      <c r="CZ97" s="3160"/>
      <c r="DA97" s="3160"/>
      <c r="DB97" s="3160"/>
      <c r="DC97" s="3160"/>
      <c r="DD97" s="3161"/>
      <c r="DG97" s="71" t="s">
        <v>127</v>
      </c>
      <c r="DH97" s="3159" t="s">
        <v>466</v>
      </c>
      <c r="DI97" s="3160"/>
      <c r="DJ97" s="3160"/>
      <c r="DK97" s="3160"/>
      <c r="DL97" s="3160"/>
      <c r="DM97" s="3160"/>
      <c r="DN97" s="3160"/>
      <c r="DO97" s="3160"/>
      <c r="DP97" s="3161"/>
      <c r="DS97" s="71" t="s">
        <v>127</v>
      </c>
      <c r="DT97" s="3159" t="s">
        <v>466</v>
      </c>
      <c r="DU97" s="3160"/>
      <c r="DV97" s="3160"/>
      <c r="DW97" s="3160"/>
      <c r="DX97" s="3160"/>
      <c r="DY97" s="3160"/>
      <c r="DZ97" s="3160"/>
      <c r="EA97" s="3160"/>
      <c r="EB97" s="3161"/>
      <c r="EE97" s="71" t="s">
        <v>127</v>
      </c>
      <c r="EF97" s="3159" t="s">
        <v>466</v>
      </c>
      <c r="EG97" s="3160"/>
      <c r="EH97" s="3160"/>
      <c r="EI97" s="3160"/>
      <c r="EJ97" s="3160"/>
      <c r="EK97" s="3160"/>
      <c r="EL97" s="3160"/>
      <c r="EM97" s="3160"/>
      <c r="EN97" s="3161"/>
      <c r="EQ97" s="71" t="s">
        <v>127</v>
      </c>
      <c r="ER97" s="3159" t="s">
        <v>466</v>
      </c>
      <c r="ES97" s="3160"/>
      <c r="ET97" s="3160"/>
      <c r="EU97" s="3160"/>
      <c r="EV97" s="3160"/>
      <c r="EW97" s="3160"/>
      <c r="EX97" s="3160"/>
      <c r="EY97" s="3160"/>
      <c r="EZ97" s="3161"/>
      <c r="FC97" s="71" t="s">
        <v>127</v>
      </c>
      <c r="FD97" s="3159" t="s">
        <v>466</v>
      </c>
      <c r="FE97" s="3160"/>
      <c r="FF97" s="3160"/>
      <c r="FG97" s="3160"/>
      <c r="FH97" s="3160"/>
      <c r="FI97" s="3160"/>
      <c r="FJ97" s="3160"/>
      <c r="FK97" s="3160"/>
      <c r="FL97" s="3161"/>
      <c r="FN97"/>
      <c r="FO97" s="71" t="s">
        <v>127</v>
      </c>
      <c r="FP97" s="3159" t="s">
        <v>466</v>
      </c>
      <c r="FQ97" s="3160"/>
      <c r="FR97" s="3160"/>
      <c r="FS97" s="3160"/>
      <c r="FT97" s="3160"/>
      <c r="FU97" s="3160"/>
      <c r="FV97" s="3160"/>
      <c r="FW97" s="3160"/>
      <c r="FX97" s="3161"/>
      <c r="GA97" s="71" t="s">
        <v>127</v>
      </c>
      <c r="GB97" s="3159" t="s">
        <v>466</v>
      </c>
      <c r="GC97" s="3160"/>
      <c r="GD97" s="3160"/>
      <c r="GE97" s="3160"/>
      <c r="GF97" s="3160"/>
      <c r="GG97" s="3160"/>
      <c r="GH97" s="3160"/>
      <c r="GI97" s="3160"/>
      <c r="GJ97" s="3161"/>
      <c r="GM97" s="71" t="s">
        <v>127</v>
      </c>
      <c r="GN97" s="3159" t="s">
        <v>466</v>
      </c>
      <c r="GO97" s="3160"/>
      <c r="GP97" s="3160"/>
      <c r="GQ97" s="3160"/>
      <c r="GR97" s="3160"/>
      <c r="GS97" s="3160"/>
      <c r="GT97" s="3160"/>
      <c r="GU97" s="3160"/>
      <c r="GV97" s="3161"/>
    </row>
    <row r="98" spans="3:205" s="204" customFormat="1" ht="15" customHeight="1">
      <c r="C98" s="209">
        <v>1</v>
      </c>
      <c r="D98" s="3239" t="s">
        <v>467</v>
      </c>
      <c r="E98" s="3239"/>
      <c r="F98" s="3239"/>
      <c r="G98" s="3239"/>
      <c r="H98" s="3239"/>
      <c r="I98" s="210" t="s">
        <v>1781</v>
      </c>
      <c r="J98" s="892">
        <f>'1.8. OSW'!H33</f>
        <v>6.0119999999999996</v>
      </c>
      <c r="K98" s="3224" t="s">
        <v>236</v>
      </c>
      <c r="L98" s="3285"/>
      <c r="N98" s="208"/>
      <c r="O98" s="209">
        <v>1</v>
      </c>
      <c r="P98" s="3239" t="s">
        <v>467</v>
      </c>
      <c r="Q98" s="3239"/>
      <c r="R98" s="3239"/>
      <c r="S98" s="3239"/>
      <c r="T98" s="3239"/>
      <c r="U98" s="210" t="s">
        <v>1781</v>
      </c>
      <c r="V98" s="892">
        <f>J98</f>
        <v>6.0119999999999996</v>
      </c>
      <c r="W98" s="3224" t="s">
        <v>236</v>
      </c>
      <c r="X98" s="3285"/>
      <c r="AA98" s="209">
        <v>1</v>
      </c>
      <c r="AB98" s="3177" t="s">
        <v>467</v>
      </c>
      <c r="AC98" s="3178"/>
      <c r="AD98" s="3178"/>
      <c r="AE98" s="3178"/>
      <c r="AF98" s="3179"/>
      <c r="AG98" s="210" t="s">
        <v>1781</v>
      </c>
      <c r="AH98" s="1871">
        <f>V98</f>
        <v>6.0119999999999996</v>
      </c>
      <c r="AI98" s="3143" t="s">
        <v>236</v>
      </c>
      <c r="AJ98" s="3144"/>
      <c r="AM98" s="209">
        <v>1</v>
      </c>
      <c r="AN98" s="3177" t="s">
        <v>467</v>
      </c>
      <c r="AO98" s="3178"/>
      <c r="AP98" s="3178"/>
      <c r="AQ98" s="3178"/>
      <c r="AR98" s="3179"/>
      <c r="AS98" s="210" t="s">
        <v>1781</v>
      </c>
      <c r="AT98" s="1871">
        <f>AH98</f>
        <v>6.0119999999999996</v>
      </c>
      <c r="AU98" s="3143" t="s">
        <v>236</v>
      </c>
      <c r="AV98" s="3144"/>
      <c r="AY98" s="209">
        <v>1</v>
      </c>
      <c r="AZ98" s="3177" t="s">
        <v>467</v>
      </c>
      <c r="BA98" s="3178"/>
      <c r="BB98" s="3178"/>
      <c r="BC98" s="3178"/>
      <c r="BD98" s="3179"/>
      <c r="BE98" s="210" t="s">
        <v>1781</v>
      </c>
      <c r="BF98" s="1871">
        <f>AT98</f>
        <v>6.0119999999999996</v>
      </c>
      <c r="BG98" s="3143" t="s">
        <v>236</v>
      </c>
      <c r="BH98" s="3144"/>
      <c r="BK98" s="209">
        <v>1</v>
      </c>
      <c r="BL98" s="3177" t="s">
        <v>467</v>
      </c>
      <c r="BM98" s="3178"/>
      <c r="BN98" s="3178"/>
      <c r="BO98" s="3178"/>
      <c r="BP98" s="3179"/>
      <c r="BQ98" s="210" t="s">
        <v>1781</v>
      </c>
      <c r="BR98" s="1871">
        <f>BF98</f>
        <v>6.0119999999999996</v>
      </c>
      <c r="BS98" s="3143" t="s">
        <v>236</v>
      </c>
      <c r="BT98" s="3144"/>
      <c r="BW98" s="209">
        <v>1</v>
      </c>
      <c r="BX98" s="3177" t="s">
        <v>467</v>
      </c>
      <c r="BY98" s="3178"/>
      <c r="BZ98" s="3178"/>
      <c r="CA98" s="3178"/>
      <c r="CB98" s="3179"/>
      <c r="CC98" s="210" t="s">
        <v>1781</v>
      </c>
      <c r="CD98" s="1871">
        <f>BR98</f>
        <v>6.0119999999999996</v>
      </c>
      <c r="CE98" s="3143" t="s">
        <v>236</v>
      </c>
      <c r="CF98" s="3144"/>
      <c r="CI98" s="209">
        <v>1</v>
      </c>
      <c r="CJ98" s="3177" t="s">
        <v>467</v>
      </c>
      <c r="CK98" s="3178"/>
      <c r="CL98" s="3178"/>
      <c r="CM98" s="3178"/>
      <c r="CN98" s="3179"/>
      <c r="CO98" s="210" t="s">
        <v>1781</v>
      </c>
      <c r="CP98" s="1871">
        <f>CD98</f>
        <v>6.0119999999999996</v>
      </c>
      <c r="CQ98" s="3143" t="s">
        <v>236</v>
      </c>
      <c r="CR98" s="3144"/>
      <c r="CU98" s="209">
        <v>1</v>
      </c>
      <c r="CV98" s="3177" t="s">
        <v>467</v>
      </c>
      <c r="CW98" s="3178"/>
      <c r="CX98" s="3178"/>
      <c r="CY98" s="3178"/>
      <c r="CZ98" s="3179"/>
      <c r="DA98" s="210" t="s">
        <v>1781</v>
      </c>
      <c r="DB98" s="1871">
        <f>CP98</f>
        <v>6.0119999999999996</v>
      </c>
      <c r="DC98" s="3143" t="s">
        <v>236</v>
      </c>
      <c r="DD98" s="3144"/>
      <c r="DG98" s="209">
        <v>1</v>
      </c>
      <c r="DH98" s="3177" t="s">
        <v>467</v>
      </c>
      <c r="DI98" s="3178"/>
      <c r="DJ98" s="3178"/>
      <c r="DK98" s="3178"/>
      <c r="DL98" s="3179"/>
      <c r="DM98" s="210" t="s">
        <v>1781</v>
      </c>
      <c r="DN98" s="1871">
        <f>DB98</f>
        <v>6.0119999999999996</v>
      </c>
      <c r="DO98" s="3143" t="s">
        <v>236</v>
      </c>
      <c r="DP98" s="3144"/>
      <c r="DS98" s="209">
        <v>1</v>
      </c>
      <c r="DT98" s="3177" t="s">
        <v>467</v>
      </c>
      <c r="DU98" s="3178"/>
      <c r="DV98" s="3178"/>
      <c r="DW98" s="3178"/>
      <c r="DX98" s="3179"/>
      <c r="DY98" s="210" t="s">
        <v>1781</v>
      </c>
      <c r="DZ98" s="1871">
        <f>DN98</f>
        <v>6.0119999999999996</v>
      </c>
      <c r="EA98" s="3143" t="s">
        <v>236</v>
      </c>
      <c r="EB98" s="3144"/>
      <c r="EE98" s="209">
        <v>1</v>
      </c>
      <c r="EF98" s="3177" t="s">
        <v>467</v>
      </c>
      <c r="EG98" s="3178"/>
      <c r="EH98" s="3178"/>
      <c r="EI98" s="3178"/>
      <c r="EJ98" s="3179"/>
      <c r="EK98" s="210" t="s">
        <v>1781</v>
      </c>
      <c r="EL98" s="1871">
        <f>'1.8. OSW'!V33</f>
        <v>4.5569999999999995</v>
      </c>
      <c r="EM98" s="3143" t="s">
        <v>236</v>
      </c>
      <c r="EN98" s="3144"/>
      <c r="EQ98" s="209">
        <v>1</v>
      </c>
      <c r="ER98" s="3177" t="s">
        <v>467</v>
      </c>
      <c r="ES98" s="3178"/>
      <c r="ET98" s="3178"/>
      <c r="EU98" s="3178"/>
      <c r="EV98" s="3179"/>
      <c r="EW98" s="210" t="s">
        <v>1781</v>
      </c>
      <c r="EX98" s="1871">
        <f>EL98</f>
        <v>4.5569999999999995</v>
      </c>
      <c r="EY98" s="3143" t="s">
        <v>236</v>
      </c>
      <c r="EZ98" s="3144"/>
      <c r="FC98" s="209">
        <v>1</v>
      </c>
      <c r="FD98" s="3177" t="s">
        <v>467</v>
      </c>
      <c r="FE98" s="3178"/>
      <c r="FF98" s="3178"/>
      <c r="FG98" s="3178"/>
      <c r="FH98" s="3179"/>
      <c r="FI98" s="210" t="s">
        <v>1781</v>
      </c>
      <c r="FJ98" s="1871">
        <f>EX98</f>
        <v>4.5569999999999995</v>
      </c>
      <c r="FK98" s="3143" t="s">
        <v>236</v>
      </c>
      <c r="FL98" s="3144"/>
      <c r="FN98"/>
      <c r="FO98" s="209">
        <v>1</v>
      </c>
      <c r="FP98" s="3177" t="s">
        <v>467</v>
      </c>
      <c r="FQ98" s="3178"/>
      <c r="FR98" s="3178"/>
      <c r="FS98" s="3178"/>
      <c r="FT98" s="3179"/>
      <c r="FU98" s="210" t="s">
        <v>1781</v>
      </c>
      <c r="FV98" s="1871">
        <f>FJ98</f>
        <v>4.5569999999999995</v>
      </c>
      <c r="FW98" s="3143" t="s">
        <v>236</v>
      </c>
      <c r="FX98" s="3144"/>
      <c r="GA98" s="209">
        <v>1</v>
      </c>
      <c r="GB98" s="3177" t="s">
        <v>467</v>
      </c>
      <c r="GC98" s="3178"/>
      <c r="GD98" s="3178"/>
      <c r="GE98" s="3178"/>
      <c r="GF98" s="3179"/>
      <c r="GG98" s="210" t="s">
        <v>1781</v>
      </c>
      <c r="GH98" s="1871">
        <f>FV98</f>
        <v>4.5569999999999995</v>
      </c>
      <c r="GI98" s="3143" t="s">
        <v>236</v>
      </c>
      <c r="GJ98" s="3144"/>
      <c r="GM98" s="209">
        <v>1</v>
      </c>
      <c r="GN98" s="3177" t="s">
        <v>467</v>
      </c>
      <c r="GO98" s="3178"/>
      <c r="GP98" s="3178"/>
      <c r="GQ98" s="3178"/>
      <c r="GR98" s="3179"/>
      <c r="GS98" s="210" t="s">
        <v>1781</v>
      </c>
      <c r="GT98" s="1871">
        <f>GH98</f>
        <v>4.5569999999999995</v>
      </c>
      <c r="GU98" s="3143" t="s">
        <v>236</v>
      </c>
      <c r="GV98" s="3144"/>
    </row>
    <row r="99" spans="3:205" s="204" customFormat="1" ht="15" customHeight="1">
      <c r="C99" s="213">
        <v>2</v>
      </c>
      <c r="D99" s="3240" t="s">
        <v>468</v>
      </c>
      <c r="E99" s="3240"/>
      <c r="F99" s="3240"/>
      <c r="G99" s="3240"/>
      <c r="H99" s="3240"/>
      <c r="I99" s="214" t="s">
        <v>1782</v>
      </c>
      <c r="J99" s="462">
        <f>'1.8. OSW'!I33</f>
        <v>15030</v>
      </c>
      <c r="K99" s="3226" t="s">
        <v>275</v>
      </c>
      <c r="L99" s="3227"/>
      <c r="N99" s="208"/>
      <c r="O99" s="213">
        <v>2</v>
      </c>
      <c r="P99" s="3240" t="s">
        <v>468</v>
      </c>
      <c r="Q99" s="3240"/>
      <c r="R99" s="3240"/>
      <c r="S99" s="3240"/>
      <c r="T99" s="3240"/>
      <c r="U99" s="214" t="s">
        <v>1782</v>
      </c>
      <c r="V99" s="462">
        <f>J99</f>
        <v>15030</v>
      </c>
      <c r="W99" s="3226" t="s">
        <v>275</v>
      </c>
      <c r="X99" s="3227"/>
      <c r="AA99" s="213">
        <v>2</v>
      </c>
      <c r="AB99" s="3214" t="s">
        <v>468</v>
      </c>
      <c r="AC99" s="3215"/>
      <c r="AD99" s="3215"/>
      <c r="AE99" s="3215"/>
      <c r="AF99" s="3216"/>
      <c r="AG99" s="214" t="s">
        <v>1782</v>
      </c>
      <c r="AH99" s="462">
        <f>V99</f>
        <v>15030</v>
      </c>
      <c r="AI99" s="3148" t="s">
        <v>275</v>
      </c>
      <c r="AJ99" s="3149"/>
      <c r="AM99" s="213">
        <v>2</v>
      </c>
      <c r="AN99" s="3214" t="s">
        <v>468</v>
      </c>
      <c r="AO99" s="3215"/>
      <c r="AP99" s="3215"/>
      <c r="AQ99" s="3215"/>
      <c r="AR99" s="3216"/>
      <c r="AS99" s="214" t="s">
        <v>1782</v>
      </c>
      <c r="AT99" s="462">
        <f>AH99</f>
        <v>15030</v>
      </c>
      <c r="AU99" s="3148" t="s">
        <v>275</v>
      </c>
      <c r="AV99" s="3149"/>
      <c r="AY99" s="213">
        <v>2</v>
      </c>
      <c r="AZ99" s="3214" t="s">
        <v>468</v>
      </c>
      <c r="BA99" s="3215"/>
      <c r="BB99" s="3215"/>
      <c r="BC99" s="3215"/>
      <c r="BD99" s="3216"/>
      <c r="BE99" s="214" t="s">
        <v>1782</v>
      </c>
      <c r="BF99" s="462">
        <f>AT99</f>
        <v>15030</v>
      </c>
      <c r="BG99" s="3148" t="s">
        <v>275</v>
      </c>
      <c r="BH99" s="3149"/>
      <c r="BK99" s="213">
        <v>2</v>
      </c>
      <c r="BL99" s="3214" t="s">
        <v>468</v>
      </c>
      <c r="BM99" s="3215"/>
      <c r="BN99" s="3215"/>
      <c r="BO99" s="3215"/>
      <c r="BP99" s="3216"/>
      <c r="BQ99" s="214" t="s">
        <v>1782</v>
      </c>
      <c r="BR99" s="462">
        <f>BF99</f>
        <v>15030</v>
      </c>
      <c r="BS99" s="3148" t="s">
        <v>275</v>
      </c>
      <c r="BT99" s="3149"/>
      <c r="BW99" s="213">
        <v>2</v>
      </c>
      <c r="BX99" s="3214" t="s">
        <v>468</v>
      </c>
      <c r="BY99" s="3215"/>
      <c r="BZ99" s="3215"/>
      <c r="CA99" s="3215"/>
      <c r="CB99" s="3216"/>
      <c r="CC99" s="214" t="s">
        <v>1782</v>
      </c>
      <c r="CD99" s="462">
        <f>BR99</f>
        <v>15030</v>
      </c>
      <c r="CE99" s="3148" t="s">
        <v>275</v>
      </c>
      <c r="CF99" s="3149"/>
      <c r="CI99" s="213">
        <v>2</v>
      </c>
      <c r="CJ99" s="3214" t="s">
        <v>468</v>
      </c>
      <c r="CK99" s="3215"/>
      <c r="CL99" s="3215"/>
      <c r="CM99" s="3215"/>
      <c r="CN99" s="3216"/>
      <c r="CO99" s="214" t="s">
        <v>1782</v>
      </c>
      <c r="CP99" s="462">
        <f>CD99</f>
        <v>15030</v>
      </c>
      <c r="CQ99" s="3148" t="s">
        <v>275</v>
      </c>
      <c r="CR99" s="3149"/>
      <c r="CU99" s="213">
        <v>2</v>
      </c>
      <c r="CV99" s="3214" t="s">
        <v>468</v>
      </c>
      <c r="CW99" s="3215"/>
      <c r="CX99" s="3215"/>
      <c r="CY99" s="3215"/>
      <c r="CZ99" s="3216"/>
      <c r="DA99" s="214" t="s">
        <v>1782</v>
      </c>
      <c r="DB99" s="1860">
        <f>CP99</f>
        <v>15030</v>
      </c>
      <c r="DC99" s="3148" t="s">
        <v>275</v>
      </c>
      <c r="DD99" s="3149"/>
      <c r="DG99" s="213">
        <v>2</v>
      </c>
      <c r="DH99" s="3214" t="s">
        <v>468</v>
      </c>
      <c r="DI99" s="3215"/>
      <c r="DJ99" s="3215"/>
      <c r="DK99" s="3215"/>
      <c r="DL99" s="3216"/>
      <c r="DM99" s="214" t="s">
        <v>1782</v>
      </c>
      <c r="DN99" s="462">
        <f>DB99</f>
        <v>15030</v>
      </c>
      <c r="DO99" s="3148" t="s">
        <v>275</v>
      </c>
      <c r="DP99" s="3149"/>
      <c r="DS99" s="213">
        <v>2</v>
      </c>
      <c r="DT99" s="3214" t="s">
        <v>468</v>
      </c>
      <c r="DU99" s="3215"/>
      <c r="DV99" s="3215"/>
      <c r="DW99" s="3215"/>
      <c r="DX99" s="3216"/>
      <c r="DY99" s="214" t="s">
        <v>1782</v>
      </c>
      <c r="DZ99" s="462">
        <f>DN99</f>
        <v>15030</v>
      </c>
      <c r="EA99" s="3148" t="s">
        <v>275</v>
      </c>
      <c r="EB99" s="3149"/>
      <c r="EE99" s="213">
        <v>2</v>
      </c>
      <c r="EF99" s="3214" t="s">
        <v>468</v>
      </c>
      <c r="EG99" s="3215"/>
      <c r="EH99" s="3215"/>
      <c r="EI99" s="3215"/>
      <c r="EJ99" s="3216"/>
      <c r="EK99" s="214" t="s">
        <v>1782</v>
      </c>
      <c r="EL99" s="462">
        <f>'1.8. OSW'!W33</f>
        <v>11392.5</v>
      </c>
      <c r="EM99" s="3148" t="s">
        <v>275</v>
      </c>
      <c r="EN99" s="3149"/>
      <c r="EQ99" s="213">
        <v>2</v>
      </c>
      <c r="ER99" s="3214" t="s">
        <v>468</v>
      </c>
      <c r="ES99" s="3215"/>
      <c r="ET99" s="3215"/>
      <c r="EU99" s="3215"/>
      <c r="EV99" s="3216"/>
      <c r="EW99" s="214" t="s">
        <v>1782</v>
      </c>
      <c r="EX99" s="462">
        <f>EL99</f>
        <v>11392.5</v>
      </c>
      <c r="EY99" s="3148" t="s">
        <v>275</v>
      </c>
      <c r="EZ99" s="3149"/>
      <c r="FC99" s="213">
        <v>2</v>
      </c>
      <c r="FD99" s="3214" t="s">
        <v>468</v>
      </c>
      <c r="FE99" s="3215"/>
      <c r="FF99" s="3215"/>
      <c r="FG99" s="3215"/>
      <c r="FH99" s="3216"/>
      <c r="FI99" s="214" t="s">
        <v>1782</v>
      </c>
      <c r="FJ99" s="462">
        <f>EX99</f>
        <v>11392.5</v>
      </c>
      <c r="FK99" s="3148" t="s">
        <v>275</v>
      </c>
      <c r="FL99" s="3149"/>
      <c r="FN99"/>
      <c r="FO99" s="213">
        <v>2</v>
      </c>
      <c r="FP99" s="3214" t="s">
        <v>468</v>
      </c>
      <c r="FQ99" s="3215"/>
      <c r="FR99" s="3215"/>
      <c r="FS99" s="3215"/>
      <c r="FT99" s="3216"/>
      <c r="FU99" s="214" t="s">
        <v>1782</v>
      </c>
      <c r="FV99" s="462">
        <f>FJ99</f>
        <v>11392.5</v>
      </c>
      <c r="FW99" s="3148" t="s">
        <v>275</v>
      </c>
      <c r="FX99" s="3149"/>
      <c r="GA99" s="213">
        <v>2</v>
      </c>
      <c r="GB99" s="3214" t="s">
        <v>468</v>
      </c>
      <c r="GC99" s="3215"/>
      <c r="GD99" s="3215"/>
      <c r="GE99" s="3215"/>
      <c r="GF99" s="3216"/>
      <c r="GG99" s="214" t="s">
        <v>1782</v>
      </c>
      <c r="GH99" s="462">
        <f>FV99</f>
        <v>11392.5</v>
      </c>
      <c r="GI99" s="3148" t="s">
        <v>275</v>
      </c>
      <c r="GJ99" s="3149"/>
      <c r="GM99" s="213">
        <v>2</v>
      </c>
      <c r="GN99" s="3214" t="s">
        <v>468</v>
      </c>
      <c r="GO99" s="3215"/>
      <c r="GP99" s="3215"/>
      <c r="GQ99" s="3215"/>
      <c r="GR99" s="3216"/>
      <c r="GS99" s="214" t="s">
        <v>1782</v>
      </c>
      <c r="GT99" s="462">
        <f>GH99</f>
        <v>11392.5</v>
      </c>
      <c r="GU99" s="3148" t="s">
        <v>275</v>
      </c>
      <c r="GV99" s="3149"/>
    </row>
    <row r="100" spans="3:205" s="204" customFormat="1" ht="15" customHeight="1">
      <c r="C100" s="242">
        <v>3</v>
      </c>
      <c r="D100" s="3240" t="s">
        <v>469</v>
      </c>
      <c r="E100" s="3240"/>
      <c r="F100" s="3240"/>
      <c r="G100" s="3240"/>
      <c r="H100" s="3240"/>
      <c r="I100" s="214" t="s">
        <v>1783</v>
      </c>
      <c r="J100" s="215">
        <f>'1.8. OSW'!M17</f>
        <v>1</v>
      </c>
      <c r="K100" s="3222" t="s">
        <v>262</v>
      </c>
      <c r="L100" s="3223"/>
      <c r="N100" s="208"/>
      <c r="O100" s="242">
        <v>3</v>
      </c>
      <c r="P100" s="3240" t="s">
        <v>469</v>
      </c>
      <c r="Q100" s="3240"/>
      <c r="R100" s="3240"/>
      <c r="S100" s="3240"/>
      <c r="T100" s="3240"/>
      <c r="U100" s="214" t="s">
        <v>1783</v>
      </c>
      <c r="V100" s="215">
        <f>J100</f>
        <v>1</v>
      </c>
      <c r="W100" s="3222" t="s">
        <v>262</v>
      </c>
      <c r="X100" s="3223"/>
      <c r="AA100" s="242">
        <v>3</v>
      </c>
      <c r="AB100" s="3214" t="s">
        <v>469</v>
      </c>
      <c r="AC100" s="3215"/>
      <c r="AD100" s="3215"/>
      <c r="AE100" s="3215"/>
      <c r="AF100" s="3216"/>
      <c r="AG100" s="214" t="s">
        <v>1783</v>
      </c>
      <c r="AH100" s="215">
        <f>V100</f>
        <v>1</v>
      </c>
      <c r="AI100" s="3212" t="s">
        <v>262</v>
      </c>
      <c r="AJ100" s="3213"/>
      <c r="AM100" s="242">
        <v>3</v>
      </c>
      <c r="AN100" s="3214" t="s">
        <v>469</v>
      </c>
      <c r="AO100" s="3215"/>
      <c r="AP100" s="3215"/>
      <c r="AQ100" s="3215"/>
      <c r="AR100" s="3216"/>
      <c r="AS100" s="214" t="s">
        <v>1783</v>
      </c>
      <c r="AT100" s="215">
        <f>AH100</f>
        <v>1</v>
      </c>
      <c r="AU100" s="3212" t="s">
        <v>262</v>
      </c>
      <c r="AV100" s="3213"/>
      <c r="AY100" s="242">
        <v>3</v>
      </c>
      <c r="AZ100" s="3214" t="s">
        <v>469</v>
      </c>
      <c r="BA100" s="3215"/>
      <c r="BB100" s="3215"/>
      <c r="BC100" s="3215"/>
      <c r="BD100" s="3216"/>
      <c r="BE100" s="214" t="s">
        <v>1783</v>
      </c>
      <c r="BF100" s="215">
        <f>AT100</f>
        <v>1</v>
      </c>
      <c r="BG100" s="3212" t="s">
        <v>262</v>
      </c>
      <c r="BH100" s="3213"/>
      <c r="BK100" s="242">
        <v>3</v>
      </c>
      <c r="BL100" s="3214" t="s">
        <v>469</v>
      </c>
      <c r="BM100" s="3215"/>
      <c r="BN100" s="3215"/>
      <c r="BO100" s="3215"/>
      <c r="BP100" s="3216"/>
      <c r="BQ100" s="214" t="s">
        <v>1783</v>
      </c>
      <c r="BR100" s="215">
        <f>BF100</f>
        <v>1</v>
      </c>
      <c r="BS100" s="3212" t="s">
        <v>262</v>
      </c>
      <c r="BT100" s="3213"/>
      <c r="BW100" s="242">
        <v>3</v>
      </c>
      <c r="BX100" s="3214" t="s">
        <v>469</v>
      </c>
      <c r="BY100" s="3215"/>
      <c r="BZ100" s="3215"/>
      <c r="CA100" s="3215"/>
      <c r="CB100" s="3216"/>
      <c r="CC100" s="214" t="s">
        <v>1783</v>
      </c>
      <c r="CD100" s="215">
        <f>BR100</f>
        <v>1</v>
      </c>
      <c r="CE100" s="3212" t="s">
        <v>262</v>
      </c>
      <c r="CF100" s="3213"/>
      <c r="CI100" s="242">
        <v>3</v>
      </c>
      <c r="CJ100" s="3214" t="s">
        <v>469</v>
      </c>
      <c r="CK100" s="3215"/>
      <c r="CL100" s="3215"/>
      <c r="CM100" s="3215"/>
      <c r="CN100" s="3216"/>
      <c r="CO100" s="214" t="s">
        <v>1783</v>
      </c>
      <c r="CP100" s="215">
        <f>CD100</f>
        <v>1</v>
      </c>
      <c r="CQ100" s="3212" t="s">
        <v>262</v>
      </c>
      <c r="CR100" s="3213"/>
      <c r="CU100" s="242">
        <v>3</v>
      </c>
      <c r="CV100" s="3214" t="s">
        <v>469</v>
      </c>
      <c r="CW100" s="3215"/>
      <c r="CX100" s="3215"/>
      <c r="CY100" s="3215"/>
      <c r="CZ100" s="3216"/>
      <c r="DA100" s="214" t="s">
        <v>1783</v>
      </c>
      <c r="DB100" s="215">
        <f>CP100</f>
        <v>1</v>
      </c>
      <c r="DC100" s="3212" t="s">
        <v>262</v>
      </c>
      <c r="DD100" s="3213"/>
      <c r="DG100" s="242">
        <v>3</v>
      </c>
      <c r="DH100" s="3214" t="s">
        <v>469</v>
      </c>
      <c r="DI100" s="3215"/>
      <c r="DJ100" s="3215"/>
      <c r="DK100" s="3215"/>
      <c r="DL100" s="3216"/>
      <c r="DM100" s="214" t="s">
        <v>1783</v>
      </c>
      <c r="DN100" s="215">
        <f>DB100</f>
        <v>1</v>
      </c>
      <c r="DO100" s="3212" t="s">
        <v>262</v>
      </c>
      <c r="DP100" s="3213"/>
      <c r="DS100" s="242">
        <v>3</v>
      </c>
      <c r="DT100" s="3214" t="s">
        <v>469</v>
      </c>
      <c r="DU100" s="3215"/>
      <c r="DV100" s="3215"/>
      <c r="DW100" s="3215"/>
      <c r="DX100" s="3216"/>
      <c r="DY100" s="214" t="s">
        <v>1783</v>
      </c>
      <c r="DZ100" s="215">
        <f>DN100</f>
        <v>1</v>
      </c>
      <c r="EA100" s="3212" t="s">
        <v>262</v>
      </c>
      <c r="EB100" s="3213"/>
      <c r="EE100" s="242">
        <v>3</v>
      </c>
      <c r="EF100" s="3214" t="s">
        <v>469</v>
      </c>
      <c r="EG100" s="3215"/>
      <c r="EH100" s="3215"/>
      <c r="EI100" s="3215"/>
      <c r="EJ100" s="3216"/>
      <c r="EK100" s="214" t="s">
        <v>1783</v>
      </c>
      <c r="EL100" s="215">
        <f>'1.8. OSW'!AA17</f>
        <v>0.81</v>
      </c>
      <c r="EM100" s="3212" t="s">
        <v>262</v>
      </c>
      <c r="EN100" s="3213"/>
      <c r="EQ100" s="242">
        <v>3</v>
      </c>
      <c r="ER100" s="3214" t="s">
        <v>469</v>
      </c>
      <c r="ES100" s="3215"/>
      <c r="ET100" s="3215"/>
      <c r="EU100" s="3215"/>
      <c r="EV100" s="3216"/>
      <c r="EW100" s="214" t="s">
        <v>1783</v>
      </c>
      <c r="EX100" s="215">
        <f>EL100</f>
        <v>0.81</v>
      </c>
      <c r="EY100" s="3212" t="s">
        <v>262</v>
      </c>
      <c r="EZ100" s="3213"/>
      <c r="FC100" s="242">
        <v>3</v>
      </c>
      <c r="FD100" s="3214" t="s">
        <v>469</v>
      </c>
      <c r="FE100" s="3215"/>
      <c r="FF100" s="3215"/>
      <c r="FG100" s="3215"/>
      <c r="FH100" s="3216"/>
      <c r="FI100" s="214" t="s">
        <v>1783</v>
      </c>
      <c r="FJ100" s="215">
        <f>EX100</f>
        <v>0.81</v>
      </c>
      <c r="FK100" s="3212" t="s">
        <v>262</v>
      </c>
      <c r="FL100" s="3213"/>
      <c r="FN100"/>
      <c r="FO100" s="242">
        <v>3</v>
      </c>
      <c r="FP100" s="3214" t="s">
        <v>469</v>
      </c>
      <c r="FQ100" s="3215"/>
      <c r="FR100" s="3215"/>
      <c r="FS100" s="3215"/>
      <c r="FT100" s="3216"/>
      <c r="FU100" s="214" t="s">
        <v>1783</v>
      </c>
      <c r="FV100" s="215">
        <f>FJ100</f>
        <v>0.81</v>
      </c>
      <c r="FW100" s="3212" t="s">
        <v>262</v>
      </c>
      <c r="FX100" s="3213"/>
      <c r="GA100" s="242">
        <v>3</v>
      </c>
      <c r="GB100" s="3214" t="s">
        <v>469</v>
      </c>
      <c r="GC100" s="3215"/>
      <c r="GD100" s="3215"/>
      <c r="GE100" s="3215"/>
      <c r="GF100" s="3216"/>
      <c r="GG100" s="214" t="s">
        <v>1783</v>
      </c>
      <c r="GH100" s="215">
        <f>FV100</f>
        <v>0.81</v>
      </c>
      <c r="GI100" s="3212" t="s">
        <v>262</v>
      </c>
      <c r="GJ100" s="3213"/>
      <c r="GM100" s="242">
        <v>3</v>
      </c>
      <c r="GN100" s="3214" t="s">
        <v>469</v>
      </c>
      <c r="GO100" s="3215"/>
      <c r="GP100" s="3215"/>
      <c r="GQ100" s="3215"/>
      <c r="GR100" s="3216"/>
      <c r="GS100" s="214" t="s">
        <v>1783</v>
      </c>
      <c r="GT100" s="215">
        <f>GH100</f>
        <v>0.81</v>
      </c>
      <c r="GU100" s="3212" t="s">
        <v>262</v>
      </c>
      <c r="GV100" s="3213"/>
    </row>
    <row r="101" spans="3:205" s="204" customFormat="1" ht="15" customHeight="1" thickBot="1">
      <c r="C101" s="220">
        <v>4</v>
      </c>
      <c r="D101" s="3238" t="s">
        <v>470</v>
      </c>
      <c r="E101" s="3238"/>
      <c r="F101" s="3238"/>
      <c r="G101" s="3238"/>
      <c r="H101" s="3238"/>
      <c r="I101" s="222" t="s">
        <v>1784</v>
      </c>
      <c r="J101" s="1768">
        <f>'1.8. OSW'!J33</f>
        <v>15030</v>
      </c>
      <c r="K101" s="3231" t="s">
        <v>275</v>
      </c>
      <c r="L101" s="3232"/>
      <c r="N101" s="208"/>
      <c r="O101" s="220">
        <v>4</v>
      </c>
      <c r="P101" s="3238" t="s">
        <v>470</v>
      </c>
      <c r="Q101" s="3238"/>
      <c r="R101" s="3238"/>
      <c r="S101" s="3238"/>
      <c r="T101" s="3238"/>
      <c r="U101" s="222" t="s">
        <v>1784</v>
      </c>
      <c r="V101" s="1768">
        <f>J101</f>
        <v>15030</v>
      </c>
      <c r="W101" s="3231" t="s">
        <v>275</v>
      </c>
      <c r="X101" s="3232"/>
      <c r="AA101" s="220">
        <v>4</v>
      </c>
      <c r="AB101" s="3217" t="s">
        <v>470</v>
      </c>
      <c r="AC101" s="3218"/>
      <c r="AD101" s="3218"/>
      <c r="AE101" s="3218"/>
      <c r="AF101" s="3219"/>
      <c r="AG101" s="222" t="s">
        <v>1784</v>
      </c>
      <c r="AH101" s="1768">
        <f>V101</f>
        <v>15030</v>
      </c>
      <c r="AI101" s="3153" t="s">
        <v>275</v>
      </c>
      <c r="AJ101" s="3154"/>
      <c r="AM101" s="220">
        <v>4</v>
      </c>
      <c r="AN101" s="3217" t="s">
        <v>470</v>
      </c>
      <c r="AO101" s="3218"/>
      <c r="AP101" s="3218"/>
      <c r="AQ101" s="3218"/>
      <c r="AR101" s="3219"/>
      <c r="AS101" s="222" t="s">
        <v>1784</v>
      </c>
      <c r="AT101" s="1768">
        <f>AH101</f>
        <v>15030</v>
      </c>
      <c r="AU101" s="3153" t="s">
        <v>275</v>
      </c>
      <c r="AV101" s="3154"/>
      <c r="AY101" s="220">
        <v>4</v>
      </c>
      <c r="AZ101" s="3217" t="s">
        <v>470</v>
      </c>
      <c r="BA101" s="3218"/>
      <c r="BB101" s="3218"/>
      <c r="BC101" s="3218"/>
      <c r="BD101" s="3219"/>
      <c r="BE101" s="222" t="s">
        <v>1784</v>
      </c>
      <c r="BF101" s="1768">
        <f>AT101</f>
        <v>15030</v>
      </c>
      <c r="BG101" s="3153" t="s">
        <v>275</v>
      </c>
      <c r="BH101" s="3154"/>
      <c r="BK101" s="220">
        <v>4</v>
      </c>
      <c r="BL101" s="3217" t="s">
        <v>470</v>
      </c>
      <c r="BM101" s="3218"/>
      <c r="BN101" s="3218"/>
      <c r="BO101" s="3218"/>
      <c r="BP101" s="3219"/>
      <c r="BQ101" s="222" t="s">
        <v>1784</v>
      </c>
      <c r="BR101" s="1768">
        <f>BF101</f>
        <v>15030</v>
      </c>
      <c r="BS101" s="3153" t="s">
        <v>275</v>
      </c>
      <c r="BT101" s="3154"/>
      <c r="BW101" s="220">
        <v>4</v>
      </c>
      <c r="BX101" s="3217" t="s">
        <v>470</v>
      </c>
      <c r="BY101" s="3218"/>
      <c r="BZ101" s="3218"/>
      <c r="CA101" s="3218"/>
      <c r="CB101" s="3219"/>
      <c r="CC101" s="222" t="s">
        <v>1784</v>
      </c>
      <c r="CD101" s="1768">
        <f>BR101</f>
        <v>15030</v>
      </c>
      <c r="CE101" s="3153" t="s">
        <v>275</v>
      </c>
      <c r="CF101" s="3154"/>
      <c r="CI101" s="220">
        <v>4</v>
      </c>
      <c r="CJ101" s="3217" t="s">
        <v>470</v>
      </c>
      <c r="CK101" s="3218"/>
      <c r="CL101" s="3218"/>
      <c r="CM101" s="3218"/>
      <c r="CN101" s="3219"/>
      <c r="CO101" s="222" t="s">
        <v>1784</v>
      </c>
      <c r="CP101" s="1768">
        <f>CD101</f>
        <v>15030</v>
      </c>
      <c r="CQ101" s="3153" t="s">
        <v>275</v>
      </c>
      <c r="CR101" s="3154"/>
      <c r="CU101" s="220">
        <v>4</v>
      </c>
      <c r="CV101" s="3217" t="s">
        <v>470</v>
      </c>
      <c r="CW101" s="3218"/>
      <c r="CX101" s="3218"/>
      <c r="CY101" s="3218"/>
      <c r="CZ101" s="3219"/>
      <c r="DA101" s="222" t="s">
        <v>1784</v>
      </c>
      <c r="DB101" s="1768">
        <f>CP101</f>
        <v>15030</v>
      </c>
      <c r="DC101" s="3153" t="s">
        <v>275</v>
      </c>
      <c r="DD101" s="3154"/>
      <c r="DG101" s="220">
        <v>4</v>
      </c>
      <c r="DH101" s="3217" t="s">
        <v>470</v>
      </c>
      <c r="DI101" s="3218"/>
      <c r="DJ101" s="3218"/>
      <c r="DK101" s="3218"/>
      <c r="DL101" s="3219"/>
      <c r="DM101" s="222" t="s">
        <v>1784</v>
      </c>
      <c r="DN101" s="1768">
        <f>DB101</f>
        <v>15030</v>
      </c>
      <c r="DO101" s="3153" t="s">
        <v>275</v>
      </c>
      <c r="DP101" s="3154"/>
      <c r="DS101" s="220">
        <v>4</v>
      </c>
      <c r="DT101" s="3217" t="s">
        <v>470</v>
      </c>
      <c r="DU101" s="3218"/>
      <c r="DV101" s="3218"/>
      <c r="DW101" s="3218"/>
      <c r="DX101" s="3219"/>
      <c r="DY101" s="222" t="s">
        <v>1784</v>
      </c>
      <c r="DZ101" s="1768">
        <f>DN101</f>
        <v>15030</v>
      </c>
      <c r="EA101" s="3153" t="s">
        <v>275</v>
      </c>
      <c r="EB101" s="3154"/>
      <c r="EE101" s="220">
        <v>4</v>
      </c>
      <c r="EF101" s="3217" t="s">
        <v>470</v>
      </c>
      <c r="EG101" s="3218"/>
      <c r="EH101" s="3218"/>
      <c r="EI101" s="3218"/>
      <c r="EJ101" s="3219"/>
      <c r="EK101" s="222" t="s">
        <v>1784</v>
      </c>
      <c r="EL101" s="1768">
        <f>'1.8. OSW'!X33</f>
        <v>9227.9250000000011</v>
      </c>
      <c r="EM101" s="3153" t="s">
        <v>275</v>
      </c>
      <c r="EN101" s="3154"/>
      <c r="EQ101" s="220">
        <v>4</v>
      </c>
      <c r="ER101" s="3217" t="s">
        <v>470</v>
      </c>
      <c r="ES101" s="3218"/>
      <c r="ET101" s="3218"/>
      <c r="EU101" s="3218"/>
      <c r="EV101" s="3219"/>
      <c r="EW101" s="222" t="s">
        <v>1784</v>
      </c>
      <c r="EX101" s="1768">
        <f>EL101</f>
        <v>9227.9250000000011</v>
      </c>
      <c r="EY101" s="3153" t="s">
        <v>275</v>
      </c>
      <c r="EZ101" s="3154"/>
      <c r="FC101" s="220">
        <v>4</v>
      </c>
      <c r="FD101" s="3217" t="s">
        <v>470</v>
      </c>
      <c r="FE101" s="3218"/>
      <c r="FF101" s="3218"/>
      <c r="FG101" s="3218"/>
      <c r="FH101" s="3219"/>
      <c r="FI101" s="222" t="s">
        <v>1784</v>
      </c>
      <c r="FJ101" s="1768">
        <f>EX101</f>
        <v>9227.9250000000011</v>
      </c>
      <c r="FK101" s="3153" t="s">
        <v>275</v>
      </c>
      <c r="FL101" s="3154"/>
      <c r="FN101"/>
      <c r="FO101" s="220">
        <v>4</v>
      </c>
      <c r="FP101" s="3217" t="s">
        <v>470</v>
      </c>
      <c r="FQ101" s="3218"/>
      <c r="FR101" s="3218"/>
      <c r="FS101" s="3218"/>
      <c r="FT101" s="3219"/>
      <c r="FU101" s="222" t="s">
        <v>1784</v>
      </c>
      <c r="FV101" s="1768">
        <f>FJ101</f>
        <v>9227.9250000000011</v>
      </c>
      <c r="FW101" s="3153" t="s">
        <v>275</v>
      </c>
      <c r="FX101" s="3154"/>
      <c r="GA101" s="220">
        <v>4</v>
      </c>
      <c r="GB101" s="3217" t="s">
        <v>470</v>
      </c>
      <c r="GC101" s="3218"/>
      <c r="GD101" s="3218"/>
      <c r="GE101" s="3218"/>
      <c r="GF101" s="3219"/>
      <c r="GG101" s="222" t="s">
        <v>1784</v>
      </c>
      <c r="GH101" s="1768">
        <f>FV101</f>
        <v>9227.9250000000011</v>
      </c>
      <c r="GI101" s="3153" t="s">
        <v>275</v>
      </c>
      <c r="GJ101" s="3154"/>
      <c r="GM101" s="220">
        <v>4</v>
      </c>
      <c r="GN101" s="3217" t="s">
        <v>470</v>
      </c>
      <c r="GO101" s="3218"/>
      <c r="GP101" s="3218"/>
      <c r="GQ101" s="3218"/>
      <c r="GR101" s="3219"/>
      <c r="GS101" s="222" t="s">
        <v>1784</v>
      </c>
      <c r="GT101" s="1768">
        <f>GH101</f>
        <v>9227.9250000000011</v>
      </c>
      <c r="GU101" s="3153" t="s">
        <v>275</v>
      </c>
      <c r="GV101" s="3154"/>
    </row>
    <row r="102" spans="3:205" s="204" customFormat="1" ht="15" customHeight="1" thickBot="1">
      <c r="C102" s="109"/>
      <c r="D102" s="249"/>
      <c r="E102" s="249"/>
      <c r="F102" s="249"/>
      <c r="G102" s="249"/>
      <c r="H102" s="249"/>
      <c r="I102" s="227"/>
      <c r="J102" s="227"/>
      <c r="M102" s="226"/>
      <c r="N102" s="208"/>
      <c r="O102" s="109"/>
      <c r="P102" s="249"/>
      <c r="Q102" s="249"/>
      <c r="R102" s="249"/>
      <c r="S102" s="249"/>
      <c r="T102" s="249"/>
      <c r="U102" s="227"/>
      <c r="V102" s="227"/>
      <c r="Y102" s="226"/>
      <c r="AA102" s="109"/>
      <c r="AB102" s="249"/>
      <c r="AC102" s="249"/>
      <c r="AD102" s="249"/>
      <c r="AE102" s="249"/>
      <c r="AF102" s="249"/>
      <c r="AG102" s="227"/>
      <c r="AH102" s="227"/>
      <c r="AK102" s="226"/>
      <c r="AM102" s="109"/>
      <c r="AN102" s="249"/>
      <c r="AO102" s="249"/>
      <c r="AP102" s="249"/>
      <c r="AQ102" s="249"/>
      <c r="AR102" s="249"/>
      <c r="AS102" s="227"/>
      <c r="AT102" s="227"/>
      <c r="AW102" s="226"/>
      <c r="AY102" s="109"/>
      <c r="AZ102" s="249"/>
      <c r="BA102" s="249"/>
      <c r="BB102" s="249"/>
      <c r="BC102" s="249"/>
      <c r="BD102" s="249"/>
      <c r="BE102" s="227"/>
      <c r="BF102" s="227"/>
      <c r="BI102" s="226"/>
      <c r="BK102" s="109"/>
      <c r="BL102" s="249"/>
      <c r="BM102" s="249"/>
      <c r="BN102" s="249"/>
      <c r="BO102" s="249"/>
      <c r="BP102" s="249"/>
      <c r="BQ102" s="227"/>
      <c r="BR102" s="227"/>
      <c r="BU102" s="226"/>
      <c r="BW102" s="109"/>
      <c r="BX102" s="249"/>
      <c r="BY102" s="249"/>
      <c r="BZ102" s="249"/>
      <c r="CA102" s="249"/>
      <c r="CB102" s="249"/>
      <c r="CC102" s="227"/>
      <c r="CD102" s="227"/>
      <c r="CG102" s="226"/>
      <c r="CI102" s="109"/>
      <c r="CJ102" s="249"/>
      <c r="CK102" s="249"/>
      <c r="CL102" s="249"/>
      <c r="CM102" s="249"/>
      <c r="CN102" s="249"/>
      <c r="CO102" s="227"/>
      <c r="CP102" s="227"/>
      <c r="CS102" s="226"/>
      <c r="CU102" s="109"/>
      <c r="CV102" s="249"/>
      <c r="CW102" s="249"/>
      <c r="CX102" s="249"/>
      <c r="CY102" s="249"/>
      <c r="CZ102" s="249"/>
      <c r="DA102" s="227"/>
      <c r="DB102" s="227"/>
      <c r="DE102" s="226"/>
      <c r="DG102" s="109"/>
      <c r="DH102" s="249"/>
      <c r="DI102" s="249"/>
      <c r="DJ102" s="249"/>
      <c r="DK102" s="249"/>
      <c r="DL102" s="249"/>
      <c r="DM102" s="227"/>
      <c r="DN102" s="227"/>
      <c r="DQ102" s="226"/>
      <c r="DS102" s="109"/>
      <c r="DT102" s="249"/>
      <c r="DU102" s="249"/>
      <c r="DV102" s="249"/>
      <c r="DW102" s="249"/>
      <c r="DX102" s="249"/>
      <c r="DY102" s="227"/>
      <c r="DZ102" s="227"/>
      <c r="EC102" s="226"/>
      <c r="EE102" s="109"/>
      <c r="EF102" s="249"/>
      <c r="EG102" s="249"/>
      <c r="EH102" s="249"/>
      <c r="EI102" s="249"/>
      <c r="EJ102" s="249"/>
      <c r="EK102" s="227"/>
      <c r="EL102" s="227"/>
      <c r="EO102" s="226"/>
      <c r="EQ102" s="109"/>
      <c r="ER102" s="249"/>
      <c r="ES102" s="249"/>
      <c r="ET102" s="249"/>
      <c r="EU102" s="249"/>
      <c r="EV102" s="249"/>
      <c r="EW102" s="227"/>
      <c r="EX102" s="227"/>
      <c r="FA102" s="226"/>
      <c r="FC102" s="109"/>
      <c r="FD102" s="249"/>
      <c r="FE102" s="249"/>
      <c r="FF102" s="249"/>
      <c r="FG102" s="249"/>
      <c r="FH102" s="249"/>
      <c r="FI102" s="227"/>
      <c r="FJ102" s="227"/>
      <c r="FM102" s="226"/>
      <c r="FN102"/>
      <c r="FO102" s="109"/>
      <c r="FP102" s="249"/>
      <c r="FQ102" s="249"/>
      <c r="FR102" s="249"/>
      <c r="FS102" s="249"/>
      <c r="FT102" s="249"/>
      <c r="FU102" s="227"/>
      <c r="FV102" s="227"/>
      <c r="FY102" s="226"/>
      <c r="GA102" s="109"/>
      <c r="GB102" s="249"/>
      <c r="GC102" s="249"/>
      <c r="GD102" s="249"/>
      <c r="GE102" s="249"/>
      <c r="GF102" s="249"/>
      <c r="GG102" s="227"/>
      <c r="GH102" s="227"/>
      <c r="GK102" s="226"/>
      <c r="GM102" s="109"/>
      <c r="GN102" s="249"/>
      <c r="GO102" s="249"/>
      <c r="GP102" s="249"/>
      <c r="GQ102" s="249"/>
      <c r="GR102" s="249"/>
      <c r="GS102" s="227"/>
      <c r="GT102" s="227"/>
      <c r="GW102" s="226"/>
    </row>
    <row r="103" spans="3:205" s="204" customFormat="1" ht="15" customHeight="1" thickBot="1">
      <c r="C103" s="71" t="s">
        <v>133</v>
      </c>
      <c r="D103" s="3233" t="s">
        <v>471</v>
      </c>
      <c r="E103" s="3233"/>
      <c r="F103" s="3233"/>
      <c r="G103" s="3233"/>
      <c r="H103" s="3233"/>
      <c r="I103" s="3233"/>
      <c r="J103" s="3233"/>
      <c r="K103" s="3233"/>
      <c r="L103" s="3234"/>
      <c r="M103" s="226"/>
      <c r="N103" s="208"/>
      <c r="O103" s="71" t="s">
        <v>133</v>
      </c>
      <c r="P103" s="3233" t="s">
        <v>471</v>
      </c>
      <c r="Q103" s="3233"/>
      <c r="R103" s="3233"/>
      <c r="S103" s="3233"/>
      <c r="T103" s="3233"/>
      <c r="U103" s="3233"/>
      <c r="V103" s="3233"/>
      <c r="W103" s="3233"/>
      <c r="X103" s="3234"/>
      <c r="Y103" s="226"/>
      <c r="AA103" s="71" t="s">
        <v>133</v>
      </c>
      <c r="AB103" s="3159" t="s">
        <v>471</v>
      </c>
      <c r="AC103" s="3160"/>
      <c r="AD103" s="3160"/>
      <c r="AE103" s="3160"/>
      <c r="AF103" s="3160"/>
      <c r="AG103" s="3160"/>
      <c r="AH103" s="3160"/>
      <c r="AI103" s="3160"/>
      <c r="AJ103" s="3161"/>
      <c r="AK103" s="226"/>
      <c r="AM103" s="71" t="s">
        <v>133</v>
      </c>
      <c r="AN103" s="3159" t="s">
        <v>471</v>
      </c>
      <c r="AO103" s="3160"/>
      <c r="AP103" s="3160"/>
      <c r="AQ103" s="3160"/>
      <c r="AR103" s="3160"/>
      <c r="AS103" s="3160"/>
      <c r="AT103" s="3160"/>
      <c r="AU103" s="3160"/>
      <c r="AV103" s="3161"/>
      <c r="AW103" s="226"/>
      <c r="AY103" s="71" t="s">
        <v>133</v>
      </c>
      <c r="AZ103" s="3159" t="s">
        <v>471</v>
      </c>
      <c r="BA103" s="3160"/>
      <c r="BB103" s="3160"/>
      <c r="BC103" s="3160"/>
      <c r="BD103" s="3160"/>
      <c r="BE103" s="3160"/>
      <c r="BF103" s="3160"/>
      <c r="BG103" s="3160"/>
      <c r="BH103" s="3161"/>
      <c r="BI103" s="226"/>
      <c r="BK103" s="71" t="s">
        <v>133</v>
      </c>
      <c r="BL103" s="3159" t="s">
        <v>471</v>
      </c>
      <c r="BM103" s="3160"/>
      <c r="BN103" s="3160"/>
      <c r="BO103" s="3160"/>
      <c r="BP103" s="3160"/>
      <c r="BQ103" s="3160"/>
      <c r="BR103" s="3160"/>
      <c r="BS103" s="3160"/>
      <c r="BT103" s="3161"/>
      <c r="BU103" s="226"/>
      <c r="BW103" s="71" t="s">
        <v>133</v>
      </c>
      <c r="BX103" s="3159" t="s">
        <v>471</v>
      </c>
      <c r="BY103" s="3160"/>
      <c r="BZ103" s="3160"/>
      <c r="CA103" s="3160"/>
      <c r="CB103" s="3160"/>
      <c r="CC103" s="3160"/>
      <c r="CD103" s="3160"/>
      <c r="CE103" s="3160"/>
      <c r="CF103" s="3161"/>
      <c r="CG103" s="226"/>
      <c r="CI103" s="71" t="s">
        <v>133</v>
      </c>
      <c r="CJ103" s="3159" t="s">
        <v>471</v>
      </c>
      <c r="CK103" s="3160"/>
      <c r="CL103" s="3160"/>
      <c r="CM103" s="3160"/>
      <c r="CN103" s="3160"/>
      <c r="CO103" s="3160"/>
      <c r="CP103" s="3160"/>
      <c r="CQ103" s="3160"/>
      <c r="CR103" s="3161"/>
      <c r="CS103" s="226"/>
      <c r="CU103" s="71" t="s">
        <v>133</v>
      </c>
      <c r="CV103" s="3159" t="s">
        <v>471</v>
      </c>
      <c r="CW103" s="3160"/>
      <c r="CX103" s="3160"/>
      <c r="CY103" s="3160"/>
      <c r="CZ103" s="3160"/>
      <c r="DA103" s="3160"/>
      <c r="DB103" s="3160"/>
      <c r="DC103" s="3160"/>
      <c r="DD103" s="3161"/>
      <c r="DE103" s="226"/>
      <c r="DG103" s="71" t="s">
        <v>133</v>
      </c>
      <c r="DH103" s="3159" t="s">
        <v>471</v>
      </c>
      <c r="DI103" s="3160"/>
      <c r="DJ103" s="3160"/>
      <c r="DK103" s="3160"/>
      <c r="DL103" s="3160"/>
      <c r="DM103" s="3160"/>
      <c r="DN103" s="3160"/>
      <c r="DO103" s="3160"/>
      <c r="DP103" s="3161"/>
      <c r="DQ103" s="226"/>
      <c r="DS103" s="71" t="s">
        <v>133</v>
      </c>
      <c r="DT103" s="3159" t="s">
        <v>471</v>
      </c>
      <c r="DU103" s="3160"/>
      <c r="DV103" s="3160"/>
      <c r="DW103" s="3160"/>
      <c r="DX103" s="3160"/>
      <c r="DY103" s="3160"/>
      <c r="DZ103" s="3160"/>
      <c r="EA103" s="3160"/>
      <c r="EB103" s="3161"/>
      <c r="EC103" s="226"/>
      <c r="EE103" s="71" t="s">
        <v>133</v>
      </c>
      <c r="EF103" s="3159" t="s">
        <v>471</v>
      </c>
      <c r="EG103" s="3160"/>
      <c r="EH103" s="3160"/>
      <c r="EI103" s="3160"/>
      <c r="EJ103" s="3160"/>
      <c r="EK103" s="3160"/>
      <c r="EL103" s="3160"/>
      <c r="EM103" s="3160"/>
      <c r="EN103" s="3161"/>
      <c r="EO103" s="226"/>
      <c r="EQ103" s="71" t="s">
        <v>133</v>
      </c>
      <c r="ER103" s="3159" t="s">
        <v>471</v>
      </c>
      <c r="ES103" s="3160"/>
      <c r="ET103" s="3160"/>
      <c r="EU103" s="3160"/>
      <c r="EV103" s="3160"/>
      <c r="EW103" s="3160"/>
      <c r="EX103" s="3160"/>
      <c r="EY103" s="3160"/>
      <c r="EZ103" s="3161"/>
      <c r="FA103" s="226"/>
      <c r="FC103" s="71" t="s">
        <v>133</v>
      </c>
      <c r="FD103" s="3159" t="s">
        <v>471</v>
      </c>
      <c r="FE103" s="3160"/>
      <c r="FF103" s="3160"/>
      <c r="FG103" s="3160"/>
      <c r="FH103" s="3160"/>
      <c r="FI103" s="3160"/>
      <c r="FJ103" s="3160"/>
      <c r="FK103" s="3160"/>
      <c r="FL103" s="3161"/>
      <c r="FM103" s="226"/>
      <c r="FN103"/>
      <c r="FO103" s="71" t="s">
        <v>133</v>
      </c>
      <c r="FP103" s="3159" t="s">
        <v>471</v>
      </c>
      <c r="FQ103" s="3160"/>
      <c r="FR103" s="3160"/>
      <c r="FS103" s="3160"/>
      <c r="FT103" s="3160"/>
      <c r="FU103" s="3160"/>
      <c r="FV103" s="3160"/>
      <c r="FW103" s="3160"/>
      <c r="FX103" s="3161"/>
      <c r="FY103" s="226"/>
      <c r="GA103" s="71" t="s">
        <v>133</v>
      </c>
      <c r="GB103" s="3159" t="s">
        <v>471</v>
      </c>
      <c r="GC103" s="3160"/>
      <c r="GD103" s="3160"/>
      <c r="GE103" s="3160"/>
      <c r="GF103" s="3160"/>
      <c r="GG103" s="3160"/>
      <c r="GH103" s="3160"/>
      <c r="GI103" s="3160"/>
      <c r="GJ103" s="3161"/>
      <c r="GK103" s="226"/>
      <c r="GM103" s="71" t="s">
        <v>133</v>
      </c>
      <c r="GN103" s="3159" t="s">
        <v>471</v>
      </c>
      <c r="GO103" s="3160"/>
      <c r="GP103" s="3160"/>
      <c r="GQ103" s="3160"/>
      <c r="GR103" s="3160"/>
      <c r="GS103" s="3160"/>
      <c r="GT103" s="3160"/>
      <c r="GU103" s="3160"/>
      <c r="GV103" s="3161"/>
      <c r="GW103" s="226"/>
    </row>
    <row r="104" spans="3:205" s="204" customFormat="1" ht="15" customHeight="1">
      <c r="C104" s="209">
        <v>1</v>
      </c>
      <c r="D104" s="3140" t="s">
        <v>472</v>
      </c>
      <c r="E104" s="3141"/>
      <c r="F104" s="3141"/>
      <c r="G104" s="3141"/>
      <c r="H104" s="3142"/>
      <c r="I104" s="210" t="s">
        <v>1785</v>
      </c>
      <c r="J104" s="211">
        <f>'1.10. OZE'!K53</f>
        <v>0</v>
      </c>
      <c r="K104" s="3224" t="s">
        <v>1786</v>
      </c>
      <c r="L104" s="3285"/>
      <c r="M104" s="226"/>
      <c r="N104" s="208"/>
      <c r="O104" s="209">
        <v>1</v>
      </c>
      <c r="P104" s="3140" t="s">
        <v>472</v>
      </c>
      <c r="Q104" s="3141"/>
      <c r="R104" s="3141"/>
      <c r="S104" s="3141"/>
      <c r="T104" s="3142"/>
      <c r="U104" s="210" t="s">
        <v>1785</v>
      </c>
      <c r="V104" s="1871">
        <f>J104</f>
        <v>0</v>
      </c>
      <c r="W104" s="3224" t="s">
        <v>1786</v>
      </c>
      <c r="X104" s="3285"/>
      <c r="Y104" s="226"/>
      <c r="AA104" s="209">
        <v>1</v>
      </c>
      <c r="AB104" s="3140" t="s">
        <v>472</v>
      </c>
      <c r="AC104" s="3141"/>
      <c r="AD104" s="3141"/>
      <c r="AE104" s="3141"/>
      <c r="AF104" s="3142"/>
      <c r="AG104" s="210" t="s">
        <v>1785</v>
      </c>
      <c r="AH104" s="1871">
        <f>V104</f>
        <v>0</v>
      </c>
      <c r="AI104" s="3143" t="s">
        <v>1786</v>
      </c>
      <c r="AJ104" s="3144"/>
      <c r="AK104" s="226"/>
      <c r="AM104" s="209">
        <v>1</v>
      </c>
      <c r="AN104" s="3140" t="s">
        <v>472</v>
      </c>
      <c r="AO104" s="3141"/>
      <c r="AP104" s="3141"/>
      <c r="AQ104" s="3141"/>
      <c r="AR104" s="3142"/>
      <c r="AS104" s="210" t="s">
        <v>1785</v>
      </c>
      <c r="AT104" s="1871">
        <f>AH104</f>
        <v>0</v>
      </c>
      <c r="AU104" s="3143" t="s">
        <v>1786</v>
      </c>
      <c r="AV104" s="3144"/>
      <c r="AW104" s="226"/>
      <c r="AY104" s="209">
        <v>1</v>
      </c>
      <c r="AZ104" s="3140" t="s">
        <v>472</v>
      </c>
      <c r="BA104" s="3141"/>
      <c r="BB104" s="3141"/>
      <c r="BC104" s="3141"/>
      <c r="BD104" s="3142"/>
      <c r="BE104" s="210" t="s">
        <v>1785</v>
      </c>
      <c r="BF104" s="1871">
        <f>AT104</f>
        <v>0</v>
      </c>
      <c r="BG104" s="3143" t="s">
        <v>1786</v>
      </c>
      <c r="BH104" s="3144"/>
      <c r="BI104" s="226"/>
      <c r="BK104" s="209">
        <v>1</v>
      </c>
      <c r="BL104" s="3140" t="s">
        <v>472</v>
      </c>
      <c r="BM104" s="3141"/>
      <c r="BN104" s="3141"/>
      <c r="BO104" s="3141"/>
      <c r="BP104" s="3142"/>
      <c r="BQ104" s="210" t="s">
        <v>1785</v>
      </c>
      <c r="BR104" s="1871">
        <f>BF104</f>
        <v>0</v>
      </c>
      <c r="BS104" s="3143" t="s">
        <v>1786</v>
      </c>
      <c r="BT104" s="3144"/>
      <c r="BU104" s="226"/>
      <c r="BW104" s="209">
        <v>1</v>
      </c>
      <c r="BX104" s="3140" t="s">
        <v>472</v>
      </c>
      <c r="BY104" s="3141"/>
      <c r="BZ104" s="3141"/>
      <c r="CA104" s="3141"/>
      <c r="CB104" s="3142"/>
      <c r="CC104" s="210" t="s">
        <v>1785</v>
      </c>
      <c r="CD104" s="1871">
        <f>BR104</f>
        <v>0</v>
      </c>
      <c r="CE104" s="3143" t="s">
        <v>1786</v>
      </c>
      <c r="CF104" s="3144"/>
      <c r="CG104" s="226"/>
      <c r="CI104" s="209">
        <v>1</v>
      </c>
      <c r="CJ104" s="3140" t="s">
        <v>472</v>
      </c>
      <c r="CK104" s="3141"/>
      <c r="CL104" s="3141"/>
      <c r="CM104" s="3141"/>
      <c r="CN104" s="3142"/>
      <c r="CO104" s="210" t="s">
        <v>1785</v>
      </c>
      <c r="CP104" s="1871">
        <f>CD104</f>
        <v>0</v>
      </c>
      <c r="CQ104" s="3143" t="s">
        <v>1786</v>
      </c>
      <c r="CR104" s="3144"/>
      <c r="CS104" s="226"/>
      <c r="CU104" s="209">
        <v>1</v>
      </c>
      <c r="CV104" s="3140" t="s">
        <v>472</v>
      </c>
      <c r="CW104" s="3141"/>
      <c r="CX104" s="3141"/>
      <c r="CY104" s="3141"/>
      <c r="CZ104" s="3142"/>
      <c r="DA104" s="210" t="s">
        <v>1785</v>
      </c>
      <c r="DB104" s="1871">
        <f>CP104</f>
        <v>0</v>
      </c>
      <c r="DC104" s="3143" t="s">
        <v>1786</v>
      </c>
      <c r="DD104" s="3144"/>
      <c r="DE104" s="226"/>
      <c r="DG104" s="209">
        <v>1</v>
      </c>
      <c r="DH104" s="3140" t="s">
        <v>472</v>
      </c>
      <c r="DI104" s="3141"/>
      <c r="DJ104" s="3141"/>
      <c r="DK104" s="3141"/>
      <c r="DL104" s="3142"/>
      <c r="DM104" s="210" t="s">
        <v>1785</v>
      </c>
      <c r="DN104" s="1871">
        <f>DB104</f>
        <v>0</v>
      </c>
      <c r="DO104" s="3143" t="s">
        <v>1786</v>
      </c>
      <c r="DP104" s="3144"/>
      <c r="DQ104" s="226"/>
      <c r="DS104" s="209">
        <v>1</v>
      </c>
      <c r="DT104" s="3140" t="s">
        <v>472</v>
      </c>
      <c r="DU104" s="3141"/>
      <c r="DV104" s="3141"/>
      <c r="DW104" s="3141"/>
      <c r="DX104" s="3142"/>
      <c r="DY104" s="210" t="s">
        <v>1785</v>
      </c>
      <c r="DZ104" s="1871">
        <f>DN104</f>
        <v>0</v>
      </c>
      <c r="EA104" s="3143" t="s">
        <v>1786</v>
      </c>
      <c r="EB104" s="3144"/>
      <c r="EC104" s="226"/>
      <c r="EE104" s="209">
        <v>1</v>
      </c>
      <c r="EF104" s="3140" t="s">
        <v>472</v>
      </c>
      <c r="EG104" s="3141"/>
      <c r="EH104" s="3141"/>
      <c r="EI104" s="3141"/>
      <c r="EJ104" s="3142"/>
      <c r="EK104" s="210" t="s">
        <v>1785</v>
      </c>
      <c r="EL104" s="1871">
        <f>DZ104</f>
        <v>0</v>
      </c>
      <c r="EM104" s="3143" t="s">
        <v>1786</v>
      </c>
      <c r="EN104" s="3144"/>
      <c r="EO104" s="226"/>
      <c r="EQ104" s="209">
        <v>1</v>
      </c>
      <c r="ER104" s="3140" t="s">
        <v>472</v>
      </c>
      <c r="ES104" s="3141"/>
      <c r="ET104" s="3141"/>
      <c r="EU104" s="3141"/>
      <c r="EV104" s="3142"/>
      <c r="EW104" s="210" t="s">
        <v>1785</v>
      </c>
      <c r="EX104" s="211">
        <f>'1.10. OZE'!U53</f>
        <v>5.3949999999999996</v>
      </c>
      <c r="EY104" s="3143" t="s">
        <v>1786</v>
      </c>
      <c r="EZ104" s="3144"/>
      <c r="FA104" s="226"/>
      <c r="FC104" s="209">
        <v>1</v>
      </c>
      <c r="FD104" s="3140" t="s">
        <v>472</v>
      </c>
      <c r="FE104" s="3141"/>
      <c r="FF104" s="3141"/>
      <c r="FG104" s="3141"/>
      <c r="FH104" s="3142"/>
      <c r="FI104" s="210" t="s">
        <v>1785</v>
      </c>
      <c r="FJ104" s="211">
        <f>EX104</f>
        <v>5.3949999999999996</v>
      </c>
      <c r="FK104" s="3143" t="s">
        <v>1786</v>
      </c>
      <c r="FL104" s="3144"/>
      <c r="FM104" s="226"/>
      <c r="FN104"/>
      <c r="FO104" s="209">
        <v>1</v>
      </c>
      <c r="FP104" s="3140" t="s">
        <v>472</v>
      </c>
      <c r="FQ104" s="3141"/>
      <c r="FR104" s="3141"/>
      <c r="FS104" s="3141"/>
      <c r="FT104" s="3142"/>
      <c r="FU104" s="210" t="s">
        <v>1785</v>
      </c>
      <c r="FV104" s="211">
        <f>FJ104</f>
        <v>5.3949999999999996</v>
      </c>
      <c r="FW104" s="3143" t="s">
        <v>1786</v>
      </c>
      <c r="FX104" s="3144"/>
      <c r="FY104" s="226"/>
      <c r="GA104" s="209">
        <v>1</v>
      </c>
      <c r="GB104" s="3140" t="s">
        <v>472</v>
      </c>
      <c r="GC104" s="3141"/>
      <c r="GD104" s="3141"/>
      <c r="GE104" s="3141"/>
      <c r="GF104" s="3142"/>
      <c r="GG104" s="210" t="s">
        <v>1785</v>
      </c>
      <c r="GH104" s="211">
        <f>FV104</f>
        <v>5.3949999999999996</v>
      </c>
      <c r="GI104" s="3143" t="s">
        <v>1786</v>
      </c>
      <c r="GJ104" s="3144"/>
      <c r="GK104" s="226"/>
      <c r="GM104" s="209">
        <v>1</v>
      </c>
      <c r="GN104" s="3140" t="s">
        <v>472</v>
      </c>
      <c r="GO104" s="3141"/>
      <c r="GP104" s="3141"/>
      <c r="GQ104" s="3141"/>
      <c r="GR104" s="3142"/>
      <c r="GS104" s="210" t="s">
        <v>1785</v>
      </c>
      <c r="GT104" s="211">
        <f>GH104</f>
        <v>5.3949999999999996</v>
      </c>
      <c r="GU104" s="3143" t="s">
        <v>1786</v>
      </c>
      <c r="GV104" s="3144"/>
      <c r="GW104" s="226"/>
    </row>
    <row r="105" spans="3:205" s="204" customFormat="1" ht="15" customHeight="1">
      <c r="C105" s="213">
        <v>2</v>
      </c>
      <c r="D105" s="3145" t="s">
        <v>473</v>
      </c>
      <c r="E105" s="3146"/>
      <c r="F105" s="3146"/>
      <c r="G105" s="3146"/>
      <c r="H105" s="3147"/>
      <c r="I105" s="214" t="s">
        <v>1787</v>
      </c>
      <c r="J105" s="462">
        <f>'1.10. OZE'!K55</f>
        <v>0</v>
      </c>
      <c r="K105" s="3226" t="s">
        <v>275</v>
      </c>
      <c r="L105" s="3227"/>
      <c r="M105" s="226"/>
      <c r="N105" s="208"/>
      <c r="O105" s="213">
        <v>2</v>
      </c>
      <c r="P105" s="3145" t="s">
        <v>473</v>
      </c>
      <c r="Q105" s="3146"/>
      <c r="R105" s="3146"/>
      <c r="S105" s="3146"/>
      <c r="T105" s="3147"/>
      <c r="U105" s="214" t="s">
        <v>1787</v>
      </c>
      <c r="V105" s="462">
        <f>J105</f>
        <v>0</v>
      </c>
      <c r="W105" s="3226" t="s">
        <v>275</v>
      </c>
      <c r="X105" s="3227"/>
      <c r="Y105" s="226"/>
      <c r="AA105" s="213">
        <v>2</v>
      </c>
      <c r="AB105" s="3145" t="s">
        <v>473</v>
      </c>
      <c r="AC105" s="3146"/>
      <c r="AD105" s="3146"/>
      <c r="AE105" s="3146"/>
      <c r="AF105" s="3147"/>
      <c r="AG105" s="214" t="s">
        <v>1787</v>
      </c>
      <c r="AH105" s="462">
        <f>V105</f>
        <v>0</v>
      </c>
      <c r="AI105" s="3148" t="s">
        <v>275</v>
      </c>
      <c r="AJ105" s="3149"/>
      <c r="AK105" s="226"/>
      <c r="AM105" s="213">
        <v>2</v>
      </c>
      <c r="AN105" s="3145" t="s">
        <v>473</v>
      </c>
      <c r="AO105" s="3146"/>
      <c r="AP105" s="3146"/>
      <c r="AQ105" s="3146"/>
      <c r="AR105" s="3147"/>
      <c r="AS105" s="214" t="s">
        <v>1787</v>
      </c>
      <c r="AT105" s="462">
        <f>AH105</f>
        <v>0</v>
      </c>
      <c r="AU105" s="3148" t="s">
        <v>275</v>
      </c>
      <c r="AV105" s="3149"/>
      <c r="AW105" s="226"/>
      <c r="AY105" s="213">
        <v>2</v>
      </c>
      <c r="AZ105" s="3145" t="s">
        <v>473</v>
      </c>
      <c r="BA105" s="3146"/>
      <c r="BB105" s="3146"/>
      <c r="BC105" s="3146"/>
      <c r="BD105" s="3147"/>
      <c r="BE105" s="214" t="s">
        <v>1787</v>
      </c>
      <c r="BF105" s="462">
        <f>AT105</f>
        <v>0</v>
      </c>
      <c r="BG105" s="3148" t="s">
        <v>275</v>
      </c>
      <c r="BH105" s="3149"/>
      <c r="BI105" s="226"/>
      <c r="BK105" s="213">
        <v>2</v>
      </c>
      <c r="BL105" s="3145" t="s">
        <v>473</v>
      </c>
      <c r="BM105" s="3146"/>
      <c r="BN105" s="3146"/>
      <c r="BO105" s="3146"/>
      <c r="BP105" s="3147"/>
      <c r="BQ105" s="214" t="s">
        <v>1787</v>
      </c>
      <c r="BR105" s="462">
        <f>BF105</f>
        <v>0</v>
      </c>
      <c r="BS105" s="3148" t="s">
        <v>275</v>
      </c>
      <c r="BT105" s="3149"/>
      <c r="BU105" s="226"/>
      <c r="BW105" s="213">
        <v>2</v>
      </c>
      <c r="BX105" s="3145" t="s">
        <v>473</v>
      </c>
      <c r="BY105" s="3146"/>
      <c r="BZ105" s="3146"/>
      <c r="CA105" s="3146"/>
      <c r="CB105" s="3147"/>
      <c r="CC105" s="214" t="s">
        <v>1787</v>
      </c>
      <c r="CD105" s="462">
        <f>BR105</f>
        <v>0</v>
      </c>
      <c r="CE105" s="3148" t="s">
        <v>275</v>
      </c>
      <c r="CF105" s="3149"/>
      <c r="CG105" s="226"/>
      <c r="CI105" s="213">
        <v>2</v>
      </c>
      <c r="CJ105" s="3145" t="s">
        <v>473</v>
      </c>
      <c r="CK105" s="3146"/>
      <c r="CL105" s="3146"/>
      <c r="CM105" s="3146"/>
      <c r="CN105" s="3147"/>
      <c r="CO105" s="214" t="s">
        <v>1787</v>
      </c>
      <c r="CP105" s="462">
        <f>CD105</f>
        <v>0</v>
      </c>
      <c r="CQ105" s="3148" t="s">
        <v>275</v>
      </c>
      <c r="CR105" s="3149"/>
      <c r="CS105" s="226"/>
      <c r="CU105" s="213">
        <v>2</v>
      </c>
      <c r="CV105" s="3145" t="s">
        <v>473</v>
      </c>
      <c r="CW105" s="3146"/>
      <c r="CX105" s="3146"/>
      <c r="CY105" s="3146"/>
      <c r="CZ105" s="3147"/>
      <c r="DA105" s="214" t="s">
        <v>1787</v>
      </c>
      <c r="DB105" s="462">
        <f>CP105</f>
        <v>0</v>
      </c>
      <c r="DC105" s="3148" t="s">
        <v>275</v>
      </c>
      <c r="DD105" s="3149"/>
      <c r="DE105" s="226"/>
      <c r="DG105" s="213">
        <v>2</v>
      </c>
      <c r="DH105" s="3145" t="s">
        <v>473</v>
      </c>
      <c r="DI105" s="3146"/>
      <c r="DJ105" s="3146"/>
      <c r="DK105" s="3146"/>
      <c r="DL105" s="3147"/>
      <c r="DM105" s="214" t="s">
        <v>1787</v>
      </c>
      <c r="DN105" s="462">
        <f>DB105</f>
        <v>0</v>
      </c>
      <c r="DO105" s="3148" t="s">
        <v>275</v>
      </c>
      <c r="DP105" s="3149"/>
      <c r="DQ105" s="226"/>
      <c r="DS105" s="213">
        <v>2</v>
      </c>
      <c r="DT105" s="3145" t="s">
        <v>473</v>
      </c>
      <c r="DU105" s="3146"/>
      <c r="DV105" s="3146"/>
      <c r="DW105" s="3146"/>
      <c r="DX105" s="3147"/>
      <c r="DY105" s="214" t="s">
        <v>1787</v>
      </c>
      <c r="DZ105" s="462">
        <f>DN105</f>
        <v>0</v>
      </c>
      <c r="EA105" s="3148" t="s">
        <v>275</v>
      </c>
      <c r="EB105" s="3149"/>
      <c r="EC105" s="226"/>
      <c r="EE105" s="213">
        <v>2</v>
      </c>
      <c r="EF105" s="3145" t="s">
        <v>473</v>
      </c>
      <c r="EG105" s="3146"/>
      <c r="EH105" s="3146"/>
      <c r="EI105" s="3146"/>
      <c r="EJ105" s="3147"/>
      <c r="EK105" s="214" t="s">
        <v>1787</v>
      </c>
      <c r="EL105" s="462">
        <f>DZ105</f>
        <v>0</v>
      </c>
      <c r="EM105" s="3148" t="s">
        <v>275</v>
      </c>
      <c r="EN105" s="3149"/>
      <c r="EO105" s="226"/>
      <c r="EQ105" s="213">
        <v>2</v>
      </c>
      <c r="ER105" s="3145" t="s">
        <v>473</v>
      </c>
      <c r="ES105" s="3146"/>
      <c r="ET105" s="3146"/>
      <c r="EU105" s="3146"/>
      <c r="EV105" s="3147"/>
      <c r="EW105" s="214" t="s">
        <v>1787</v>
      </c>
      <c r="EX105" s="462">
        <f>'1.10. OZE'!U55</f>
        <v>4856</v>
      </c>
      <c r="EY105" s="3148" t="s">
        <v>275</v>
      </c>
      <c r="EZ105" s="3149"/>
      <c r="FA105" s="226"/>
      <c r="FC105" s="213">
        <v>2</v>
      </c>
      <c r="FD105" s="3145" t="s">
        <v>473</v>
      </c>
      <c r="FE105" s="3146"/>
      <c r="FF105" s="3146"/>
      <c r="FG105" s="3146"/>
      <c r="FH105" s="3147"/>
      <c r="FI105" s="214" t="s">
        <v>1787</v>
      </c>
      <c r="FJ105" s="462">
        <f>EX105</f>
        <v>4856</v>
      </c>
      <c r="FK105" s="3148" t="s">
        <v>275</v>
      </c>
      <c r="FL105" s="3149"/>
      <c r="FM105" s="226"/>
      <c r="FN105"/>
      <c r="FO105" s="213">
        <v>2</v>
      </c>
      <c r="FP105" s="3145" t="s">
        <v>473</v>
      </c>
      <c r="FQ105" s="3146"/>
      <c r="FR105" s="3146"/>
      <c r="FS105" s="3146"/>
      <c r="FT105" s="3147"/>
      <c r="FU105" s="214" t="s">
        <v>1787</v>
      </c>
      <c r="FV105" s="462">
        <f>FJ105</f>
        <v>4856</v>
      </c>
      <c r="FW105" s="3148" t="s">
        <v>275</v>
      </c>
      <c r="FX105" s="3149"/>
      <c r="FY105" s="226"/>
      <c r="GA105" s="213">
        <v>2</v>
      </c>
      <c r="GB105" s="3145" t="s">
        <v>473</v>
      </c>
      <c r="GC105" s="3146"/>
      <c r="GD105" s="3146"/>
      <c r="GE105" s="3146"/>
      <c r="GF105" s="3147"/>
      <c r="GG105" s="214" t="s">
        <v>1787</v>
      </c>
      <c r="GH105" s="462">
        <f>FV105</f>
        <v>4856</v>
      </c>
      <c r="GI105" s="3148" t="s">
        <v>275</v>
      </c>
      <c r="GJ105" s="3149"/>
      <c r="GK105" s="226"/>
      <c r="GM105" s="213">
        <v>2</v>
      </c>
      <c r="GN105" s="3145" t="s">
        <v>473</v>
      </c>
      <c r="GO105" s="3146"/>
      <c r="GP105" s="3146"/>
      <c r="GQ105" s="3146"/>
      <c r="GR105" s="3147"/>
      <c r="GS105" s="214" t="s">
        <v>1787</v>
      </c>
      <c r="GT105" s="462">
        <f>GH105</f>
        <v>4856</v>
      </c>
      <c r="GU105" s="3148" t="s">
        <v>275</v>
      </c>
      <c r="GV105" s="3149"/>
      <c r="GW105" s="226"/>
    </row>
    <row r="106" spans="3:205" s="204" customFormat="1" ht="15" customHeight="1">
      <c r="C106" s="213">
        <v>3</v>
      </c>
      <c r="D106" s="3228" t="s">
        <v>474</v>
      </c>
      <c r="E106" s="3228"/>
      <c r="F106" s="3228"/>
      <c r="G106" s="3228"/>
      <c r="H106" s="3228"/>
      <c r="I106" s="214" t="s">
        <v>1788</v>
      </c>
      <c r="J106" s="462">
        <f>'1.10. OZE'!K56</f>
        <v>0</v>
      </c>
      <c r="K106" s="3226" t="s">
        <v>275</v>
      </c>
      <c r="L106" s="3227"/>
      <c r="M106" s="226"/>
      <c r="N106" s="208"/>
      <c r="O106" s="213">
        <v>3</v>
      </c>
      <c r="P106" s="3228" t="s">
        <v>474</v>
      </c>
      <c r="Q106" s="3228"/>
      <c r="R106" s="3228"/>
      <c r="S106" s="3228"/>
      <c r="T106" s="3228"/>
      <c r="U106" s="214" t="s">
        <v>1788</v>
      </c>
      <c r="V106" s="462">
        <f>J106</f>
        <v>0</v>
      </c>
      <c r="W106" s="3226" t="s">
        <v>275</v>
      </c>
      <c r="X106" s="3227"/>
      <c r="Y106" s="226"/>
      <c r="AA106" s="213">
        <v>3</v>
      </c>
      <c r="AB106" s="3145" t="s">
        <v>474</v>
      </c>
      <c r="AC106" s="3146"/>
      <c r="AD106" s="3146"/>
      <c r="AE106" s="3146"/>
      <c r="AF106" s="3147"/>
      <c r="AG106" s="214" t="s">
        <v>1788</v>
      </c>
      <c r="AH106" s="462">
        <f>V106</f>
        <v>0</v>
      </c>
      <c r="AI106" s="3148" t="s">
        <v>275</v>
      </c>
      <c r="AJ106" s="3149"/>
      <c r="AK106" s="226"/>
      <c r="AM106" s="213">
        <v>3</v>
      </c>
      <c r="AN106" s="3145" t="s">
        <v>474</v>
      </c>
      <c r="AO106" s="3146"/>
      <c r="AP106" s="3146"/>
      <c r="AQ106" s="3146"/>
      <c r="AR106" s="3147"/>
      <c r="AS106" s="214" t="s">
        <v>1788</v>
      </c>
      <c r="AT106" s="462">
        <f>AH106</f>
        <v>0</v>
      </c>
      <c r="AU106" s="3148" t="s">
        <v>275</v>
      </c>
      <c r="AV106" s="3149"/>
      <c r="AW106" s="226"/>
      <c r="AY106" s="213">
        <v>3</v>
      </c>
      <c r="AZ106" s="3145" t="s">
        <v>474</v>
      </c>
      <c r="BA106" s="3146"/>
      <c r="BB106" s="3146"/>
      <c r="BC106" s="3146"/>
      <c r="BD106" s="3147"/>
      <c r="BE106" s="214" t="s">
        <v>1788</v>
      </c>
      <c r="BF106" s="462">
        <f>AT106</f>
        <v>0</v>
      </c>
      <c r="BG106" s="3148" t="s">
        <v>275</v>
      </c>
      <c r="BH106" s="3149"/>
      <c r="BI106" s="226"/>
      <c r="BK106" s="213">
        <v>3</v>
      </c>
      <c r="BL106" s="3145" t="s">
        <v>474</v>
      </c>
      <c r="BM106" s="3146"/>
      <c r="BN106" s="3146"/>
      <c r="BO106" s="3146"/>
      <c r="BP106" s="3147"/>
      <c r="BQ106" s="214" t="s">
        <v>1788</v>
      </c>
      <c r="BR106" s="462">
        <f>BF106</f>
        <v>0</v>
      </c>
      <c r="BS106" s="3148" t="s">
        <v>275</v>
      </c>
      <c r="BT106" s="3149"/>
      <c r="BU106" s="226"/>
      <c r="BW106" s="213">
        <v>3</v>
      </c>
      <c r="BX106" s="3145" t="s">
        <v>474</v>
      </c>
      <c r="BY106" s="3146"/>
      <c r="BZ106" s="3146"/>
      <c r="CA106" s="3146"/>
      <c r="CB106" s="3147"/>
      <c r="CC106" s="214" t="s">
        <v>1788</v>
      </c>
      <c r="CD106" s="462">
        <f>BR106</f>
        <v>0</v>
      </c>
      <c r="CE106" s="3148" t="s">
        <v>275</v>
      </c>
      <c r="CF106" s="3149"/>
      <c r="CG106" s="226"/>
      <c r="CI106" s="213">
        <v>3</v>
      </c>
      <c r="CJ106" s="3145" t="s">
        <v>474</v>
      </c>
      <c r="CK106" s="3146"/>
      <c r="CL106" s="3146"/>
      <c r="CM106" s="3146"/>
      <c r="CN106" s="3147"/>
      <c r="CO106" s="214" t="s">
        <v>1788</v>
      </c>
      <c r="CP106" s="462">
        <f>CD106</f>
        <v>0</v>
      </c>
      <c r="CQ106" s="3148" t="s">
        <v>275</v>
      </c>
      <c r="CR106" s="3149"/>
      <c r="CS106" s="226"/>
      <c r="CU106" s="213">
        <v>3</v>
      </c>
      <c r="CV106" s="3145" t="s">
        <v>474</v>
      </c>
      <c r="CW106" s="3146"/>
      <c r="CX106" s="3146"/>
      <c r="CY106" s="3146"/>
      <c r="CZ106" s="3147"/>
      <c r="DA106" s="214" t="s">
        <v>1788</v>
      </c>
      <c r="DB106" s="462">
        <f>CP106</f>
        <v>0</v>
      </c>
      <c r="DC106" s="3148" t="s">
        <v>275</v>
      </c>
      <c r="DD106" s="3149"/>
      <c r="DE106" s="226"/>
      <c r="DG106" s="213">
        <v>3</v>
      </c>
      <c r="DH106" s="3145" t="s">
        <v>474</v>
      </c>
      <c r="DI106" s="3146"/>
      <c r="DJ106" s="3146"/>
      <c r="DK106" s="3146"/>
      <c r="DL106" s="3147"/>
      <c r="DM106" s="214" t="s">
        <v>1788</v>
      </c>
      <c r="DN106" s="462">
        <f>DB106</f>
        <v>0</v>
      </c>
      <c r="DO106" s="3148" t="s">
        <v>275</v>
      </c>
      <c r="DP106" s="3149"/>
      <c r="DQ106" s="226"/>
      <c r="DS106" s="213">
        <v>3</v>
      </c>
      <c r="DT106" s="3145" t="s">
        <v>474</v>
      </c>
      <c r="DU106" s="3146"/>
      <c r="DV106" s="3146"/>
      <c r="DW106" s="3146"/>
      <c r="DX106" s="3147"/>
      <c r="DY106" s="214" t="s">
        <v>1788</v>
      </c>
      <c r="DZ106" s="462">
        <f>DN106</f>
        <v>0</v>
      </c>
      <c r="EA106" s="3148" t="s">
        <v>275</v>
      </c>
      <c r="EB106" s="3149"/>
      <c r="EC106" s="226"/>
      <c r="EE106" s="213">
        <v>3</v>
      </c>
      <c r="EF106" s="3145" t="s">
        <v>474</v>
      </c>
      <c r="EG106" s="3146"/>
      <c r="EH106" s="3146"/>
      <c r="EI106" s="3146"/>
      <c r="EJ106" s="3147"/>
      <c r="EK106" s="214" t="s">
        <v>1788</v>
      </c>
      <c r="EL106" s="462">
        <f>DZ106</f>
        <v>0</v>
      </c>
      <c r="EM106" s="3148" t="s">
        <v>275</v>
      </c>
      <c r="EN106" s="3149"/>
      <c r="EO106" s="226"/>
      <c r="EQ106" s="213">
        <v>3</v>
      </c>
      <c r="ER106" s="3145" t="s">
        <v>474</v>
      </c>
      <c r="ES106" s="3146"/>
      <c r="ET106" s="3146"/>
      <c r="EU106" s="3146"/>
      <c r="EV106" s="3147"/>
      <c r="EW106" s="214" t="s">
        <v>1788</v>
      </c>
      <c r="EX106" s="462">
        <f>'1.10. OZE'!U56</f>
        <v>3399.2</v>
      </c>
      <c r="EY106" s="3148" t="s">
        <v>275</v>
      </c>
      <c r="EZ106" s="3149"/>
      <c r="FA106" s="226"/>
      <c r="FC106" s="213">
        <v>3</v>
      </c>
      <c r="FD106" s="3145" t="s">
        <v>474</v>
      </c>
      <c r="FE106" s="3146"/>
      <c r="FF106" s="3146"/>
      <c r="FG106" s="3146"/>
      <c r="FH106" s="3147"/>
      <c r="FI106" s="214" t="s">
        <v>1788</v>
      </c>
      <c r="FJ106" s="462">
        <f>EX106</f>
        <v>3399.2</v>
      </c>
      <c r="FK106" s="3148" t="s">
        <v>275</v>
      </c>
      <c r="FL106" s="3149"/>
      <c r="FM106" s="226"/>
      <c r="FN106"/>
      <c r="FO106" s="213">
        <v>3</v>
      </c>
      <c r="FP106" s="3145" t="s">
        <v>474</v>
      </c>
      <c r="FQ106" s="3146"/>
      <c r="FR106" s="3146"/>
      <c r="FS106" s="3146"/>
      <c r="FT106" s="3147"/>
      <c r="FU106" s="214" t="s">
        <v>1788</v>
      </c>
      <c r="FV106" s="462">
        <f>FJ106</f>
        <v>3399.2</v>
      </c>
      <c r="FW106" s="3148" t="s">
        <v>275</v>
      </c>
      <c r="FX106" s="3149"/>
      <c r="FY106" s="226"/>
      <c r="GA106" s="213">
        <v>3</v>
      </c>
      <c r="GB106" s="3145" t="s">
        <v>474</v>
      </c>
      <c r="GC106" s="3146"/>
      <c r="GD106" s="3146"/>
      <c r="GE106" s="3146"/>
      <c r="GF106" s="3147"/>
      <c r="GG106" s="214" t="s">
        <v>1788</v>
      </c>
      <c r="GH106" s="462">
        <f>FV106</f>
        <v>3399.2</v>
      </c>
      <c r="GI106" s="3148" t="s">
        <v>275</v>
      </c>
      <c r="GJ106" s="3149"/>
      <c r="GK106" s="226"/>
      <c r="GM106" s="213">
        <v>3</v>
      </c>
      <c r="GN106" s="3145" t="s">
        <v>474</v>
      </c>
      <c r="GO106" s="3146"/>
      <c r="GP106" s="3146"/>
      <c r="GQ106" s="3146"/>
      <c r="GR106" s="3147"/>
      <c r="GS106" s="214" t="s">
        <v>1788</v>
      </c>
      <c r="GT106" s="462">
        <f>GH106</f>
        <v>3399.2</v>
      </c>
      <c r="GU106" s="3148" t="s">
        <v>275</v>
      </c>
      <c r="GV106" s="3149"/>
      <c r="GW106" s="226"/>
    </row>
    <row r="107" spans="3:205" s="204" customFormat="1" ht="15" customHeight="1" thickBot="1">
      <c r="C107" s="239">
        <v>4</v>
      </c>
      <c r="D107" s="3286" t="s">
        <v>475</v>
      </c>
      <c r="E107" s="3287"/>
      <c r="F107" s="3287"/>
      <c r="G107" s="3287"/>
      <c r="H107" s="3288"/>
      <c r="I107" s="234" t="s">
        <v>1789</v>
      </c>
      <c r="J107" s="1796">
        <f>'1.10. OZE'!K57</f>
        <v>0</v>
      </c>
      <c r="K107" s="3243" t="s">
        <v>275</v>
      </c>
      <c r="L107" s="3244"/>
      <c r="M107" s="226"/>
      <c r="N107" s="208"/>
      <c r="O107" s="239">
        <v>4</v>
      </c>
      <c r="P107" s="3286" t="s">
        <v>475</v>
      </c>
      <c r="Q107" s="3287"/>
      <c r="R107" s="3287"/>
      <c r="S107" s="3287"/>
      <c r="T107" s="3288"/>
      <c r="U107" s="234" t="s">
        <v>1789</v>
      </c>
      <c r="V107" s="1796">
        <f>J107</f>
        <v>0</v>
      </c>
      <c r="W107" s="3243" t="s">
        <v>275</v>
      </c>
      <c r="X107" s="3244"/>
      <c r="Y107" s="226"/>
      <c r="AA107" s="239">
        <v>4</v>
      </c>
      <c r="AB107" s="3150" t="s">
        <v>475</v>
      </c>
      <c r="AC107" s="3151"/>
      <c r="AD107" s="3151"/>
      <c r="AE107" s="3151"/>
      <c r="AF107" s="3152"/>
      <c r="AG107" s="234" t="s">
        <v>1789</v>
      </c>
      <c r="AH107" s="1796">
        <f>V107</f>
        <v>0</v>
      </c>
      <c r="AI107" s="3153" t="s">
        <v>275</v>
      </c>
      <c r="AJ107" s="3154"/>
      <c r="AK107" s="226"/>
      <c r="AM107" s="239">
        <v>4</v>
      </c>
      <c r="AN107" s="3150" t="s">
        <v>475</v>
      </c>
      <c r="AO107" s="3151"/>
      <c r="AP107" s="3151"/>
      <c r="AQ107" s="3151"/>
      <c r="AR107" s="3152"/>
      <c r="AS107" s="234" t="s">
        <v>1789</v>
      </c>
      <c r="AT107" s="1796">
        <f>AH107</f>
        <v>0</v>
      </c>
      <c r="AU107" s="3153" t="s">
        <v>275</v>
      </c>
      <c r="AV107" s="3154"/>
      <c r="AW107" s="226"/>
      <c r="AY107" s="239">
        <v>4</v>
      </c>
      <c r="AZ107" s="3150" t="s">
        <v>475</v>
      </c>
      <c r="BA107" s="3151"/>
      <c r="BB107" s="3151"/>
      <c r="BC107" s="3151"/>
      <c r="BD107" s="3152"/>
      <c r="BE107" s="234" t="s">
        <v>1789</v>
      </c>
      <c r="BF107" s="1796">
        <f>AT107</f>
        <v>0</v>
      </c>
      <c r="BG107" s="3153" t="s">
        <v>275</v>
      </c>
      <c r="BH107" s="3154"/>
      <c r="BI107" s="226"/>
      <c r="BK107" s="239">
        <v>4</v>
      </c>
      <c r="BL107" s="3150" t="s">
        <v>475</v>
      </c>
      <c r="BM107" s="3151"/>
      <c r="BN107" s="3151"/>
      <c r="BO107" s="3151"/>
      <c r="BP107" s="3152"/>
      <c r="BQ107" s="234" t="s">
        <v>1789</v>
      </c>
      <c r="BR107" s="1796">
        <f>BF107</f>
        <v>0</v>
      </c>
      <c r="BS107" s="3153" t="s">
        <v>275</v>
      </c>
      <c r="BT107" s="3154"/>
      <c r="BU107" s="226"/>
      <c r="BW107" s="239">
        <v>4</v>
      </c>
      <c r="BX107" s="3150" t="s">
        <v>475</v>
      </c>
      <c r="BY107" s="3151"/>
      <c r="BZ107" s="3151"/>
      <c r="CA107" s="3151"/>
      <c r="CB107" s="3152"/>
      <c r="CC107" s="234" t="s">
        <v>1789</v>
      </c>
      <c r="CD107" s="1796">
        <f>BR107</f>
        <v>0</v>
      </c>
      <c r="CE107" s="3153" t="s">
        <v>275</v>
      </c>
      <c r="CF107" s="3154"/>
      <c r="CG107" s="226"/>
      <c r="CI107" s="239">
        <v>4</v>
      </c>
      <c r="CJ107" s="3150" t="s">
        <v>475</v>
      </c>
      <c r="CK107" s="3151"/>
      <c r="CL107" s="3151"/>
      <c r="CM107" s="3151"/>
      <c r="CN107" s="3152"/>
      <c r="CO107" s="234" t="s">
        <v>1789</v>
      </c>
      <c r="CP107" s="1796">
        <f>CD107</f>
        <v>0</v>
      </c>
      <c r="CQ107" s="3153" t="s">
        <v>275</v>
      </c>
      <c r="CR107" s="3154"/>
      <c r="CS107" s="226"/>
      <c r="CU107" s="239">
        <v>4</v>
      </c>
      <c r="CV107" s="3150" t="s">
        <v>475</v>
      </c>
      <c r="CW107" s="3151"/>
      <c r="CX107" s="3151"/>
      <c r="CY107" s="3151"/>
      <c r="CZ107" s="3152"/>
      <c r="DA107" s="234" t="s">
        <v>1789</v>
      </c>
      <c r="DB107" s="1796">
        <f>CP107</f>
        <v>0</v>
      </c>
      <c r="DC107" s="3153" t="s">
        <v>275</v>
      </c>
      <c r="DD107" s="3154"/>
      <c r="DE107" s="226"/>
      <c r="DG107" s="239">
        <v>4</v>
      </c>
      <c r="DH107" s="3150" t="s">
        <v>475</v>
      </c>
      <c r="DI107" s="3151"/>
      <c r="DJ107" s="3151"/>
      <c r="DK107" s="3151"/>
      <c r="DL107" s="3152"/>
      <c r="DM107" s="234" t="s">
        <v>1789</v>
      </c>
      <c r="DN107" s="1796">
        <f>DB107</f>
        <v>0</v>
      </c>
      <c r="DO107" s="3153" t="s">
        <v>275</v>
      </c>
      <c r="DP107" s="3154"/>
      <c r="DQ107" s="226"/>
      <c r="DS107" s="239">
        <v>4</v>
      </c>
      <c r="DT107" s="3150" t="s">
        <v>475</v>
      </c>
      <c r="DU107" s="3151"/>
      <c r="DV107" s="3151"/>
      <c r="DW107" s="3151"/>
      <c r="DX107" s="3152"/>
      <c r="DY107" s="234" t="s">
        <v>1789</v>
      </c>
      <c r="DZ107" s="1796">
        <f>DN107</f>
        <v>0</v>
      </c>
      <c r="EA107" s="3153" t="s">
        <v>275</v>
      </c>
      <c r="EB107" s="3154"/>
      <c r="EC107" s="226"/>
      <c r="EE107" s="239">
        <v>4</v>
      </c>
      <c r="EF107" s="3150" t="s">
        <v>475</v>
      </c>
      <c r="EG107" s="3151"/>
      <c r="EH107" s="3151"/>
      <c r="EI107" s="3151"/>
      <c r="EJ107" s="3152"/>
      <c r="EK107" s="234" t="s">
        <v>1789</v>
      </c>
      <c r="EL107" s="1796">
        <f>DZ107</f>
        <v>0</v>
      </c>
      <c r="EM107" s="3153" t="s">
        <v>275</v>
      </c>
      <c r="EN107" s="3154"/>
      <c r="EO107" s="226"/>
      <c r="EQ107" s="239">
        <v>4</v>
      </c>
      <c r="ER107" s="3150" t="s">
        <v>475</v>
      </c>
      <c r="ES107" s="3151"/>
      <c r="ET107" s="3151"/>
      <c r="EU107" s="3151"/>
      <c r="EV107" s="3152"/>
      <c r="EW107" s="234" t="s">
        <v>1789</v>
      </c>
      <c r="EX107" s="1796">
        <f>'1.10. OZE'!U57</f>
        <v>1456.8000000000002</v>
      </c>
      <c r="EY107" s="3153" t="s">
        <v>275</v>
      </c>
      <c r="EZ107" s="3154"/>
      <c r="FA107" s="226"/>
      <c r="FC107" s="239">
        <v>4</v>
      </c>
      <c r="FD107" s="3150" t="s">
        <v>475</v>
      </c>
      <c r="FE107" s="3151"/>
      <c r="FF107" s="3151"/>
      <c r="FG107" s="3151"/>
      <c r="FH107" s="3152"/>
      <c r="FI107" s="234" t="s">
        <v>1789</v>
      </c>
      <c r="FJ107" s="1796">
        <f>EX107</f>
        <v>1456.8000000000002</v>
      </c>
      <c r="FK107" s="3153" t="s">
        <v>275</v>
      </c>
      <c r="FL107" s="3154"/>
      <c r="FM107" s="226"/>
      <c r="FN107"/>
      <c r="FO107" s="239">
        <v>4</v>
      </c>
      <c r="FP107" s="3150" t="s">
        <v>475</v>
      </c>
      <c r="FQ107" s="3151"/>
      <c r="FR107" s="3151"/>
      <c r="FS107" s="3151"/>
      <c r="FT107" s="3152"/>
      <c r="FU107" s="234" t="s">
        <v>1789</v>
      </c>
      <c r="FV107" s="1796">
        <f>FJ107</f>
        <v>1456.8000000000002</v>
      </c>
      <c r="FW107" s="3153" t="s">
        <v>275</v>
      </c>
      <c r="FX107" s="3154"/>
      <c r="FY107" s="226"/>
      <c r="GA107" s="239">
        <v>4</v>
      </c>
      <c r="GB107" s="3150" t="s">
        <v>475</v>
      </c>
      <c r="GC107" s="3151"/>
      <c r="GD107" s="3151"/>
      <c r="GE107" s="3151"/>
      <c r="GF107" s="3152"/>
      <c r="GG107" s="234" t="s">
        <v>1789</v>
      </c>
      <c r="GH107" s="1796">
        <f>FV107</f>
        <v>1456.8000000000002</v>
      </c>
      <c r="GI107" s="3153" t="s">
        <v>275</v>
      </c>
      <c r="GJ107" s="3154"/>
      <c r="GK107" s="226"/>
      <c r="GM107" s="239">
        <v>4</v>
      </c>
      <c r="GN107" s="3150" t="s">
        <v>475</v>
      </c>
      <c r="GO107" s="3151"/>
      <c r="GP107" s="3151"/>
      <c r="GQ107" s="3151"/>
      <c r="GR107" s="3152"/>
      <c r="GS107" s="234" t="s">
        <v>1789</v>
      </c>
      <c r="GT107" s="1796">
        <f>GH107</f>
        <v>1456.8000000000002</v>
      </c>
      <c r="GU107" s="3153" t="s">
        <v>275</v>
      </c>
      <c r="GV107" s="3154"/>
      <c r="GW107" s="226"/>
    </row>
    <row r="108" spans="3:205" s="204" customFormat="1" ht="15" customHeight="1" thickBot="1">
      <c r="C108" s="225"/>
      <c r="D108" s="249"/>
      <c r="E108" s="249"/>
      <c r="F108" s="249"/>
      <c r="G108" s="249"/>
      <c r="H108" s="249"/>
      <c r="I108" s="227"/>
      <c r="J108" s="227"/>
      <c r="M108" s="226"/>
      <c r="N108" s="208"/>
      <c r="O108" s="225"/>
      <c r="P108" s="249"/>
      <c r="Q108" s="249"/>
      <c r="R108" s="249"/>
      <c r="S108" s="249"/>
      <c r="T108" s="249"/>
      <c r="U108" s="227"/>
      <c r="V108" s="227"/>
      <c r="Y108" s="226"/>
      <c r="AA108" s="225"/>
      <c r="AB108" s="249"/>
      <c r="AC108" s="249"/>
      <c r="AD108" s="249"/>
      <c r="AE108" s="249"/>
      <c r="AF108" s="249"/>
      <c r="AG108" s="227"/>
      <c r="AH108" s="227"/>
      <c r="AK108" s="226"/>
      <c r="AM108" s="225"/>
      <c r="AN108" s="249"/>
      <c r="AO108" s="249"/>
      <c r="AP108" s="249"/>
      <c r="AQ108" s="249"/>
      <c r="AR108" s="249"/>
      <c r="AS108" s="227"/>
      <c r="AT108" s="227"/>
      <c r="AW108" s="226"/>
      <c r="AY108" s="225"/>
      <c r="AZ108" s="249"/>
      <c r="BA108" s="249"/>
      <c r="BB108" s="249"/>
      <c r="BC108" s="249"/>
      <c r="BD108" s="249"/>
      <c r="BE108" s="227"/>
      <c r="BF108" s="227"/>
      <c r="BI108" s="226"/>
      <c r="BK108" s="225"/>
      <c r="BL108" s="249"/>
      <c r="BM108" s="249"/>
      <c r="BN108" s="249"/>
      <c r="BO108" s="249"/>
      <c r="BP108" s="249"/>
      <c r="BQ108" s="227"/>
      <c r="BR108" s="227"/>
      <c r="BU108" s="226"/>
      <c r="BW108" s="225"/>
      <c r="BX108" s="249"/>
      <c r="BY108" s="249"/>
      <c r="BZ108" s="249"/>
      <c r="CA108" s="249"/>
      <c r="CB108" s="249"/>
      <c r="CC108" s="227"/>
      <c r="CD108" s="227"/>
      <c r="CG108" s="226"/>
      <c r="CI108" s="225"/>
      <c r="CJ108" s="249"/>
      <c r="CK108" s="249"/>
      <c r="CL108" s="249"/>
      <c r="CM108" s="249"/>
      <c r="CN108" s="249"/>
      <c r="CO108" s="227"/>
      <c r="CP108" s="227"/>
      <c r="CS108" s="226"/>
      <c r="CU108" s="225"/>
      <c r="CV108" s="249"/>
      <c r="CW108" s="249"/>
      <c r="CX108" s="249"/>
      <c r="CY108" s="249"/>
      <c r="CZ108" s="249"/>
      <c r="DA108" s="227"/>
      <c r="DB108" s="227"/>
      <c r="DE108" s="226"/>
      <c r="DG108" s="225"/>
      <c r="DH108" s="249"/>
      <c r="DI108" s="249"/>
      <c r="DJ108" s="249"/>
      <c r="DK108" s="249"/>
      <c r="DL108" s="249"/>
      <c r="DM108" s="227"/>
      <c r="DN108" s="227"/>
      <c r="DQ108" s="226"/>
      <c r="DS108" s="225"/>
      <c r="DT108" s="249"/>
      <c r="DU108" s="249"/>
      <c r="DV108" s="249"/>
      <c r="DW108" s="249"/>
      <c r="DX108" s="249"/>
      <c r="DY108" s="227"/>
      <c r="DZ108" s="227"/>
      <c r="EC108" s="226"/>
      <c r="EE108" s="225"/>
      <c r="EF108" s="249"/>
      <c r="EG108" s="249"/>
      <c r="EH108" s="249"/>
      <c r="EI108" s="249"/>
      <c r="EJ108" s="249"/>
      <c r="EK108" s="227"/>
      <c r="EL108" s="227"/>
      <c r="EO108" s="226"/>
      <c r="EQ108" s="225"/>
      <c r="ER108" s="249"/>
      <c r="ES108" s="249"/>
      <c r="ET108" s="249"/>
      <c r="EU108" s="249"/>
      <c r="EV108" s="249"/>
      <c r="EW108" s="227"/>
      <c r="EX108" s="227"/>
      <c r="FA108" s="226"/>
      <c r="FC108" s="225"/>
      <c r="FD108" s="249"/>
      <c r="FE108" s="249"/>
      <c r="FF108" s="249"/>
      <c r="FG108" s="249"/>
      <c r="FH108" s="249"/>
      <c r="FI108" s="227"/>
      <c r="FJ108" s="227"/>
      <c r="FM108" s="226"/>
      <c r="FN108"/>
      <c r="FO108" s="225"/>
      <c r="FP108" s="249"/>
      <c r="FQ108" s="249"/>
      <c r="FR108" s="249"/>
      <c r="FS108" s="249"/>
      <c r="FT108" s="249"/>
      <c r="FU108" s="227"/>
      <c r="FV108" s="227"/>
      <c r="FY108" s="226"/>
      <c r="GA108" s="225"/>
      <c r="GB108" s="249"/>
      <c r="GC108" s="249"/>
      <c r="GD108" s="249"/>
      <c r="GE108" s="249"/>
      <c r="GF108" s="249"/>
      <c r="GG108" s="227"/>
      <c r="GH108" s="227"/>
      <c r="GK108" s="226"/>
      <c r="GM108" s="225"/>
      <c r="GN108" s="249"/>
      <c r="GO108" s="249"/>
      <c r="GP108" s="249"/>
      <c r="GQ108" s="249"/>
      <c r="GR108" s="249"/>
      <c r="GS108" s="227"/>
      <c r="GT108" s="227"/>
      <c r="GW108" s="226"/>
    </row>
    <row r="109" spans="3:205" s="204" customFormat="1" ht="15" customHeight="1" thickBot="1">
      <c r="C109" s="71" t="s">
        <v>139</v>
      </c>
      <c r="D109" s="3233" t="s">
        <v>476</v>
      </c>
      <c r="E109" s="3233"/>
      <c r="F109" s="3233"/>
      <c r="G109" s="3233"/>
      <c r="H109" s="3233"/>
      <c r="I109" s="3233"/>
      <c r="J109" s="3233"/>
      <c r="K109" s="3233"/>
      <c r="L109" s="3234"/>
      <c r="M109" s="226"/>
      <c r="N109" s="208"/>
      <c r="O109" s="71" t="s">
        <v>139</v>
      </c>
      <c r="P109" s="3233" t="s">
        <v>476</v>
      </c>
      <c r="Q109" s="3233"/>
      <c r="R109" s="3233"/>
      <c r="S109" s="3233"/>
      <c r="T109" s="3233"/>
      <c r="U109" s="3233"/>
      <c r="V109" s="3233"/>
      <c r="W109" s="3233"/>
      <c r="X109" s="3234"/>
      <c r="Y109" s="226"/>
      <c r="AA109" s="71" t="s">
        <v>139</v>
      </c>
      <c r="AB109" s="3159" t="s">
        <v>476</v>
      </c>
      <c r="AC109" s="3160"/>
      <c r="AD109" s="3160"/>
      <c r="AE109" s="3160"/>
      <c r="AF109" s="3160"/>
      <c r="AG109" s="3160"/>
      <c r="AH109" s="3160"/>
      <c r="AI109" s="3160"/>
      <c r="AJ109" s="3161"/>
      <c r="AK109" s="226"/>
      <c r="AM109" s="71" t="s">
        <v>139</v>
      </c>
      <c r="AN109" s="3159" t="s">
        <v>476</v>
      </c>
      <c r="AO109" s="3160"/>
      <c r="AP109" s="3160"/>
      <c r="AQ109" s="3160"/>
      <c r="AR109" s="3160"/>
      <c r="AS109" s="3160"/>
      <c r="AT109" s="3160"/>
      <c r="AU109" s="3160"/>
      <c r="AV109" s="3161"/>
      <c r="AW109" s="226"/>
      <c r="AY109" s="71" t="s">
        <v>139</v>
      </c>
      <c r="AZ109" s="3159" t="s">
        <v>476</v>
      </c>
      <c r="BA109" s="3160"/>
      <c r="BB109" s="3160"/>
      <c r="BC109" s="3160"/>
      <c r="BD109" s="3160"/>
      <c r="BE109" s="3160"/>
      <c r="BF109" s="3160"/>
      <c r="BG109" s="3160"/>
      <c r="BH109" s="3161"/>
      <c r="BI109" s="226"/>
      <c r="BK109" s="71" t="s">
        <v>139</v>
      </c>
      <c r="BL109" s="3159" t="s">
        <v>476</v>
      </c>
      <c r="BM109" s="3160"/>
      <c r="BN109" s="3160"/>
      <c r="BO109" s="3160"/>
      <c r="BP109" s="3160"/>
      <c r="BQ109" s="3160"/>
      <c r="BR109" s="3160"/>
      <c r="BS109" s="3160"/>
      <c r="BT109" s="3161"/>
      <c r="BU109" s="226"/>
      <c r="BW109" s="71" t="s">
        <v>139</v>
      </c>
      <c r="BX109" s="3159" t="s">
        <v>476</v>
      </c>
      <c r="BY109" s="3160"/>
      <c r="BZ109" s="3160"/>
      <c r="CA109" s="3160"/>
      <c r="CB109" s="3160"/>
      <c r="CC109" s="3160"/>
      <c r="CD109" s="3160"/>
      <c r="CE109" s="3160"/>
      <c r="CF109" s="3161"/>
      <c r="CG109" s="226"/>
      <c r="CI109" s="71" t="s">
        <v>139</v>
      </c>
      <c r="CJ109" s="3159" t="s">
        <v>476</v>
      </c>
      <c r="CK109" s="3160"/>
      <c r="CL109" s="3160"/>
      <c r="CM109" s="3160"/>
      <c r="CN109" s="3160"/>
      <c r="CO109" s="3160"/>
      <c r="CP109" s="3160"/>
      <c r="CQ109" s="3160"/>
      <c r="CR109" s="3161"/>
      <c r="CS109" s="226"/>
      <c r="CU109" s="71" t="s">
        <v>139</v>
      </c>
      <c r="CV109" s="3159" t="s">
        <v>476</v>
      </c>
      <c r="CW109" s="3160"/>
      <c r="CX109" s="3160"/>
      <c r="CY109" s="3160"/>
      <c r="CZ109" s="3160"/>
      <c r="DA109" s="3160"/>
      <c r="DB109" s="3160"/>
      <c r="DC109" s="3160"/>
      <c r="DD109" s="3161"/>
      <c r="DE109" s="226"/>
      <c r="DG109" s="71" t="s">
        <v>139</v>
      </c>
      <c r="DH109" s="3159" t="s">
        <v>476</v>
      </c>
      <c r="DI109" s="3160"/>
      <c r="DJ109" s="3160"/>
      <c r="DK109" s="3160"/>
      <c r="DL109" s="3160"/>
      <c r="DM109" s="3160"/>
      <c r="DN109" s="3160"/>
      <c r="DO109" s="3160"/>
      <c r="DP109" s="3161"/>
      <c r="DQ109" s="226"/>
      <c r="DS109" s="71" t="s">
        <v>139</v>
      </c>
      <c r="DT109" s="3159" t="s">
        <v>476</v>
      </c>
      <c r="DU109" s="3160"/>
      <c r="DV109" s="3160"/>
      <c r="DW109" s="3160"/>
      <c r="DX109" s="3160"/>
      <c r="DY109" s="3160"/>
      <c r="DZ109" s="3160"/>
      <c r="EA109" s="3160"/>
      <c r="EB109" s="3161"/>
      <c r="EC109" s="226"/>
      <c r="EE109" s="71" t="s">
        <v>139</v>
      </c>
      <c r="EF109" s="3159" t="s">
        <v>476</v>
      </c>
      <c r="EG109" s="3160"/>
      <c r="EH109" s="3160"/>
      <c r="EI109" s="3160"/>
      <c r="EJ109" s="3160"/>
      <c r="EK109" s="3160"/>
      <c r="EL109" s="3160"/>
      <c r="EM109" s="3160"/>
      <c r="EN109" s="3161"/>
      <c r="EO109" s="226"/>
      <c r="EQ109" s="71" t="s">
        <v>139</v>
      </c>
      <c r="ER109" s="3159" t="s">
        <v>476</v>
      </c>
      <c r="ES109" s="3160"/>
      <c r="ET109" s="3160"/>
      <c r="EU109" s="3160"/>
      <c r="EV109" s="3160"/>
      <c r="EW109" s="3160"/>
      <c r="EX109" s="3160"/>
      <c r="EY109" s="3160"/>
      <c r="EZ109" s="3161"/>
      <c r="FA109" s="226"/>
      <c r="FC109" s="71" t="s">
        <v>139</v>
      </c>
      <c r="FD109" s="3159" t="s">
        <v>476</v>
      </c>
      <c r="FE109" s="3160"/>
      <c r="FF109" s="3160"/>
      <c r="FG109" s="3160"/>
      <c r="FH109" s="3160"/>
      <c r="FI109" s="3160"/>
      <c r="FJ109" s="3160"/>
      <c r="FK109" s="3160"/>
      <c r="FL109" s="3161"/>
      <c r="FM109" s="226"/>
      <c r="FN109"/>
      <c r="FO109" s="71" t="s">
        <v>139</v>
      </c>
      <c r="FP109" s="3159" t="s">
        <v>476</v>
      </c>
      <c r="FQ109" s="3160"/>
      <c r="FR109" s="3160"/>
      <c r="FS109" s="3160"/>
      <c r="FT109" s="3160"/>
      <c r="FU109" s="3160"/>
      <c r="FV109" s="3160"/>
      <c r="FW109" s="3160"/>
      <c r="FX109" s="3161"/>
      <c r="FY109" s="226"/>
      <c r="GA109" s="71" t="s">
        <v>139</v>
      </c>
      <c r="GB109" s="3159" t="s">
        <v>476</v>
      </c>
      <c r="GC109" s="3160"/>
      <c r="GD109" s="3160"/>
      <c r="GE109" s="3160"/>
      <c r="GF109" s="3160"/>
      <c r="GG109" s="3160"/>
      <c r="GH109" s="3160"/>
      <c r="GI109" s="3160"/>
      <c r="GJ109" s="3161"/>
      <c r="GK109" s="226"/>
      <c r="GM109" s="71" t="s">
        <v>139</v>
      </c>
      <c r="GN109" s="3159" t="s">
        <v>476</v>
      </c>
      <c r="GO109" s="3160"/>
      <c r="GP109" s="3160"/>
      <c r="GQ109" s="3160"/>
      <c r="GR109" s="3160"/>
      <c r="GS109" s="3160"/>
      <c r="GT109" s="3160"/>
      <c r="GU109" s="3160"/>
      <c r="GV109" s="3161"/>
      <c r="GW109" s="226"/>
    </row>
    <row r="110" spans="3:205" s="204" customFormat="1" ht="15" customHeight="1">
      <c r="C110" s="209">
        <v>1</v>
      </c>
      <c r="D110" s="3235" t="s">
        <v>477</v>
      </c>
      <c r="E110" s="3235"/>
      <c r="F110" s="3235"/>
      <c r="G110" s="3235"/>
      <c r="H110" s="3235"/>
      <c r="I110" s="210" t="s">
        <v>1790</v>
      </c>
      <c r="J110" s="250">
        <f>'1.10. OZE'!K78</f>
        <v>0</v>
      </c>
      <c r="K110" s="3224" t="s">
        <v>275</v>
      </c>
      <c r="L110" s="3285"/>
      <c r="M110" s="226"/>
      <c r="N110" s="208"/>
      <c r="O110" s="209">
        <v>1</v>
      </c>
      <c r="P110" s="3235" t="s">
        <v>477</v>
      </c>
      <c r="Q110" s="3235"/>
      <c r="R110" s="3235"/>
      <c r="S110" s="3235"/>
      <c r="T110" s="3235"/>
      <c r="U110" s="210" t="s">
        <v>1790</v>
      </c>
      <c r="V110" s="250">
        <f>J110</f>
        <v>0</v>
      </c>
      <c r="W110" s="3224" t="s">
        <v>275</v>
      </c>
      <c r="X110" s="3285"/>
      <c r="Y110" s="226"/>
      <c r="AA110" s="209">
        <v>1</v>
      </c>
      <c r="AB110" s="3140" t="s">
        <v>477</v>
      </c>
      <c r="AC110" s="3141"/>
      <c r="AD110" s="3141"/>
      <c r="AE110" s="3141"/>
      <c r="AF110" s="3142"/>
      <c r="AG110" s="210" t="s">
        <v>1790</v>
      </c>
      <c r="AH110" s="250">
        <f>V110</f>
        <v>0</v>
      </c>
      <c r="AI110" s="3143" t="s">
        <v>275</v>
      </c>
      <c r="AJ110" s="3144"/>
      <c r="AK110" s="226"/>
      <c r="AM110" s="209">
        <v>1</v>
      </c>
      <c r="AN110" s="3140" t="s">
        <v>477</v>
      </c>
      <c r="AO110" s="3141"/>
      <c r="AP110" s="3141"/>
      <c r="AQ110" s="3141"/>
      <c r="AR110" s="3142"/>
      <c r="AS110" s="210" t="s">
        <v>1790</v>
      </c>
      <c r="AT110" s="250">
        <f>AH110</f>
        <v>0</v>
      </c>
      <c r="AU110" s="3143" t="s">
        <v>275</v>
      </c>
      <c r="AV110" s="3144"/>
      <c r="AW110" s="226"/>
      <c r="AY110" s="209">
        <v>1</v>
      </c>
      <c r="AZ110" s="3140" t="s">
        <v>477</v>
      </c>
      <c r="BA110" s="3141"/>
      <c r="BB110" s="3141"/>
      <c r="BC110" s="3141"/>
      <c r="BD110" s="3142"/>
      <c r="BE110" s="210" t="s">
        <v>1790</v>
      </c>
      <c r="BF110" s="250">
        <f>AT110</f>
        <v>0</v>
      </c>
      <c r="BG110" s="3143" t="s">
        <v>275</v>
      </c>
      <c r="BH110" s="3144"/>
      <c r="BI110" s="226"/>
      <c r="BK110" s="209">
        <v>1</v>
      </c>
      <c r="BL110" s="3140" t="s">
        <v>477</v>
      </c>
      <c r="BM110" s="3141"/>
      <c r="BN110" s="3141"/>
      <c r="BO110" s="3141"/>
      <c r="BP110" s="3142"/>
      <c r="BQ110" s="210" t="s">
        <v>1790</v>
      </c>
      <c r="BR110" s="250">
        <f>BF110</f>
        <v>0</v>
      </c>
      <c r="BS110" s="3143" t="s">
        <v>275</v>
      </c>
      <c r="BT110" s="3144"/>
      <c r="BU110" s="226"/>
      <c r="BW110" s="209">
        <v>1</v>
      </c>
      <c r="BX110" s="3140" t="s">
        <v>477</v>
      </c>
      <c r="BY110" s="3141"/>
      <c r="BZ110" s="3141"/>
      <c r="CA110" s="3141"/>
      <c r="CB110" s="3142"/>
      <c r="CC110" s="210" t="s">
        <v>1790</v>
      </c>
      <c r="CD110" s="250">
        <f>BR110</f>
        <v>0</v>
      </c>
      <c r="CE110" s="3143" t="s">
        <v>275</v>
      </c>
      <c r="CF110" s="3144"/>
      <c r="CG110" s="226"/>
      <c r="CI110" s="209">
        <v>1</v>
      </c>
      <c r="CJ110" s="3140" t="s">
        <v>477</v>
      </c>
      <c r="CK110" s="3141"/>
      <c r="CL110" s="3141"/>
      <c r="CM110" s="3141"/>
      <c r="CN110" s="3142"/>
      <c r="CO110" s="210" t="s">
        <v>1790</v>
      </c>
      <c r="CP110" s="250">
        <f>CD110</f>
        <v>0</v>
      </c>
      <c r="CQ110" s="3143" t="s">
        <v>275</v>
      </c>
      <c r="CR110" s="3144"/>
      <c r="CS110" s="226"/>
      <c r="CU110" s="209">
        <v>1</v>
      </c>
      <c r="CV110" s="3140" t="s">
        <v>477</v>
      </c>
      <c r="CW110" s="3141"/>
      <c r="CX110" s="3141"/>
      <c r="CY110" s="3141"/>
      <c r="CZ110" s="3142"/>
      <c r="DA110" s="210" t="s">
        <v>1790</v>
      </c>
      <c r="DB110" s="250">
        <f>CP110</f>
        <v>0</v>
      </c>
      <c r="DC110" s="3143" t="s">
        <v>275</v>
      </c>
      <c r="DD110" s="3144"/>
      <c r="DE110" s="226"/>
      <c r="DG110" s="209">
        <v>1</v>
      </c>
      <c r="DH110" s="3140" t="s">
        <v>477</v>
      </c>
      <c r="DI110" s="3141"/>
      <c r="DJ110" s="3141"/>
      <c r="DK110" s="3141"/>
      <c r="DL110" s="3142"/>
      <c r="DM110" s="210" t="s">
        <v>1790</v>
      </c>
      <c r="DN110" s="250">
        <f>DB110</f>
        <v>0</v>
      </c>
      <c r="DO110" s="3143" t="s">
        <v>275</v>
      </c>
      <c r="DP110" s="3144"/>
      <c r="DQ110" s="226"/>
      <c r="DS110" s="209">
        <v>1</v>
      </c>
      <c r="DT110" s="3140" t="s">
        <v>477</v>
      </c>
      <c r="DU110" s="3141"/>
      <c r="DV110" s="3141"/>
      <c r="DW110" s="3141"/>
      <c r="DX110" s="3142"/>
      <c r="DY110" s="210" t="s">
        <v>1790</v>
      </c>
      <c r="DZ110" s="250">
        <f>DN110</f>
        <v>0</v>
      </c>
      <c r="EA110" s="3143" t="s">
        <v>275</v>
      </c>
      <c r="EB110" s="3144"/>
      <c r="EC110" s="226"/>
      <c r="EE110" s="209">
        <v>1</v>
      </c>
      <c r="EF110" s="3140" t="s">
        <v>477</v>
      </c>
      <c r="EG110" s="3141"/>
      <c r="EH110" s="3141"/>
      <c r="EI110" s="3141"/>
      <c r="EJ110" s="3142"/>
      <c r="EK110" s="210" t="s">
        <v>1790</v>
      </c>
      <c r="EL110" s="250">
        <f>DZ110</f>
        <v>0</v>
      </c>
      <c r="EM110" s="3143" t="s">
        <v>275</v>
      </c>
      <c r="EN110" s="3144"/>
      <c r="EO110" s="226"/>
      <c r="EQ110" s="209">
        <v>1</v>
      </c>
      <c r="ER110" s="3140" t="s">
        <v>477</v>
      </c>
      <c r="ES110" s="3141"/>
      <c r="ET110" s="3141"/>
      <c r="EU110" s="3141"/>
      <c r="EV110" s="3142"/>
      <c r="EW110" s="210" t="s">
        <v>1790</v>
      </c>
      <c r="EX110" s="250">
        <f>'1.10. OZE'!U78</f>
        <v>1457</v>
      </c>
      <c r="EY110" s="3143" t="s">
        <v>275</v>
      </c>
      <c r="EZ110" s="3144"/>
      <c r="FA110" s="226"/>
      <c r="FC110" s="209">
        <v>1</v>
      </c>
      <c r="FD110" s="3140" t="s">
        <v>477</v>
      </c>
      <c r="FE110" s="3141"/>
      <c r="FF110" s="3141"/>
      <c r="FG110" s="3141"/>
      <c r="FH110" s="3142"/>
      <c r="FI110" s="210" t="s">
        <v>1790</v>
      </c>
      <c r="FJ110" s="250">
        <f>EX110</f>
        <v>1457</v>
      </c>
      <c r="FK110" s="3143" t="s">
        <v>275</v>
      </c>
      <c r="FL110" s="3144"/>
      <c r="FM110" s="226"/>
      <c r="FN110"/>
      <c r="FO110" s="209">
        <v>1</v>
      </c>
      <c r="FP110" s="3140" t="s">
        <v>477</v>
      </c>
      <c r="FQ110" s="3141"/>
      <c r="FR110" s="3141"/>
      <c r="FS110" s="3141"/>
      <c r="FT110" s="3142"/>
      <c r="FU110" s="210" t="s">
        <v>1790</v>
      </c>
      <c r="FV110" s="250">
        <f>FJ110</f>
        <v>1457</v>
      </c>
      <c r="FW110" s="3143" t="s">
        <v>275</v>
      </c>
      <c r="FX110" s="3144"/>
      <c r="FY110" s="226"/>
      <c r="GA110" s="209">
        <v>1</v>
      </c>
      <c r="GB110" s="3140" t="s">
        <v>477</v>
      </c>
      <c r="GC110" s="3141"/>
      <c r="GD110" s="3141"/>
      <c r="GE110" s="3141"/>
      <c r="GF110" s="3142"/>
      <c r="GG110" s="210" t="s">
        <v>1790</v>
      </c>
      <c r="GH110" s="250">
        <f>FV110</f>
        <v>1457</v>
      </c>
      <c r="GI110" s="3143" t="s">
        <v>275</v>
      </c>
      <c r="GJ110" s="3144"/>
      <c r="GK110" s="226"/>
      <c r="GM110" s="209">
        <v>1</v>
      </c>
      <c r="GN110" s="3140" t="s">
        <v>477</v>
      </c>
      <c r="GO110" s="3141"/>
      <c r="GP110" s="3141"/>
      <c r="GQ110" s="3141"/>
      <c r="GR110" s="3142"/>
      <c r="GS110" s="210" t="s">
        <v>1790</v>
      </c>
      <c r="GT110" s="250">
        <f>GH110</f>
        <v>1457</v>
      </c>
      <c r="GU110" s="3143" t="s">
        <v>275</v>
      </c>
      <c r="GV110" s="3144"/>
      <c r="GW110" s="226"/>
    </row>
    <row r="111" spans="3:205" s="204" customFormat="1" ht="15" customHeight="1">
      <c r="C111" s="213">
        <v>2</v>
      </c>
      <c r="D111" s="3145" t="s">
        <v>478</v>
      </c>
      <c r="E111" s="3146"/>
      <c r="F111" s="3146"/>
      <c r="G111" s="3146"/>
      <c r="H111" s="3147"/>
      <c r="I111" s="229" t="s">
        <v>1791</v>
      </c>
      <c r="J111" s="152">
        <f>'1.10. OZE'!K79</f>
        <v>0</v>
      </c>
      <c r="K111" s="3222" t="s">
        <v>262</v>
      </c>
      <c r="L111" s="3223"/>
      <c r="M111" s="226"/>
      <c r="N111" s="208"/>
      <c r="O111" s="213">
        <v>2</v>
      </c>
      <c r="P111" s="3145" t="s">
        <v>478</v>
      </c>
      <c r="Q111" s="3146"/>
      <c r="R111" s="3146"/>
      <c r="S111" s="3146"/>
      <c r="T111" s="3147"/>
      <c r="U111" s="229" t="s">
        <v>1791</v>
      </c>
      <c r="V111" s="152">
        <f>J111</f>
        <v>0</v>
      </c>
      <c r="W111" s="3222" t="s">
        <v>262</v>
      </c>
      <c r="X111" s="3223"/>
      <c r="Y111" s="226"/>
      <c r="AA111" s="213">
        <v>2</v>
      </c>
      <c r="AB111" s="3145" t="s">
        <v>478</v>
      </c>
      <c r="AC111" s="3146"/>
      <c r="AD111" s="3146"/>
      <c r="AE111" s="3146"/>
      <c r="AF111" s="3147"/>
      <c r="AG111" s="229" t="s">
        <v>1791</v>
      </c>
      <c r="AH111" s="152">
        <f>V111</f>
        <v>0</v>
      </c>
      <c r="AI111" s="3212" t="s">
        <v>262</v>
      </c>
      <c r="AJ111" s="3213"/>
      <c r="AK111" s="226"/>
      <c r="AM111" s="213">
        <v>2</v>
      </c>
      <c r="AN111" s="3145" t="s">
        <v>478</v>
      </c>
      <c r="AO111" s="3146"/>
      <c r="AP111" s="3146"/>
      <c r="AQ111" s="3146"/>
      <c r="AR111" s="3147"/>
      <c r="AS111" s="229" t="s">
        <v>1791</v>
      </c>
      <c r="AT111" s="152">
        <f>AH111</f>
        <v>0</v>
      </c>
      <c r="AU111" s="3212" t="s">
        <v>262</v>
      </c>
      <c r="AV111" s="3213"/>
      <c r="AW111" s="226"/>
      <c r="AY111" s="213">
        <v>2</v>
      </c>
      <c r="AZ111" s="3145" t="s">
        <v>478</v>
      </c>
      <c r="BA111" s="3146"/>
      <c r="BB111" s="3146"/>
      <c r="BC111" s="3146"/>
      <c r="BD111" s="3147"/>
      <c r="BE111" s="229" t="s">
        <v>1791</v>
      </c>
      <c r="BF111" s="152">
        <f>AT111</f>
        <v>0</v>
      </c>
      <c r="BG111" s="3212" t="s">
        <v>262</v>
      </c>
      <c r="BH111" s="3213"/>
      <c r="BI111" s="226"/>
      <c r="BK111" s="213">
        <v>2</v>
      </c>
      <c r="BL111" s="3145" t="s">
        <v>478</v>
      </c>
      <c r="BM111" s="3146"/>
      <c r="BN111" s="3146"/>
      <c r="BO111" s="3146"/>
      <c r="BP111" s="3147"/>
      <c r="BQ111" s="229" t="s">
        <v>1791</v>
      </c>
      <c r="BR111" s="152">
        <f>BF111</f>
        <v>0</v>
      </c>
      <c r="BS111" s="3212" t="s">
        <v>262</v>
      </c>
      <c r="BT111" s="3213"/>
      <c r="BU111" s="226"/>
      <c r="BW111" s="213">
        <v>2</v>
      </c>
      <c r="BX111" s="3145" t="s">
        <v>478</v>
      </c>
      <c r="BY111" s="3146"/>
      <c r="BZ111" s="3146"/>
      <c r="CA111" s="3146"/>
      <c r="CB111" s="3147"/>
      <c r="CC111" s="229" t="s">
        <v>1791</v>
      </c>
      <c r="CD111" s="152">
        <f>BR111</f>
        <v>0</v>
      </c>
      <c r="CE111" s="3212" t="s">
        <v>262</v>
      </c>
      <c r="CF111" s="3213"/>
      <c r="CG111" s="226"/>
      <c r="CI111" s="213">
        <v>2</v>
      </c>
      <c r="CJ111" s="3145" t="s">
        <v>478</v>
      </c>
      <c r="CK111" s="3146"/>
      <c r="CL111" s="3146"/>
      <c r="CM111" s="3146"/>
      <c r="CN111" s="3147"/>
      <c r="CO111" s="229" t="s">
        <v>1791</v>
      </c>
      <c r="CP111" s="152">
        <f>CD111</f>
        <v>0</v>
      </c>
      <c r="CQ111" s="3212" t="s">
        <v>262</v>
      </c>
      <c r="CR111" s="3213"/>
      <c r="CS111" s="226"/>
      <c r="CU111" s="213">
        <v>2</v>
      </c>
      <c r="CV111" s="3145" t="s">
        <v>478</v>
      </c>
      <c r="CW111" s="3146"/>
      <c r="CX111" s="3146"/>
      <c r="CY111" s="3146"/>
      <c r="CZ111" s="3147"/>
      <c r="DA111" s="229" t="s">
        <v>1791</v>
      </c>
      <c r="DB111" s="152">
        <f>CP111</f>
        <v>0</v>
      </c>
      <c r="DC111" s="3212" t="s">
        <v>262</v>
      </c>
      <c r="DD111" s="3213"/>
      <c r="DE111" s="226"/>
      <c r="DG111" s="213">
        <v>2</v>
      </c>
      <c r="DH111" s="3145" t="s">
        <v>478</v>
      </c>
      <c r="DI111" s="3146"/>
      <c r="DJ111" s="3146"/>
      <c r="DK111" s="3146"/>
      <c r="DL111" s="3147"/>
      <c r="DM111" s="229" t="s">
        <v>1791</v>
      </c>
      <c r="DN111" s="152">
        <f>DB111</f>
        <v>0</v>
      </c>
      <c r="DO111" s="3212" t="s">
        <v>262</v>
      </c>
      <c r="DP111" s="3213"/>
      <c r="DQ111" s="226"/>
      <c r="DS111" s="213">
        <v>2</v>
      </c>
      <c r="DT111" s="3145" t="s">
        <v>478</v>
      </c>
      <c r="DU111" s="3146"/>
      <c r="DV111" s="3146"/>
      <c r="DW111" s="3146"/>
      <c r="DX111" s="3147"/>
      <c r="DY111" s="229" t="s">
        <v>1791</v>
      </c>
      <c r="DZ111" s="152">
        <f>DN111</f>
        <v>0</v>
      </c>
      <c r="EA111" s="3212" t="s">
        <v>262</v>
      </c>
      <c r="EB111" s="3213"/>
      <c r="EC111" s="226"/>
      <c r="EE111" s="213">
        <v>2</v>
      </c>
      <c r="EF111" s="3145" t="s">
        <v>478</v>
      </c>
      <c r="EG111" s="3146"/>
      <c r="EH111" s="3146"/>
      <c r="EI111" s="3146"/>
      <c r="EJ111" s="3147"/>
      <c r="EK111" s="229" t="s">
        <v>1791</v>
      </c>
      <c r="EL111" s="152">
        <f>DZ111</f>
        <v>0</v>
      </c>
      <c r="EM111" s="3212" t="s">
        <v>262</v>
      </c>
      <c r="EN111" s="3213"/>
      <c r="EO111" s="226"/>
      <c r="EQ111" s="213">
        <v>2</v>
      </c>
      <c r="ER111" s="3145" t="s">
        <v>478</v>
      </c>
      <c r="ES111" s="3146"/>
      <c r="ET111" s="3146"/>
      <c r="EU111" s="3146"/>
      <c r="EV111" s="3147"/>
      <c r="EW111" s="229" t="s">
        <v>1791</v>
      </c>
      <c r="EX111" s="152">
        <f>'1.10. OZE'!U79</f>
        <v>0.95</v>
      </c>
      <c r="EY111" s="3212" t="s">
        <v>262</v>
      </c>
      <c r="EZ111" s="3213"/>
      <c r="FA111" s="226"/>
      <c r="FC111" s="213">
        <v>2</v>
      </c>
      <c r="FD111" s="3145" t="s">
        <v>478</v>
      </c>
      <c r="FE111" s="3146"/>
      <c r="FF111" s="3146"/>
      <c r="FG111" s="3146"/>
      <c r="FH111" s="3147"/>
      <c r="FI111" s="229" t="s">
        <v>1791</v>
      </c>
      <c r="FJ111" s="152">
        <f>EX111</f>
        <v>0.95</v>
      </c>
      <c r="FK111" s="3212" t="s">
        <v>262</v>
      </c>
      <c r="FL111" s="3213"/>
      <c r="FM111" s="226"/>
      <c r="FN111"/>
      <c r="FO111" s="213">
        <v>2</v>
      </c>
      <c r="FP111" s="3145" t="s">
        <v>478</v>
      </c>
      <c r="FQ111" s="3146"/>
      <c r="FR111" s="3146"/>
      <c r="FS111" s="3146"/>
      <c r="FT111" s="3147"/>
      <c r="FU111" s="229" t="s">
        <v>1791</v>
      </c>
      <c r="FV111" s="152">
        <f>FJ111</f>
        <v>0.95</v>
      </c>
      <c r="FW111" s="3212" t="s">
        <v>262</v>
      </c>
      <c r="FX111" s="3213"/>
      <c r="FY111" s="226"/>
      <c r="GA111" s="213">
        <v>2</v>
      </c>
      <c r="GB111" s="3145" t="s">
        <v>478</v>
      </c>
      <c r="GC111" s="3146"/>
      <c r="GD111" s="3146"/>
      <c r="GE111" s="3146"/>
      <c r="GF111" s="3147"/>
      <c r="GG111" s="229" t="s">
        <v>1791</v>
      </c>
      <c r="GH111" s="152">
        <f>FV111</f>
        <v>0.95</v>
      </c>
      <c r="GI111" s="3212" t="s">
        <v>262</v>
      </c>
      <c r="GJ111" s="3213"/>
      <c r="GK111" s="226"/>
      <c r="GM111" s="213">
        <v>2</v>
      </c>
      <c r="GN111" s="3145" t="s">
        <v>478</v>
      </c>
      <c r="GO111" s="3146"/>
      <c r="GP111" s="3146"/>
      <c r="GQ111" s="3146"/>
      <c r="GR111" s="3147"/>
      <c r="GS111" s="229" t="s">
        <v>1791</v>
      </c>
      <c r="GT111" s="152">
        <f>GH111</f>
        <v>0.95</v>
      </c>
      <c r="GU111" s="3212" t="s">
        <v>262</v>
      </c>
      <c r="GV111" s="3213"/>
      <c r="GW111" s="226"/>
    </row>
    <row r="112" spans="3:205" s="204" customFormat="1" ht="15" customHeight="1">
      <c r="C112" s="213">
        <v>3</v>
      </c>
      <c r="D112" s="3228" t="s">
        <v>479</v>
      </c>
      <c r="E112" s="3228"/>
      <c r="F112" s="3228"/>
      <c r="G112" s="3228"/>
      <c r="H112" s="3228"/>
      <c r="I112" s="214" t="s">
        <v>1792</v>
      </c>
      <c r="J112" s="152">
        <f>-'1.10. OZE'!K80</f>
        <v>0</v>
      </c>
      <c r="K112" s="3226" t="s">
        <v>275</v>
      </c>
      <c r="L112" s="3227"/>
      <c r="M112" s="226"/>
      <c r="N112" s="208"/>
      <c r="O112" s="213">
        <v>3</v>
      </c>
      <c r="P112" s="3228" t="s">
        <v>479</v>
      </c>
      <c r="Q112" s="3228"/>
      <c r="R112" s="3228"/>
      <c r="S112" s="3228"/>
      <c r="T112" s="3228"/>
      <c r="U112" s="214" t="s">
        <v>1792</v>
      </c>
      <c r="V112" s="152">
        <f>J112</f>
        <v>0</v>
      </c>
      <c r="W112" s="3226" t="s">
        <v>275</v>
      </c>
      <c r="X112" s="3227"/>
      <c r="Y112" s="226"/>
      <c r="AA112" s="213">
        <v>3</v>
      </c>
      <c r="AB112" s="3145" t="s">
        <v>479</v>
      </c>
      <c r="AC112" s="3146"/>
      <c r="AD112" s="3146"/>
      <c r="AE112" s="3146"/>
      <c r="AF112" s="3147"/>
      <c r="AG112" s="214" t="s">
        <v>1792</v>
      </c>
      <c r="AH112" s="152">
        <f>V112</f>
        <v>0</v>
      </c>
      <c r="AI112" s="3148" t="s">
        <v>275</v>
      </c>
      <c r="AJ112" s="3149"/>
      <c r="AK112" s="226"/>
      <c r="AM112" s="213">
        <v>3</v>
      </c>
      <c r="AN112" s="3145" t="s">
        <v>479</v>
      </c>
      <c r="AO112" s="3146"/>
      <c r="AP112" s="3146"/>
      <c r="AQ112" s="3146"/>
      <c r="AR112" s="3147"/>
      <c r="AS112" s="214" t="s">
        <v>1792</v>
      </c>
      <c r="AT112" s="152">
        <f>AH112</f>
        <v>0</v>
      </c>
      <c r="AU112" s="3148" t="s">
        <v>275</v>
      </c>
      <c r="AV112" s="3149"/>
      <c r="AW112" s="226"/>
      <c r="AY112" s="213">
        <v>3</v>
      </c>
      <c r="AZ112" s="3145" t="s">
        <v>479</v>
      </c>
      <c r="BA112" s="3146"/>
      <c r="BB112" s="3146"/>
      <c r="BC112" s="3146"/>
      <c r="BD112" s="3147"/>
      <c r="BE112" s="214" t="s">
        <v>1792</v>
      </c>
      <c r="BF112" s="152">
        <f>AT112</f>
        <v>0</v>
      </c>
      <c r="BG112" s="3148" t="s">
        <v>275</v>
      </c>
      <c r="BH112" s="3149"/>
      <c r="BI112" s="226"/>
      <c r="BK112" s="213">
        <v>3</v>
      </c>
      <c r="BL112" s="3145" t="s">
        <v>479</v>
      </c>
      <c r="BM112" s="3146"/>
      <c r="BN112" s="3146"/>
      <c r="BO112" s="3146"/>
      <c r="BP112" s="3147"/>
      <c r="BQ112" s="214" t="s">
        <v>1792</v>
      </c>
      <c r="BR112" s="152">
        <f>BF112</f>
        <v>0</v>
      </c>
      <c r="BS112" s="3148" t="s">
        <v>275</v>
      </c>
      <c r="BT112" s="3149"/>
      <c r="BU112" s="226"/>
      <c r="BW112" s="213">
        <v>3</v>
      </c>
      <c r="BX112" s="3145" t="s">
        <v>479</v>
      </c>
      <c r="BY112" s="3146"/>
      <c r="BZ112" s="3146"/>
      <c r="CA112" s="3146"/>
      <c r="CB112" s="3147"/>
      <c r="CC112" s="214" t="s">
        <v>1792</v>
      </c>
      <c r="CD112" s="152">
        <f>BR112</f>
        <v>0</v>
      </c>
      <c r="CE112" s="3148" t="s">
        <v>275</v>
      </c>
      <c r="CF112" s="3149"/>
      <c r="CG112" s="226"/>
      <c r="CI112" s="213">
        <v>3</v>
      </c>
      <c r="CJ112" s="3145" t="s">
        <v>479</v>
      </c>
      <c r="CK112" s="3146"/>
      <c r="CL112" s="3146"/>
      <c r="CM112" s="3146"/>
      <c r="CN112" s="3147"/>
      <c r="CO112" s="214" t="s">
        <v>1792</v>
      </c>
      <c r="CP112" s="152">
        <f>CD112</f>
        <v>0</v>
      </c>
      <c r="CQ112" s="3148" t="s">
        <v>275</v>
      </c>
      <c r="CR112" s="3149"/>
      <c r="CS112" s="226"/>
      <c r="CU112" s="213">
        <v>3</v>
      </c>
      <c r="CV112" s="3145" t="s">
        <v>479</v>
      </c>
      <c r="CW112" s="3146"/>
      <c r="CX112" s="3146"/>
      <c r="CY112" s="3146"/>
      <c r="CZ112" s="3147"/>
      <c r="DA112" s="214" t="s">
        <v>1792</v>
      </c>
      <c r="DB112" s="152">
        <f>CP112</f>
        <v>0</v>
      </c>
      <c r="DC112" s="3148" t="s">
        <v>275</v>
      </c>
      <c r="DD112" s="3149"/>
      <c r="DE112" s="226"/>
      <c r="DG112" s="213">
        <v>3</v>
      </c>
      <c r="DH112" s="3145" t="s">
        <v>479</v>
      </c>
      <c r="DI112" s="3146"/>
      <c r="DJ112" s="3146"/>
      <c r="DK112" s="3146"/>
      <c r="DL112" s="3147"/>
      <c r="DM112" s="214" t="s">
        <v>1792</v>
      </c>
      <c r="DN112" s="152">
        <f>DB112</f>
        <v>0</v>
      </c>
      <c r="DO112" s="3148" t="s">
        <v>275</v>
      </c>
      <c r="DP112" s="3149"/>
      <c r="DQ112" s="226"/>
      <c r="DS112" s="213">
        <v>3</v>
      </c>
      <c r="DT112" s="3145" t="s">
        <v>479</v>
      </c>
      <c r="DU112" s="3146"/>
      <c r="DV112" s="3146"/>
      <c r="DW112" s="3146"/>
      <c r="DX112" s="3147"/>
      <c r="DY112" s="214" t="s">
        <v>1792</v>
      </c>
      <c r="DZ112" s="152">
        <f>DN112</f>
        <v>0</v>
      </c>
      <c r="EA112" s="3148" t="s">
        <v>275</v>
      </c>
      <c r="EB112" s="3149"/>
      <c r="EC112" s="226"/>
      <c r="EE112" s="213">
        <v>3</v>
      </c>
      <c r="EF112" s="3145" t="s">
        <v>479</v>
      </c>
      <c r="EG112" s="3146"/>
      <c r="EH112" s="3146"/>
      <c r="EI112" s="3146"/>
      <c r="EJ112" s="3147"/>
      <c r="EK112" s="214" t="s">
        <v>1792</v>
      </c>
      <c r="EL112" s="152">
        <f>DZ112</f>
        <v>0</v>
      </c>
      <c r="EM112" s="3148" t="s">
        <v>275</v>
      </c>
      <c r="EN112" s="3149"/>
      <c r="EO112" s="226"/>
      <c r="EQ112" s="213">
        <v>3</v>
      </c>
      <c r="ER112" s="3145" t="s">
        <v>479</v>
      </c>
      <c r="ES112" s="3146"/>
      <c r="ET112" s="3146"/>
      <c r="EU112" s="3146"/>
      <c r="EV112" s="3147"/>
      <c r="EW112" s="214" t="s">
        <v>1792</v>
      </c>
      <c r="EX112" s="152">
        <f>- '1.10. OZE'!U80</f>
        <v>73</v>
      </c>
      <c r="EY112" s="3148" t="s">
        <v>275</v>
      </c>
      <c r="EZ112" s="3149"/>
      <c r="FA112" s="226"/>
      <c r="FC112" s="213">
        <v>3</v>
      </c>
      <c r="FD112" s="3145" t="s">
        <v>479</v>
      </c>
      <c r="FE112" s="3146"/>
      <c r="FF112" s="3146"/>
      <c r="FG112" s="3146"/>
      <c r="FH112" s="3147"/>
      <c r="FI112" s="214" t="s">
        <v>1792</v>
      </c>
      <c r="FJ112" s="152">
        <f>EX112</f>
        <v>73</v>
      </c>
      <c r="FK112" s="3148" t="s">
        <v>275</v>
      </c>
      <c r="FL112" s="3149"/>
      <c r="FM112" s="226"/>
      <c r="FN112"/>
      <c r="FO112" s="213">
        <v>3</v>
      </c>
      <c r="FP112" s="3145" t="s">
        <v>479</v>
      </c>
      <c r="FQ112" s="3146"/>
      <c r="FR112" s="3146"/>
      <c r="FS112" s="3146"/>
      <c r="FT112" s="3147"/>
      <c r="FU112" s="214" t="s">
        <v>1792</v>
      </c>
      <c r="FV112" s="152">
        <f>FJ112</f>
        <v>73</v>
      </c>
      <c r="FW112" s="3148" t="s">
        <v>275</v>
      </c>
      <c r="FX112" s="3149"/>
      <c r="FY112" s="226"/>
      <c r="GA112" s="213">
        <v>3</v>
      </c>
      <c r="GB112" s="3145" t="s">
        <v>479</v>
      </c>
      <c r="GC112" s="3146"/>
      <c r="GD112" s="3146"/>
      <c r="GE112" s="3146"/>
      <c r="GF112" s="3147"/>
      <c r="GG112" s="214" t="s">
        <v>1792</v>
      </c>
      <c r="GH112" s="152">
        <f>FV112</f>
        <v>73</v>
      </c>
      <c r="GI112" s="3148" t="s">
        <v>275</v>
      </c>
      <c r="GJ112" s="3149"/>
      <c r="GK112" s="226"/>
      <c r="GM112" s="213">
        <v>3</v>
      </c>
      <c r="GN112" s="3145" t="s">
        <v>479</v>
      </c>
      <c r="GO112" s="3146"/>
      <c r="GP112" s="3146"/>
      <c r="GQ112" s="3146"/>
      <c r="GR112" s="3147"/>
      <c r="GS112" s="214" t="s">
        <v>1792</v>
      </c>
      <c r="GT112" s="152">
        <f>GH112</f>
        <v>73</v>
      </c>
      <c r="GU112" s="3148" t="s">
        <v>275</v>
      </c>
      <c r="GV112" s="3149"/>
      <c r="GW112" s="226"/>
    </row>
    <row r="113" spans="3:205" s="204" customFormat="1" ht="15" customHeight="1" thickBot="1">
      <c r="C113" s="220">
        <v>4</v>
      </c>
      <c r="D113" s="3230" t="s">
        <v>451</v>
      </c>
      <c r="E113" s="3230"/>
      <c r="F113" s="3230"/>
      <c r="G113" s="3230"/>
      <c r="H113" s="3230"/>
      <c r="I113" s="222" t="s">
        <v>1793</v>
      </c>
      <c r="J113" s="153">
        <f>'1.10. OZE'!K81</f>
        <v>0</v>
      </c>
      <c r="K113" s="3231" t="s">
        <v>275</v>
      </c>
      <c r="L113" s="3232"/>
      <c r="M113" s="226"/>
      <c r="N113" s="208"/>
      <c r="O113" s="220">
        <v>4</v>
      </c>
      <c r="P113" s="3230" t="s">
        <v>451</v>
      </c>
      <c r="Q113" s="3230"/>
      <c r="R113" s="3230"/>
      <c r="S113" s="3230"/>
      <c r="T113" s="3230"/>
      <c r="U113" s="222" t="s">
        <v>1793</v>
      </c>
      <c r="V113" s="153">
        <f>J113</f>
        <v>0</v>
      </c>
      <c r="W113" s="3231" t="s">
        <v>275</v>
      </c>
      <c r="X113" s="3232"/>
      <c r="Y113" s="226"/>
      <c r="AA113" s="220">
        <v>4</v>
      </c>
      <c r="AB113" s="3150" t="s">
        <v>451</v>
      </c>
      <c r="AC113" s="3151"/>
      <c r="AD113" s="3151"/>
      <c r="AE113" s="3151"/>
      <c r="AF113" s="3152"/>
      <c r="AG113" s="222" t="s">
        <v>1793</v>
      </c>
      <c r="AH113" s="153">
        <f>V113</f>
        <v>0</v>
      </c>
      <c r="AI113" s="3153" t="s">
        <v>275</v>
      </c>
      <c r="AJ113" s="3154"/>
      <c r="AK113" s="226"/>
      <c r="AM113" s="220">
        <v>4</v>
      </c>
      <c r="AN113" s="3150" t="s">
        <v>451</v>
      </c>
      <c r="AO113" s="3151"/>
      <c r="AP113" s="3151"/>
      <c r="AQ113" s="3151"/>
      <c r="AR113" s="3152"/>
      <c r="AS113" s="222" t="s">
        <v>1793</v>
      </c>
      <c r="AT113" s="153">
        <f>AH113</f>
        <v>0</v>
      </c>
      <c r="AU113" s="3153" t="s">
        <v>275</v>
      </c>
      <c r="AV113" s="3154"/>
      <c r="AW113" s="226"/>
      <c r="AY113" s="220">
        <v>4</v>
      </c>
      <c r="AZ113" s="3150" t="s">
        <v>451</v>
      </c>
      <c r="BA113" s="3151"/>
      <c r="BB113" s="3151"/>
      <c r="BC113" s="3151"/>
      <c r="BD113" s="3152"/>
      <c r="BE113" s="222" t="s">
        <v>1793</v>
      </c>
      <c r="BF113" s="153">
        <f>AT113</f>
        <v>0</v>
      </c>
      <c r="BG113" s="3153" t="s">
        <v>275</v>
      </c>
      <c r="BH113" s="3154"/>
      <c r="BI113" s="226"/>
      <c r="BK113" s="220">
        <v>4</v>
      </c>
      <c r="BL113" s="3150" t="s">
        <v>451</v>
      </c>
      <c r="BM113" s="3151"/>
      <c r="BN113" s="3151"/>
      <c r="BO113" s="3151"/>
      <c r="BP113" s="3152"/>
      <c r="BQ113" s="222" t="s">
        <v>1793</v>
      </c>
      <c r="BR113" s="153">
        <f>BF113</f>
        <v>0</v>
      </c>
      <c r="BS113" s="3153" t="s">
        <v>275</v>
      </c>
      <c r="BT113" s="3154"/>
      <c r="BU113" s="226"/>
      <c r="BW113" s="220">
        <v>4</v>
      </c>
      <c r="BX113" s="3150" t="s">
        <v>451</v>
      </c>
      <c r="BY113" s="3151"/>
      <c r="BZ113" s="3151"/>
      <c r="CA113" s="3151"/>
      <c r="CB113" s="3152"/>
      <c r="CC113" s="222" t="s">
        <v>1793</v>
      </c>
      <c r="CD113" s="153">
        <f>BR113</f>
        <v>0</v>
      </c>
      <c r="CE113" s="3153" t="s">
        <v>275</v>
      </c>
      <c r="CF113" s="3154"/>
      <c r="CG113" s="226"/>
      <c r="CI113" s="220">
        <v>4</v>
      </c>
      <c r="CJ113" s="3150" t="s">
        <v>451</v>
      </c>
      <c r="CK113" s="3151"/>
      <c r="CL113" s="3151"/>
      <c r="CM113" s="3151"/>
      <c r="CN113" s="3152"/>
      <c r="CO113" s="222" t="s">
        <v>1793</v>
      </c>
      <c r="CP113" s="153">
        <f>CD113</f>
        <v>0</v>
      </c>
      <c r="CQ113" s="3153" t="s">
        <v>275</v>
      </c>
      <c r="CR113" s="3154"/>
      <c r="CS113" s="226"/>
      <c r="CU113" s="220">
        <v>4</v>
      </c>
      <c r="CV113" s="3150" t="s">
        <v>451</v>
      </c>
      <c r="CW113" s="3151"/>
      <c r="CX113" s="3151"/>
      <c r="CY113" s="3151"/>
      <c r="CZ113" s="3152"/>
      <c r="DA113" s="222" t="s">
        <v>1793</v>
      </c>
      <c r="DB113" s="153">
        <f>CP113</f>
        <v>0</v>
      </c>
      <c r="DC113" s="3153" t="s">
        <v>275</v>
      </c>
      <c r="DD113" s="3154"/>
      <c r="DE113" s="226"/>
      <c r="DG113" s="220">
        <v>4</v>
      </c>
      <c r="DH113" s="3150" t="s">
        <v>451</v>
      </c>
      <c r="DI113" s="3151"/>
      <c r="DJ113" s="3151"/>
      <c r="DK113" s="3151"/>
      <c r="DL113" s="3152"/>
      <c r="DM113" s="222" t="s">
        <v>1793</v>
      </c>
      <c r="DN113" s="153">
        <f>DB113</f>
        <v>0</v>
      </c>
      <c r="DO113" s="3153" t="s">
        <v>275</v>
      </c>
      <c r="DP113" s="3154"/>
      <c r="DQ113" s="226"/>
      <c r="DS113" s="220">
        <v>4</v>
      </c>
      <c r="DT113" s="3150" t="s">
        <v>451</v>
      </c>
      <c r="DU113" s="3151"/>
      <c r="DV113" s="3151"/>
      <c r="DW113" s="3151"/>
      <c r="DX113" s="3152"/>
      <c r="DY113" s="222" t="s">
        <v>1793</v>
      </c>
      <c r="DZ113" s="153">
        <f>DN113</f>
        <v>0</v>
      </c>
      <c r="EA113" s="3153" t="s">
        <v>275</v>
      </c>
      <c r="EB113" s="3154"/>
      <c r="EC113" s="226"/>
      <c r="EE113" s="220">
        <v>4</v>
      </c>
      <c r="EF113" s="3150" t="s">
        <v>451</v>
      </c>
      <c r="EG113" s="3151"/>
      <c r="EH113" s="3151"/>
      <c r="EI113" s="3151"/>
      <c r="EJ113" s="3152"/>
      <c r="EK113" s="222" t="s">
        <v>1793</v>
      </c>
      <c r="EL113" s="153">
        <f>DZ113</f>
        <v>0</v>
      </c>
      <c r="EM113" s="3153" t="s">
        <v>275</v>
      </c>
      <c r="EN113" s="3154"/>
      <c r="EO113" s="226"/>
      <c r="EQ113" s="220">
        <v>4</v>
      </c>
      <c r="ER113" s="3150" t="s">
        <v>451</v>
      </c>
      <c r="ES113" s="3151"/>
      <c r="ET113" s="3151"/>
      <c r="EU113" s="3151"/>
      <c r="EV113" s="3152"/>
      <c r="EW113" s="222" t="s">
        <v>1793</v>
      </c>
      <c r="EX113" s="153">
        <f>'1.10. OZE'!U81</f>
        <v>0</v>
      </c>
      <c r="EY113" s="3153" t="s">
        <v>275</v>
      </c>
      <c r="EZ113" s="3154"/>
      <c r="FA113" s="226"/>
      <c r="FC113" s="220">
        <v>4</v>
      </c>
      <c r="FD113" s="3150" t="s">
        <v>451</v>
      </c>
      <c r="FE113" s="3151"/>
      <c r="FF113" s="3151"/>
      <c r="FG113" s="3151"/>
      <c r="FH113" s="3152"/>
      <c r="FI113" s="222" t="s">
        <v>1793</v>
      </c>
      <c r="FJ113" s="153">
        <f>EX113</f>
        <v>0</v>
      </c>
      <c r="FK113" s="3153" t="s">
        <v>275</v>
      </c>
      <c r="FL113" s="3154"/>
      <c r="FM113" s="226"/>
      <c r="FN113"/>
      <c r="FO113" s="220">
        <v>4</v>
      </c>
      <c r="FP113" s="3150" t="s">
        <v>451</v>
      </c>
      <c r="FQ113" s="3151"/>
      <c r="FR113" s="3151"/>
      <c r="FS113" s="3151"/>
      <c r="FT113" s="3152"/>
      <c r="FU113" s="222" t="s">
        <v>1793</v>
      </c>
      <c r="FV113" s="153">
        <f>FJ113</f>
        <v>0</v>
      </c>
      <c r="FW113" s="3153" t="s">
        <v>275</v>
      </c>
      <c r="FX113" s="3154"/>
      <c r="FY113" s="226"/>
      <c r="GA113" s="220">
        <v>4</v>
      </c>
      <c r="GB113" s="3150" t="s">
        <v>451</v>
      </c>
      <c r="GC113" s="3151"/>
      <c r="GD113" s="3151"/>
      <c r="GE113" s="3151"/>
      <c r="GF113" s="3152"/>
      <c r="GG113" s="222" t="s">
        <v>1793</v>
      </c>
      <c r="GH113" s="153">
        <f>FV113</f>
        <v>0</v>
      </c>
      <c r="GI113" s="3153" t="s">
        <v>275</v>
      </c>
      <c r="GJ113" s="3154"/>
      <c r="GK113" s="226"/>
      <c r="GM113" s="220">
        <v>4</v>
      </c>
      <c r="GN113" s="3150" t="s">
        <v>451</v>
      </c>
      <c r="GO113" s="3151"/>
      <c r="GP113" s="3151"/>
      <c r="GQ113" s="3151"/>
      <c r="GR113" s="3152"/>
      <c r="GS113" s="222" t="s">
        <v>1793</v>
      </c>
      <c r="GT113" s="153">
        <f>GH113</f>
        <v>0</v>
      </c>
      <c r="GU113" s="3153" t="s">
        <v>275</v>
      </c>
      <c r="GV113" s="3154"/>
      <c r="GW113" s="226"/>
    </row>
    <row r="114" spans="3:205" s="204" customFormat="1" ht="15" hidden="1" customHeight="1">
      <c r="C114" s="225"/>
      <c r="D114" s="249"/>
      <c r="E114" s="249"/>
      <c r="F114" s="249"/>
      <c r="G114" s="249"/>
      <c r="H114" s="249"/>
      <c r="I114" s="227"/>
      <c r="J114" s="227"/>
      <c r="M114" s="226"/>
      <c r="N114" s="208"/>
      <c r="O114" s="225"/>
      <c r="P114" s="249"/>
      <c r="Q114" s="249"/>
      <c r="R114" s="249"/>
      <c r="S114" s="249"/>
      <c r="T114" s="249"/>
      <c r="U114" s="227"/>
      <c r="V114" s="227"/>
      <c r="Y114" s="226"/>
      <c r="AA114" s="225"/>
      <c r="AB114" s="249"/>
      <c r="AC114" s="249"/>
      <c r="AD114" s="249"/>
      <c r="AE114" s="249"/>
      <c r="AF114" s="249"/>
      <c r="AG114" s="227"/>
      <c r="AH114" s="227"/>
      <c r="AK114" s="226"/>
      <c r="AM114" s="225"/>
      <c r="AN114" s="249"/>
      <c r="AO114" s="249"/>
      <c r="AP114" s="249"/>
      <c r="AQ114" s="249"/>
      <c r="AR114" s="249"/>
      <c r="AS114" s="227"/>
      <c r="AT114" s="227"/>
      <c r="AW114" s="226"/>
      <c r="AY114" s="225"/>
      <c r="AZ114" s="249"/>
      <c r="BA114" s="249"/>
      <c r="BB114" s="249"/>
      <c r="BC114" s="249"/>
      <c r="BD114" s="249"/>
      <c r="BE114" s="227"/>
      <c r="BF114" s="227"/>
      <c r="BI114" s="226"/>
      <c r="BK114" s="225"/>
      <c r="BL114" s="249"/>
      <c r="BM114" s="249"/>
      <c r="BN114" s="249"/>
      <c r="BO114" s="249"/>
      <c r="BP114" s="249"/>
      <c r="BQ114" s="227"/>
      <c r="BR114" s="227"/>
      <c r="BU114" s="226"/>
      <c r="BW114" s="225"/>
      <c r="BX114" s="249"/>
      <c r="BY114" s="249"/>
      <c r="BZ114" s="249"/>
      <c r="CA114" s="249"/>
      <c r="CB114" s="249"/>
      <c r="CC114" s="227"/>
      <c r="CD114" s="227"/>
      <c r="CG114" s="226"/>
      <c r="CI114" s="225"/>
      <c r="CJ114" s="249"/>
      <c r="CK114" s="249"/>
      <c r="CL114" s="249"/>
      <c r="CM114" s="249"/>
      <c r="CN114" s="249"/>
      <c r="CO114" s="227"/>
      <c r="CP114" s="227"/>
      <c r="CS114" s="226"/>
      <c r="CU114" s="225"/>
      <c r="CV114" s="249"/>
      <c r="CW114" s="249"/>
      <c r="CX114" s="249"/>
      <c r="CY114" s="249"/>
      <c r="CZ114" s="249"/>
      <c r="DA114" s="227"/>
      <c r="DB114" s="227"/>
      <c r="DE114" s="226"/>
      <c r="DG114" s="225"/>
      <c r="DH114" s="249"/>
      <c r="DI114" s="249"/>
      <c r="DJ114" s="249"/>
      <c r="DK114" s="249"/>
      <c r="DL114" s="249"/>
      <c r="DM114" s="227"/>
      <c r="DN114" s="227"/>
      <c r="DQ114" s="226"/>
      <c r="DS114" s="225"/>
      <c r="DT114" s="249"/>
      <c r="DU114" s="249"/>
      <c r="DV114" s="249"/>
      <c r="DW114" s="249"/>
      <c r="DX114" s="249"/>
      <c r="DY114" s="227"/>
      <c r="DZ114" s="227"/>
      <c r="EC114" s="226"/>
      <c r="EE114" s="225"/>
      <c r="EF114" s="249"/>
      <c r="EG114" s="249"/>
      <c r="EH114" s="249"/>
      <c r="EI114" s="249"/>
      <c r="EJ114" s="249"/>
      <c r="EK114" s="227"/>
      <c r="EL114" s="227"/>
      <c r="EO114" s="226"/>
      <c r="EQ114" s="225"/>
      <c r="ER114" s="249"/>
      <c r="ES114" s="249"/>
      <c r="ET114" s="249"/>
      <c r="EU114" s="249"/>
      <c r="EV114" s="249"/>
      <c r="EW114" s="227"/>
      <c r="EX114" s="227"/>
      <c r="FA114" s="226"/>
      <c r="FC114" s="225"/>
      <c r="FD114" s="249"/>
      <c r="FE114" s="249"/>
      <c r="FF114" s="249"/>
      <c r="FG114" s="249"/>
      <c r="FH114" s="249"/>
      <c r="FI114" s="227"/>
      <c r="FJ114" s="227"/>
      <c r="FM114" s="226"/>
      <c r="FN114"/>
      <c r="FO114" s="225"/>
      <c r="FP114" s="249"/>
      <c r="FQ114" s="249"/>
      <c r="FR114" s="249"/>
      <c r="FS114" s="249"/>
      <c r="FT114" s="249"/>
      <c r="FU114" s="227"/>
      <c r="FV114" s="227"/>
      <c r="FY114" s="226"/>
      <c r="GA114" s="225"/>
      <c r="GB114" s="249"/>
      <c r="GC114" s="249"/>
      <c r="GD114" s="249"/>
      <c r="GE114" s="249"/>
      <c r="GF114" s="249"/>
      <c r="GG114" s="227"/>
      <c r="GH114" s="227"/>
      <c r="GK114" s="226"/>
      <c r="GM114" s="225"/>
      <c r="GN114" s="249"/>
      <c r="GO114" s="249"/>
      <c r="GP114" s="249"/>
      <c r="GQ114" s="249"/>
      <c r="GR114" s="249"/>
      <c r="GS114" s="227"/>
      <c r="GT114" s="227"/>
      <c r="GW114" s="226"/>
    </row>
    <row r="115" spans="3:205" s="204" customFormat="1" ht="15" hidden="1" customHeight="1" thickBot="1">
      <c r="C115" s="71" t="s">
        <v>150</v>
      </c>
      <c r="D115" s="3233" t="s">
        <v>480</v>
      </c>
      <c r="E115" s="3233"/>
      <c r="F115" s="3233"/>
      <c r="G115" s="3233"/>
      <c r="H115" s="3233"/>
      <c r="I115" s="3233"/>
      <c r="J115" s="3233"/>
      <c r="K115" s="3233"/>
      <c r="L115" s="3234"/>
      <c r="M115" s="226"/>
      <c r="N115" s="208"/>
      <c r="O115" s="71" t="s">
        <v>150</v>
      </c>
      <c r="P115" s="3233" t="s">
        <v>480</v>
      </c>
      <c r="Q115" s="3233"/>
      <c r="R115" s="3233"/>
      <c r="S115" s="3233"/>
      <c r="T115" s="3233"/>
      <c r="U115" s="3233"/>
      <c r="V115" s="3233"/>
      <c r="W115" s="3233"/>
      <c r="X115" s="3234"/>
      <c r="Y115" s="226"/>
      <c r="AA115" s="71" t="s">
        <v>150</v>
      </c>
      <c r="AB115" s="3159" t="s">
        <v>480</v>
      </c>
      <c r="AC115" s="3160"/>
      <c r="AD115" s="3160"/>
      <c r="AE115" s="3160"/>
      <c r="AF115" s="3160"/>
      <c r="AG115" s="3160"/>
      <c r="AH115" s="3160"/>
      <c r="AI115" s="3160"/>
      <c r="AJ115" s="3161"/>
      <c r="AK115" s="226"/>
      <c r="AM115" s="71" t="s">
        <v>150</v>
      </c>
      <c r="AN115" s="3159" t="s">
        <v>480</v>
      </c>
      <c r="AO115" s="3160"/>
      <c r="AP115" s="3160"/>
      <c r="AQ115" s="3160"/>
      <c r="AR115" s="3160"/>
      <c r="AS115" s="3160"/>
      <c r="AT115" s="3160"/>
      <c r="AU115" s="3160"/>
      <c r="AV115" s="3161"/>
      <c r="AW115" s="226"/>
      <c r="AY115" s="71" t="s">
        <v>150</v>
      </c>
      <c r="AZ115" s="3159" t="s">
        <v>480</v>
      </c>
      <c r="BA115" s="3160"/>
      <c r="BB115" s="3160"/>
      <c r="BC115" s="3160"/>
      <c r="BD115" s="3160"/>
      <c r="BE115" s="3160"/>
      <c r="BF115" s="3160"/>
      <c r="BG115" s="3160"/>
      <c r="BH115" s="3161"/>
      <c r="BI115" s="226"/>
      <c r="BK115" s="71" t="s">
        <v>150</v>
      </c>
      <c r="BL115" s="3159" t="s">
        <v>480</v>
      </c>
      <c r="BM115" s="3160"/>
      <c r="BN115" s="3160"/>
      <c r="BO115" s="3160"/>
      <c r="BP115" s="3160"/>
      <c r="BQ115" s="3160"/>
      <c r="BR115" s="3160"/>
      <c r="BS115" s="3160"/>
      <c r="BT115" s="3161"/>
      <c r="BU115" s="226"/>
      <c r="BW115" s="71" t="s">
        <v>150</v>
      </c>
      <c r="BX115" s="3159" t="s">
        <v>480</v>
      </c>
      <c r="BY115" s="3160"/>
      <c r="BZ115" s="3160"/>
      <c r="CA115" s="3160"/>
      <c r="CB115" s="3160"/>
      <c r="CC115" s="3160"/>
      <c r="CD115" s="3160"/>
      <c r="CE115" s="3160"/>
      <c r="CF115" s="3161"/>
      <c r="CG115" s="226"/>
      <c r="CI115" s="71" t="s">
        <v>150</v>
      </c>
      <c r="CJ115" s="3159" t="s">
        <v>480</v>
      </c>
      <c r="CK115" s="3160"/>
      <c r="CL115" s="3160"/>
      <c r="CM115" s="3160"/>
      <c r="CN115" s="3160"/>
      <c r="CO115" s="3160"/>
      <c r="CP115" s="3160"/>
      <c r="CQ115" s="3160"/>
      <c r="CR115" s="3161"/>
      <c r="CS115" s="226"/>
      <c r="CU115" s="71" t="s">
        <v>150</v>
      </c>
      <c r="CV115" s="3159" t="s">
        <v>480</v>
      </c>
      <c r="CW115" s="3160"/>
      <c r="CX115" s="3160"/>
      <c r="CY115" s="3160"/>
      <c r="CZ115" s="3160"/>
      <c r="DA115" s="3160"/>
      <c r="DB115" s="3160"/>
      <c r="DC115" s="3160"/>
      <c r="DD115" s="3161"/>
      <c r="DE115" s="226"/>
      <c r="DG115" s="71" t="s">
        <v>150</v>
      </c>
      <c r="DH115" s="3159" t="s">
        <v>480</v>
      </c>
      <c r="DI115" s="3160"/>
      <c r="DJ115" s="3160"/>
      <c r="DK115" s="3160"/>
      <c r="DL115" s="3160"/>
      <c r="DM115" s="3160"/>
      <c r="DN115" s="3160"/>
      <c r="DO115" s="3160"/>
      <c r="DP115" s="3161"/>
      <c r="DQ115" s="226"/>
      <c r="DS115" s="71" t="s">
        <v>150</v>
      </c>
      <c r="DT115" s="3159" t="s">
        <v>480</v>
      </c>
      <c r="DU115" s="3160"/>
      <c r="DV115" s="3160"/>
      <c r="DW115" s="3160"/>
      <c r="DX115" s="3160"/>
      <c r="DY115" s="3160"/>
      <c r="DZ115" s="3160"/>
      <c r="EA115" s="3160"/>
      <c r="EB115" s="3161"/>
      <c r="EC115" s="226"/>
      <c r="EE115" s="71" t="s">
        <v>150</v>
      </c>
      <c r="EF115" s="3159" t="s">
        <v>480</v>
      </c>
      <c r="EG115" s="3160"/>
      <c r="EH115" s="3160"/>
      <c r="EI115" s="3160"/>
      <c r="EJ115" s="3160"/>
      <c r="EK115" s="3160"/>
      <c r="EL115" s="3160"/>
      <c r="EM115" s="3160"/>
      <c r="EN115" s="3161"/>
      <c r="EO115" s="226"/>
      <c r="EQ115" s="71" t="s">
        <v>150</v>
      </c>
      <c r="ER115" s="3159" t="s">
        <v>480</v>
      </c>
      <c r="ES115" s="3160"/>
      <c r="ET115" s="3160"/>
      <c r="EU115" s="3160"/>
      <c r="EV115" s="3160"/>
      <c r="EW115" s="3160"/>
      <c r="EX115" s="3160"/>
      <c r="EY115" s="3160"/>
      <c r="EZ115" s="3161"/>
      <c r="FA115" s="226"/>
      <c r="FC115" s="71" t="s">
        <v>150</v>
      </c>
      <c r="FD115" s="3159" t="s">
        <v>480</v>
      </c>
      <c r="FE115" s="3160"/>
      <c r="FF115" s="3160"/>
      <c r="FG115" s="3160"/>
      <c r="FH115" s="3160"/>
      <c r="FI115" s="3160"/>
      <c r="FJ115" s="3160"/>
      <c r="FK115" s="3160"/>
      <c r="FL115" s="3161"/>
      <c r="FM115" s="226"/>
      <c r="FN115"/>
      <c r="FO115" s="71" t="s">
        <v>150</v>
      </c>
      <c r="FP115" s="3159" t="s">
        <v>480</v>
      </c>
      <c r="FQ115" s="3160"/>
      <c r="FR115" s="3160"/>
      <c r="FS115" s="3160"/>
      <c r="FT115" s="3160"/>
      <c r="FU115" s="3160"/>
      <c r="FV115" s="3160"/>
      <c r="FW115" s="3160"/>
      <c r="FX115" s="3161"/>
      <c r="FY115" s="226"/>
      <c r="GA115" s="71" t="s">
        <v>150</v>
      </c>
      <c r="GB115" s="3159" t="s">
        <v>480</v>
      </c>
      <c r="GC115" s="3160"/>
      <c r="GD115" s="3160"/>
      <c r="GE115" s="3160"/>
      <c r="GF115" s="3160"/>
      <c r="GG115" s="3160"/>
      <c r="GH115" s="3160"/>
      <c r="GI115" s="3160"/>
      <c r="GJ115" s="3161"/>
      <c r="GK115" s="226"/>
      <c r="GM115" s="71" t="s">
        <v>150</v>
      </c>
      <c r="GN115" s="3159" t="s">
        <v>480</v>
      </c>
      <c r="GO115" s="3160"/>
      <c r="GP115" s="3160"/>
      <c r="GQ115" s="3160"/>
      <c r="GR115" s="3160"/>
      <c r="GS115" s="3160"/>
      <c r="GT115" s="3160"/>
      <c r="GU115" s="3160"/>
      <c r="GV115" s="3161"/>
      <c r="GW115" s="226"/>
    </row>
    <row r="116" spans="3:205" s="204" customFormat="1" ht="15" hidden="1" customHeight="1">
      <c r="C116" s="209">
        <v>1</v>
      </c>
      <c r="D116" s="3235" t="s">
        <v>481</v>
      </c>
      <c r="E116" s="3235"/>
      <c r="F116" s="3235"/>
      <c r="G116" s="3235"/>
      <c r="H116" s="3235"/>
      <c r="I116" s="210" t="s">
        <v>1794</v>
      </c>
      <c r="J116" s="211">
        <f>'1.10. OZE'!K97</f>
        <v>0</v>
      </c>
      <c r="K116" s="3224" t="s">
        <v>236</v>
      </c>
      <c r="L116" s="3285"/>
      <c r="M116" s="226"/>
      <c r="N116" s="208"/>
      <c r="O116" s="209">
        <v>1</v>
      </c>
      <c r="P116" s="3235" t="s">
        <v>481</v>
      </c>
      <c r="Q116" s="3235"/>
      <c r="R116" s="3235"/>
      <c r="S116" s="3235"/>
      <c r="T116" s="3235"/>
      <c r="U116" s="210" t="s">
        <v>1794</v>
      </c>
      <c r="V116" s="211">
        <f>J116</f>
        <v>0</v>
      </c>
      <c r="W116" s="3224" t="s">
        <v>236</v>
      </c>
      <c r="X116" s="3285"/>
      <c r="Y116" s="226"/>
      <c r="AA116" s="209">
        <v>1</v>
      </c>
      <c r="AB116" s="3140" t="s">
        <v>481</v>
      </c>
      <c r="AC116" s="3141"/>
      <c r="AD116" s="3141"/>
      <c r="AE116" s="3141"/>
      <c r="AF116" s="3142"/>
      <c r="AG116" s="210" t="s">
        <v>1794</v>
      </c>
      <c r="AH116" s="211">
        <f>V116</f>
        <v>0</v>
      </c>
      <c r="AI116" s="3143" t="s">
        <v>236</v>
      </c>
      <c r="AJ116" s="3144"/>
      <c r="AK116" s="226"/>
      <c r="AM116" s="209">
        <v>1</v>
      </c>
      <c r="AN116" s="3140" t="s">
        <v>481</v>
      </c>
      <c r="AO116" s="3141"/>
      <c r="AP116" s="3141"/>
      <c r="AQ116" s="3141"/>
      <c r="AR116" s="3142"/>
      <c r="AS116" s="210" t="s">
        <v>1794</v>
      </c>
      <c r="AT116" s="211">
        <f>AH116</f>
        <v>0</v>
      </c>
      <c r="AU116" s="3143" t="s">
        <v>236</v>
      </c>
      <c r="AV116" s="3144"/>
      <c r="AW116" s="226"/>
      <c r="AY116" s="209">
        <v>1</v>
      </c>
      <c r="AZ116" s="3140" t="s">
        <v>481</v>
      </c>
      <c r="BA116" s="3141"/>
      <c r="BB116" s="3141"/>
      <c r="BC116" s="3141"/>
      <c r="BD116" s="3142"/>
      <c r="BE116" s="210" t="s">
        <v>1794</v>
      </c>
      <c r="BF116" s="211">
        <f>AT116</f>
        <v>0</v>
      </c>
      <c r="BG116" s="3143" t="s">
        <v>236</v>
      </c>
      <c r="BH116" s="3144"/>
      <c r="BI116" s="226"/>
      <c r="BK116" s="209">
        <v>1</v>
      </c>
      <c r="BL116" s="3140" t="s">
        <v>481</v>
      </c>
      <c r="BM116" s="3141"/>
      <c r="BN116" s="3141"/>
      <c r="BO116" s="3141"/>
      <c r="BP116" s="3142"/>
      <c r="BQ116" s="210" t="s">
        <v>1794</v>
      </c>
      <c r="BR116" s="211">
        <f>BF116</f>
        <v>0</v>
      </c>
      <c r="BS116" s="3143" t="s">
        <v>236</v>
      </c>
      <c r="BT116" s="3144"/>
      <c r="BU116" s="226"/>
      <c r="BW116" s="209">
        <v>1</v>
      </c>
      <c r="BX116" s="3140" t="s">
        <v>481</v>
      </c>
      <c r="BY116" s="3141"/>
      <c r="BZ116" s="3141"/>
      <c r="CA116" s="3141"/>
      <c r="CB116" s="3142"/>
      <c r="CC116" s="210" t="s">
        <v>1794</v>
      </c>
      <c r="CD116" s="211">
        <f>BR116</f>
        <v>0</v>
      </c>
      <c r="CE116" s="3143" t="s">
        <v>236</v>
      </c>
      <c r="CF116" s="3144"/>
      <c r="CG116" s="226"/>
      <c r="CI116" s="209">
        <v>1</v>
      </c>
      <c r="CJ116" s="3140" t="s">
        <v>481</v>
      </c>
      <c r="CK116" s="3141"/>
      <c r="CL116" s="3141"/>
      <c r="CM116" s="3141"/>
      <c r="CN116" s="3142"/>
      <c r="CO116" s="210" t="s">
        <v>1794</v>
      </c>
      <c r="CP116" s="211">
        <f>CD116</f>
        <v>0</v>
      </c>
      <c r="CQ116" s="3143" t="s">
        <v>236</v>
      </c>
      <c r="CR116" s="3144"/>
      <c r="CS116" s="226"/>
      <c r="CU116" s="209">
        <v>1</v>
      </c>
      <c r="CV116" s="3140" t="s">
        <v>481</v>
      </c>
      <c r="CW116" s="3141"/>
      <c r="CX116" s="3141"/>
      <c r="CY116" s="3141"/>
      <c r="CZ116" s="3142"/>
      <c r="DA116" s="210" t="s">
        <v>1794</v>
      </c>
      <c r="DB116" s="211">
        <f>CP116</f>
        <v>0</v>
      </c>
      <c r="DC116" s="3143" t="s">
        <v>236</v>
      </c>
      <c r="DD116" s="3144"/>
      <c r="DE116" s="226"/>
      <c r="DG116" s="209">
        <v>1</v>
      </c>
      <c r="DH116" s="3140" t="s">
        <v>481</v>
      </c>
      <c r="DI116" s="3141"/>
      <c r="DJ116" s="3141"/>
      <c r="DK116" s="3141"/>
      <c r="DL116" s="3142"/>
      <c r="DM116" s="210" t="s">
        <v>1794</v>
      </c>
      <c r="DN116" s="211">
        <f>DB116</f>
        <v>0</v>
      </c>
      <c r="DO116" s="3143" t="s">
        <v>236</v>
      </c>
      <c r="DP116" s="3144"/>
      <c r="DQ116" s="226"/>
      <c r="DS116" s="209">
        <v>1</v>
      </c>
      <c r="DT116" s="3140" t="s">
        <v>481</v>
      </c>
      <c r="DU116" s="3141"/>
      <c r="DV116" s="3141"/>
      <c r="DW116" s="3141"/>
      <c r="DX116" s="3142"/>
      <c r="DY116" s="210" t="s">
        <v>1794</v>
      </c>
      <c r="DZ116" s="211">
        <f>DN116</f>
        <v>0</v>
      </c>
      <c r="EA116" s="3143" t="s">
        <v>236</v>
      </c>
      <c r="EB116" s="3144"/>
      <c r="EC116" s="226"/>
      <c r="EE116" s="209">
        <v>1</v>
      </c>
      <c r="EF116" s="3140" t="s">
        <v>481</v>
      </c>
      <c r="EG116" s="3141"/>
      <c r="EH116" s="3141"/>
      <c r="EI116" s="3141"/>
      <c r="EJ116" s="3142"/>
      <c r="EK116" s="210" t="s">
        <v>1794</v>
      </c>
      <c r="EL116" s="211">
        <f>DZ116</f>
        <v>0</v>
      </c>
      <c r="EM116" s="3143" t="s">
        <v>236</v>
      </c>
      <c r="EN116" s="3144"/>
      <c r="EO116" s="226"/>
      <c r="EQ116" s="209">
        <v>1</v>
      </c>
      <c r="ER116" s="3140" t="s">
        <v>481</v>
      </c>
      <c r="ES116" s="3141"/>
      <c r="ET116" s="3141"/>
      <c r="EU116" s="3141"/>
      <c r="EV116" s="3142"/>
      <c r="EW116" s="210" t="s">
        <v>1794</v>
      </c>
      <c r="EX116" s="211">
        <f>'1.10. OZE'!K97</f>
        <v>0</v>
      </c>
      <c r="EY116" s="3143" t="s">
        <v>236</v>
      </c>
      <c r="EZ116" s="3144"/>
      <c r="FA116" s="226"/>
      <c r="FC116" s="209">
        <v>1</v>
      </c>
      <c r="FD116" s="3140" t="s">
        <v>481</v>
      </c>
      <c r="FE116" s="3141"/>
      <c r="FF116" s="3141"/>
      <c r="FG116" s="3141"/>
      <c r="FH116" s="3142"/>
      <c r="FI116" s="210" t="s">
        <v>1794</v>
      </c>
      <c r="FJ116" s="211">
        <f>'1.10. OZE'!U97</f>
        <v>0</v>
      </c>
      <c r="FK116" s="3143" t="s">
        <v>236</v>
      </c>
      <c r="FL116" s="3144"/>
      <c r="FM116" s="226"/>
      <c r="FN116"/>
      <c r="FO116" s="209">
        <v>1</v>
      </c>
      <c r="FP116" s="3140" t="s">
        <v>481</v>
      </c>
      <c r="FQ116" s="3141"/>
      <c r="FR116" s="3141"/>
      <c r="FS116" s="3141"/>
      <c r="FT116" s="3142"/>
      <c r="FU116" s="210" t="s">
        <v>1794</v>
      </c>
      <c r="FV116" s="211">
        <f>FJ116</f>
        <v>0</v>
      </c>
      <c r="FW116" s="3143" t="s">
        <v>236</v>
      </c>
      <c r="FX116" s="3144"/>
      <c r="FY116" s="226"/>
      <c r="GA116" s="209">
        <v>1</v>
      </c>
      <c r="GB116" s="3140" t="s">
        <v>481</v>
      </c>
      <c r="GC116" s="3141"/>
      <c r="GD116" s="3141"/>
      <c r="GE116" s="3141"/>
      <c r="GF116" s="3142"/>
      <c r="GG116" s="210" t="s">
        <v>1794</v>
      </c>
      <c r="GH116" s="211">
        <f>FV116</f>
        <v>0</v>
      </c>
      <c r="GI116" s="3143" t="s">
        <v>236</v>
      </c>
      <c r="GJ116" s="3144"/>
      <c r="GK116" s="226"/>
      <c r="GM116" s="209">
        <v>1</v>
      </c>
      <c r="GN116" s="3140" t="s">
        <v>481</v>
      </c>
      <c r="GO116" s="3141"/>
      <c r="GP116" s="3141"/>
      <c r="GQ116" s="3141"/>
      <c r="GR116" s="3142"/>
      <c r="GS116" s="210" t="s">
        <v>1794</v>
      </c>
      <c r="GT116" s="211">
        <f>GH116</f>
        <v>0</v>
      </c>
      <c r="GU116" s="3143" t="s">
        <v>236</v>
      </c>
      <c r="GV116" s="3144"/>
      <c r="GW116" s="226"/>
    </row>
    <row r="117" spans="3:205" s="204" customFormat="1" ht="15" hidden="1" customHeight="1">
      <c r="C117" s="213">
        <v>2</v>
      </c>
      <c r="D117" s="3228" t="s">
        <v>482</v>
      </c>
      <c r="E117" s="3228"/>
      <c r="F117" s="3228"/>
      <c r="G117" s="3228"/>
      <c r="H117" s="3228"/>
      <c r="I117" s="214" t="s">
        <v>1795</v>
      </c>
      <c r="J117" s="215">
        <f>'1.10. OZE'!K99</f>
        <v>0</v>
      </c>
      <c r="K117" s="3226" t="s">
        <v>275</v>
      </c>
      <c r="L117" s="3227"/>
      <c r="M117" s="226"/>
      <c r="N117" s="208"/>
      <c r="O117" s="213">
        <v>2</v>
      </c>
      <c r="P117" s="3228" t="s">
        <v>482</v>
      </c>
      <c r="Q117" s="3228"/>
      <c r="R117" s="3228"/>
      <c r="S117" s="3228"/>
      <c r="T117" s="3228"/>
      <c r="U117" s="214" t="s">
        <v>1795</v>
      </c>
      <c r="V117" s="215">
        <f>J117</f>
        <v>0</v>
      </c>
      <c r="W117" s="3226" t="s">
        <v>275</v>
      </c>
      <c r="X117" s="3227"/>
      <c r="Y117" s="226"/>
      <c r="AA117" s="213">
        <v>2</v>
      </c>
      <c r="AB117" s="3145" t="s">
        <v>482</v>
      </c>
      <c r="AC117" s="3146"/>
      <c r="AD117" s="3146"/>
      <c r="AE117" s="3146"/>
      <c r="AF117" s="3147"/>
      <c r="AG117" s="214" t="s">
        <v>1795</v>
      </c>
      <c r="AH117" s="215">
        <f>V117</f>
        <v>0</v>
      </c>
      <c r="AI117" s="3148" t="s">
        <v>275</v>
      </c>
      <c r="AJ117" s="3149"/>
      <c r="AK117" s="226"/>
      <c r="AM117" s="213">
        <v>2</v>
      </c>
      <c r="AN117" s="3145" t="s">
        <v>482</v>
      </c>
      <c r="AO117" s="3146"/>
      <c r="AP117" s="3146"/>
      <c r="AQ117" s="3146"/>
      <c r="AR117" s="3147"/>
      <c r="AS117" s="214" t="s">
        <v>1795</v>
      </c>
      <c r="AT117" s="215">
        <f>AH117</f>
        <v>0</v>
      </c>
      <c r="AU117" s="3148" t="s">
        <v>275</v>
      </c>
      <c r="AV117" s="3149"/>
      <c r="AW117" s="226"/>
      <c r="AY117" s="213">
        <v>2</v>
      </c>
      <c r="AZ117" s="3145" t="s">
        <v>482</v>
      </c>
      <c r="BA117" s="3146"/>
      <c r="BB117" s="3146"/>
      <c r="BC117" s="3146"/>
      <c r="BD117" s="3147"/>
      <c r="BE117" s="214" t="s">
        <v>1795</v>
      </c>
      <c r="BF117" s="215">
        <f>AT117</f>
        <v>0</v>
      </c>
      <c r="BG117" s="3148" t="s">
        <v>275</v>
      </c>
      <c r="BH117" s="3149"/>
      <c r="BI117" s="226"/>
      <c r="BK117" s="213">
        <v>2</v>
      </c>
      <c r="BL117" s="3145" t="s">
        <v>482</v>
      </c>
      <c r="BM117" s="3146"/>
      <c r="BN117" s="3146"/>
      <c r="BO117" s="3146"/>
      <c r="BP117" s="3147"/>
      <c r="BQ117" s="214" t="s">
        <v>1795</v>
      </c>
      <c r="BR117" s="215">
        <f>BF117</f>
        <v>0</v>
      </c>
      <c r="BS117" s="3148" t="s">
        <v>275</v>
      </c>
      <c r="BT117" s="3149"/>
      <c r="BU117" s="226"/>
      <c r="BW117" s="213">
        <v>2</v>
      </c>
      <c r="BX117" s="3145" t="s">
        <v>482</v>
      </c>
      <c r="BY117" s="3146"/>
      <c r="BZ117" s="3146"/>
      <c r="CA117" s="3146"/>
      <c r="CB117" s="3147"/>
      <c r="CC117" s="214" t="s">
        <v>1795</v>
      </c>
      <c r="CD117" s="215">
        <f>BR117</f>
        <v>0</v>
      </c>
      <c r="CE117" s="3148" t="s">
        <v>275</v>
      </c>
      <c r="CF117" s="3149"/>
      <c r="CG117" s="226"/>
      <c r="CI117" s="213">
        <v>2</v>
      </c>
      <c r="CJ117" s="3145" t="s">
        <v>482</v>
      </c>
      <c r="CK117" s="3146"/>
      <c r="CL117" s="3146"/>
      <c r="CM117" s="3146"/>
      <c r="CN117" s="3147"/>
      <c r="CO117" s="214" t="s">
        <v>1795</v>
      </c>
      <c r="CP117" s="215">
        <f>CD117</f>
        <v>0</v>
      </c>
      <c r="CQ117" s="3148" t="s">
        <v>275</v>
      </c>
      <c r="CR117" s="3149"/>
      <c r="CS117" s="226"/>
      <c r="CU117" s="213">
        <v>2</v>
      </c>
      <c r="CV117" s="3145" t="s">
        <v>482</v>
      </c>
      <c r="CW117" s="3146"/>
      <c r="CX117" s="3146"/>
      <c r="CY117" s="3146"/>
      <c r="CZ117" s="3147"/>
      <c r="DA117" s="214" t="s">
        <v>1795</v>
      </c>
      <c r="DB117" s="215">
        <f>CP117</f>
        <v>0</v>
      </c>
      <c r="DC117" s="3148" t="s">
        <v>275</v>
      </c>
      <c r="DD117" s="3149"/>
      <c r="DE117" s="226"/>
      <c r="DG117" s="213">
        <v>2</v>
      </c>
      <c r="DH117" s="3145" t="s">
        <v>482</v>
      </c>
      <c r="DI117" s="3146"/>
      <c r="DJ117" s="3146"/>
      <c r="DK117" s="3146"/>
      <c r="DL117" s="3147"/>
      <c r="DM117" s="214" t="s">
        <v>1795</v>
      </c>
      <c r="DN117" s="215">
        <f>DB117</f>
        <v>0</v>
      </c>
      <c r="DO117" s="3148" t="s">
        <v>275</v>
      </c>
      <c r="DP117" s="3149"/>
      <c r="DQ117" s="226"/>
      <c r="DS117" s="213">
        <v>2</v>
      </c>
      <c r="DT117" s="3145" t="s">
        <v>482</v>
      </c>
      <c r="DU117" s="3146"/>
      <c r="DV117" s="3146"/>
      <c r="DW117" s="3146"/>
      <c r="DX117" s="3147"/>
      <c r="DY117" s="214" t="s">
        <v>1795</v>
      </c>
      <c r="DZ117" s="215">
        <f>DN117</f>
        <v>0</v>
      </c>
      <c r="EA117" s="3148" t="s">
        <v>275</v>
      </c>
      <c r="EB117" s="3149"/>
      <c r="EC117" s="226"/>
      <c r="EE117" s="213">
        <v>2</v>
      </c>
      <c r="EF117" s="3145" t="s">
        <v>482</v>
      </c>
      <c r="EG117" s="3146"/>
      <c r="EH117" s="3146"/>
      <c r="EI117" s="3146"/>
      <c r="EJ117" s="3147"/>
      <c r="EK117" s="214" t="s">
        <v>1795</v>
      </c>
      <c r="EL117" s="215">
        <f>DZ117</f>
        <v>0</v>
      </c>
      <c r="EM117" s="3148" t="s">
        <v>275</v>
      </c>
      <c r="EN117" s="3149"/>
      <c r="EO117" s="226"/>
      <c r="EQ117" s="213">
        <v>2</v>
      </c>
      <c r="ER117" s="3145" t="s">
        <v>482</v>
      </c>
      <c r="ES117" s="3146"/>
      <c r="ET117" s="3146"/>
      <c r="EU117" s="3146"/>
      <c r="EV117" s="3147"/>
      <c r="EW117" s="214" t="s">
        <v>483</v>
      </c>
      <c r="EX117" s="215">
        <f>'1.10. OZE'!K99</f>
        <v>0</v>
      </c>
      <c r="EY117" s="3148" t="s">
        <v>275</v>
      </c>
      <c r="EZ117" s="3149"/>
      <c r="FA117" s="226"/>
      <c r="FC117" s="213">
        <v>2</v>
      </c>
      <c r="FD117" s="3145" t="s">
        <v>482</v>
      </c>
      <c r="FE117" s="3146"/>
      <c r="FF117" s="3146"/>
      <c r="FG117" s="3146"/>
      <c r="FH117" s="3147"/>
      <c r="FI117" s="214" t="s">
        <v>483</v>
      </c>
      <c r="FJ117" s="215">
        <f>'1.10. OZE'!U99</f>
        <v>0</v>
      </c>
      <c r="FK117" s="3148" t="s">
        <v>275</v>
      </c>
      <c r="FL117" s="3149"/>
      <c r="FM117" s="226"/>
      <c r="FN117"/>
      <c r="FO117" s="213">
        <v>2</v>
      </c>
      <c r="FP117" s="3145" t="s">
        <v>482</v>
      </c>
      <c r="FQ117" s="3146"/>
      <c r="FR117" s="3146"/>
      <c r="FS117" s="3146"/>
      <c r="FT117" s="3147"/>
      <c r="FU117" s="214" t="s">
        <v>483</v>
      </c>
      <c r="FV117" s="215">
        <f>FJ117</f>
        <v>0</v>
      </c>
      <c r="FW117" s="3148" t="s">
        <v>275</v>
      </c>
      <c r="FX117" s="3149"/>
      <c r="FY117" s="226"/>
      <c r="GA117" s="213">
        <v>2</v>
      </c>
      <c r="GB117" s="3145" t="s">
        <v>482</v>
      </c>
      <c r="GC117" s="3146"/>
      <c r="GD117" s="3146"/>
      <c r="GE117" s="3146"/>
      <c r="GF117" s="3147"/>
      <c r="GG117" s="214" t="s">
        <v>483</v>
      </c>
      <c r="GH117" s="215">
        <f>FV117</f>
        <v>0</v>
      </c>
      <c r="GI117" s="3148" t="s">
        <v>275</v>
      </c>
      <c r="GJ117" s="3149"/>
      <c r="GK117" s="226"/>
      <c r="GM117" s="213">
        <v>2</v>
      </c>
      <c r="GN117" s="3145" t="s">
        <v>482</v>
      </c>
      <c r="GO117" s="3146"/>
      <c r="GP117" s="3146"/>
      <c r="GQ117" s="3146"/>
      <c r="GR117" s="3147"/>
      <c r="GS117" s="214" t="s">
        <v>483</v>
      </c>
      <c r="GT117" s="215">
        <f>GH117</f>
        <v>0</v>
      </c>
      <c r="GU117" s="3148" t="s">
        <v>275</v>
      </c>
      <c r="GV117" s="3149"/>
      <c r="GW117" s="226"/>
    </row>
    <row r="118" spans="3:205" s="204" customFormat="1" ht="15" hidden="1" customHeight="1">
      <c r="C118" s="213">
        <v>3</v>
      </c>
      <c r="D118" s="3228" t="s">
        <v>474</v>
      </c>
      <c r="E118" s="3228"/>
      <c r="F118" s="3228"/>
      <c r="G118" s="3228"/>
      <c r="H118" s="3228"/>
      <c r="I118" s="214" t="s">
        <v>1796</v>
      </c>
      <c r="J118" s="215">
        <f>'1.10. OZE'!K100</f>
        <v>0</v>
      </c>
      <c r="K118" s="3226" t="s">
        <v>275</v>
      </c>
      <c r="L118" s="3227"/>
      <c r="M118" s="226"/>
      <c r="N118" s="208"/>
      <c r="O118" s="213">
        <v>3</v>
      </c>
      <c r="P118" s="3228" t="s">
        <v>474</v>
      </c>
      <c r="Q118" s="3228"/>
      <c r="R118" s="3228"/>
      <c r="S118" s="3228"/>
      <c r="T118" s="3228"/>
      <c r="U118" s="214" t="s">
        <v>1796</v>
      </c>
      <c r="V118" s="215">
        <f>J118</f>
        <v>0</v>
      </c>
      <c r="W118" s="3226" t="s">
        <v>275</v>
      </c>
      <c r="X118" s="3227"/>
      <c r="Y118" s="226"/>
      <c r="AA118" s="213">
        <v>3</v>
      </c>
      <c r="AB118" s="3145" t="s">
        <v>474</v>
      </c>
      <c r="AC118" s="3146"/>
      <c r="AD118" s="3146"/>
      <c r="AE118" s="3146"/>
      <c r="AF118" s="3147"/>
      <c r="AG118" s="214" t="s">
        <v>1796</v>
      </c>
      <c r="AH118" s="215">
        <f>V118</f>
        <v>0</v>
      </c>
      <c r="AI118" s="3148" t="s">
        <v>275</v>
      </c>
      <c r="AJ118" s="3149"/>
      <c r="AK118" s="226"/>
      <c r="AM118" s="213">
        <v>3</v>
      </c>
      <c r="AN118" s="3145" t="s">
        <v>474</v>
      </c>
      <c r="AO118" s="3146"/>
      <c r="AP118" s="3146"/>
      <c r="AQ118" s="3146"/>
      <c r="AR118" s="3147"/>
      <c r="AS118" s="214" t="s">
        <v>1796</v>
      </c>
      <c r="AT118" s="215">
        <f>AH118</f>
        <v>0</v>
      </c>
      <c r="AU118" s="3148" t="s">
        <v>275</v>
      </c>
      <c r="AV118" s="3149"/>
      <c r="AW118" s="226"/>
      <c r="AY118" s="213">
        <v>3</v>
      </c>
      <c r="AZ118" s="3145" t="s">
        <v>474</v>
      </c>
      <c r="BA118" s="3146"/>
      <c r="BB118" s="3146"/>
      <c r="BC118" s="3146"/>
      <c r="BD118" s="3147"/>
      <c r="BE118" s="214" t="s">
        <v>1796</v>
      </c>
      <c r="BF118" s="215">
        <f>AT118</f>
        <v>0</v>
      </c>
      <c r="BG118" s="3148" t="s">
        <v>275</v>
      </c>
      <c r="BH118" s="3149"/>
      <c r="BI118" s="226"/>
      <c r="BK118" s="213">
        <v>3</v>
      </c>
      <c r="BL118" s="3145" t="s">
        <v>474</v>
      </c>
      <c r="BM118" s="3146"/>
      <c r="BN118" s="3146"/>
      <c r="BO118" s="3146"/>
      <c r="BP118" s="3147"/>
      <c r="BQ118" s="214" t="s">
        <v>1796</v>
      </c>
      <c r="BR118" s="215">
        <f>BF118</f>
        <v>0</v>
      </c>
      <c r="BS118" s="3148" t="s">
        <v>275</v>
      </c>
      <c r="BT118" s="3149"/>
      <c r="BU118" s="226"/>
      <c r="BW118" s="213">
        <v>3</v>
      </c>
      <c r="BX118" s="3145" t="s">
        <v>474</v>
      </c>
      <c r="BY118" s="3146"/>
      <c r="BZ118" s="3146"/>
      <c r="CA118" s="3146"/>
      <c r="CB118" s="3147"/>
      <c r="CC118" s="214" t="s">
        <v>1796</v>
      </c>
      <c r="CD118" s="215">
        <f>BR118</f>
        <v>0</v>
      </c>
      <c r="CE118" s="3148" t="s">
        <v>275</v>
      </c>
      <c r="CF118" s="3149"/>
      <c r="CG118" s="226"/>
      <c r="CI118" s="213">
        <v>3</v>
      </c>
      <c r="CJ118" s="3145" t="s">
        <v>474</v>
      </c>
      <c r="CK118" s="3146"/>
      <c r="CL118" s="3146"/>
      <c r="CM118" s="3146"/>
      <c r="CN118" s="3147"/>
      <c r="CO118" s="214" t="s">
        <v>1796</v>
      </c>
      <c r="CP118" s="215">
        <f>CD118</f>
        <v>0</v>
      </c>
      <c r="CQ118" s="3148" t="s">
        <v>275</v>
      </c>
      <c r="CR118" s="3149"/>
      <c r="CS118" s="226"/>
      <c r="CU118" s="213">
        <v>3</v>
      </c>
      <c r="CV118" s="3145" t="s">
        <v>474</v>
      </c>
      <c r="CW118" s="3146"/>
      <c r="CX118" s="3146"/>
      <c r="CY118" s="3146"/>
      <c r="CZ118" s="3147"/>
      <c r="DA118" s="214" t="s">
        <v>1796</v>
      </c>
      <c r="DB118" s="215">
        <f>CP118</f>
        <v>0</v>
      </c>
      <c r="DC118" s="3148" t="s">
        <v>275</v>
      </c>
      <c r="DD118" s="3149"/>
      <c r="DE118" s="226"/>
      <c r="DG118" s="213">
        <v>3</v>
      </c>
      <c r="DH118" s="3145" t="s">
        <v>474</v>
      </c>
      <c r="DI118" s="3146"/>
      <c r="DJ118" s="3146"/>
      <c r="DK118" s="3146"/>
      <c r="DL118" s="3147"/>
      <c r="DM118" s="214" t="s">
        <v>1796</v>
      </c>
      <c r="DN118" s="215">
        <f>DB118</f>
        <v>0</v>
      </c>
      <c r="DO118" s="3148" t="s">
        <v>275</v>
      </c>
      <c r="DP118" s="3149"/>
      <c r="DQ118" s="226"/>
      <c r="DS118" s="213">
        <v>3</v>
      </c>
      <c r="DT118" s="3145" t="s">
        <v>474</v>
      </c>
      <c r="DU118" s="3146"/>
      <c r="DV118" s="3146"/>
      <c r="DW118" s="3146"/>
      <c r="DX118" s="3147"/>
      <c r="DY118" s="214" t="s">
        <v>1796</v>
      </c>
      <c r="DZ118" s="215">
        <f>DN118</f>
        <v>0</v>
      </c>
      <c r="EA118" s="3148" t="s">
        <v>275</v>
      </c>
      <c r="EB118" s="3149"/>
      <c r="EC118" s="226"/>
      <c r="EE118" s="213">
        <v>3</v>
      </c>
      <c r="EF118" s="3145" t="s">
        <v>474</v>
      </c>
      <c r="EG118" s="3146"/>
      <c r="EH118" s="3146"/>
      <c r="EI118" s="3146"/>
      <c r="EJ118" s="3147"/>
      <c r="EK118" s="214" t="s">
        <v>1796</v>
      </c>
      <c r="EL118" s="215">
        <f>DZ118</f>
        <v>0</v>
      </c>
      <c r="EM118" s="3148" t="s">
        <v>275</v>
      </c>
      <c r="EN118" s="3149"/>
      <c r="EO118" s="226"/>
      <c r="EQ118" s="213">
        <v>3</v>
      </c>
      <c r="ER118" s="3145" t="s">
        <v>474</v>
      </c>
      <c r="ES118" s="3146"/>
      <c r="ET118" s="3146"/>
      <c r="EU118" s="3146"/>
      <c r="EV118" s="3147"/>
      <c r="EW118" s="214" t="s">
        <v>1796</v>
      </c>
      <c r="EX118" s="215">
        <f>'1.10. OZE'!U100</f>
        <v>0</v>
      </c>
      <c r="EY118" s="3148" t="s">
        <v>275</v>
      </c>
      <c r="EZ118" s="3149"/>
      <c r="FA118" s="226"/>
      <c r="FC118" s="213">
        <v>3</v>
      </c>
      <c r="FD118" s="3145" t="s">
        <v>474</v>
      </c>
      <c r="FE118" s="3146"/>
      <c r="FF118" s="3146"/>
      <c r="FG118" s="3146"/>
      <c r="FH118" s="3147"/>
      <c r="FI118" s="214" t="s">
        <v>1796</v>
      </c>
      <c r="FJ118" s="215">
        <f>'1.10. OZE'!U100</f>
        <v>0</v>
      </c>
      <c r="FK118" s="3148" t="s">
        <v>275</v>
      </c>
      <c r="FL118" s="3149"/>
      <c r="FM118" s="226"/>
      <c r="FN118"/>
      <c r="FO118" s="213">
        <v>3</v>
      </c>
      <c r="FP118" s="3145" t="s">
        <v>474</v>
      </c>
      <c r="FQ118" s="3146"/>
      <c r="FR118" s="3146"/>
      <c r="FS118" s="3146"/>
      <c r="FT118" s="3147"/>
      <c r="FU118" s="214" t="s">
        <v>1796</v>
      </c>
      <c r="FV118" s="215">
        <f>FJ118</f>
        <v>0</v>
      </c>
      <c r="FW118" s="3148" t="s">
        <v>275</v>
      </c>
      <c r="FX118" s="3149"/>
      <c r="FY118" s="226"/>
      <c r="GA118" s="213">
        <v>3</v>
      </c>
      <c r="GB118" s="3145" t="s">
        <v>474</v>
      </c>
      <c r="GC118" s="3146"/>
      <c r="GD118" s="3146"/>
      <c r="GE118" s="3146"/>
      <c r="GF118" s="3147"/>
      <c r="GG118" s="214" t="s">
        <v>1796</v>
      </c>
      <c r="GH118" s="215">
        <f>FV118</f>
        <v>0</v>
      </c>
      <c r="GI118" s="3148" t="s">
        <v>275</v>
      </c>
      <c r="GJ118" s="3149"/>
      <c r="GK118" s="226"/>
      <c r="GM118" s="213">
        <v>3</v>
      </c>
      <c r="GN118" s="3145" t="s">
        <v>474</v>
      </c>
      <c r="GO118" s="3146"/>
      <c r="GP118" s="3146"/>
      <c r="GQ118" s="3146"/>
      <c r="GR118" s="3147"/>
      <c r="GS118" s="214" t="s">
        <v>1796</v>
      </c>
      <c r="GT118" s="215">
        <f>GH118</f>
        <v>0</v>
      </c>
      <c r="GU118" s="3148" t="s">
        <v>275</v>
      </c>
      <c r="GV118" s="3149"/>
      <c r="GW118" s="226"/>
    </row>
    <row r="119" spans="3:205" s="204" customFormat="1" ht="15" hidden="1" customHeight="1" thickBot="1">
      <c r="C119" s="220">
        <v>4</v>
      </c>
      <c r="D119" s="3230" t="s">
        <v>475</v>
      </c>
      <c r="E119" s="3230"/>
      <c r="F119" s="3230"/>
      <c r="G119" s="3230"/>
      <c r="H119" s="3230"/>
      <c r="I119" s="222" t="s">
        <v>1797</v>
      </c>
      <c r="J119" s="221">
        <f>'1.10. OZE'!K101</f>
        <v>0</v>
      </c>
      <c r="K119" s="3231" t="s">
        <v>275</v>
      </c>
      <c r="L119" s="3232"/>
      <c r="M119" s="226"/>
      <c r="N119" s="208"/>
      <c r="O119" s="220">
        <v>4</v>
      </c>
      <c r="P119" s="3230" t="s">
        <v>475</v>
      </c>
      <c r="Q119" s="3230"/>
      <c r="R119" s="3230"/>
      <c r="S119" s="3230"/>
      <c r="T119" s="3230"/>
      <c r="U119" s="222" t="s">
        <v>1797</v>
      </c>
      <c r="V119" s="221">
        <f>J119</f>
        <v>0</v>
      </c>
      <c r="W119" s="3231" t="s">
        <v>275</v>
      </c>
      <c r="X119" s="3232"/>
      <c r="Y119" s="226"/>
      <c r="AA119" s="220">
        <v>4</v>
      </c>
      <c r="AB119" s="3150" t="s">
        <v>475</v>
      </c>
      <c r="AC119" s="3151"/>
      <c r="AD119" s="3151"/>
      <c r="AE119" s="3151"/>
      <c r="AF119" s="3152"/>
      <c r="AG119" s="222" t="s">
        <v>1797</v>
      </c>
      <c r="AH119" s="221">
        <f>V119</f>
        <v>0</v>
      </c>
      <c r="AI119" s="3153" t="s">
        <v>275</v>
      </c>
      <c r="AJ119" s="3154"/>
      <c r="AK119" s="226"/>
      <c r="AM119" s="220">
        <v>4</v>
      </c>
      <c r="AN119" s="3150" t="s">
        <v>475</v>
      </c>
      <c r="AO119" s="3151"/>
      <c r="AP119" s="3151"/>
      <c r="AQ119" s="3151"/>
      <c r="AR119" s="3152"/>
      <c r="AS119" s="222" t="s">
        <v>1797</v>
      </c>
      <c r="AT119" s="221">
        <f>AH119</f>
        <v>0</v>
      </c>
      <c r="AU119" s="3153" t="s">
        <v>275</v>
      </c>
      <c r="AV119" s="3154"/>
      <c r="AW119" s="226"/>
      <c r="AY119" s="220">
        <v>4</v>
      </c>
      <c r="AZ119" s="3150" t="s">
        <v>475</v>
      </c>
      <c r="BA119" s="3151"/>
      <c r="BB119" s="3151"/>
      <c r="BC119" s="3151"/>
      <c r="BD119" s="3152"/>
      <c r="BE119" s="222" t="s">
        <v>1797</v>
      </c>
      <c r="BF119" s="221">
        <f>AT119</f>
        <v>0</v>
      </c>
      <c r="BG119" s="3153" t="s">
        <v>275</v>
      </c>
      <c r="BH119" s="3154"/>
      <c r="BI119" s="226"/>
      <c r="BK119" s="220">
        <v>4</v>
      </c>
      <c r="BL119" s="3150" t="s">
        <v>475</v>
      </c>
      <c r="BM119" s="3151"/>
      <c r="BN119" s="3151"/>
      <c r="BO119" s="3151"/>
      <c r="BP119" s="3152"/>
      <c r="BQ119" s="222" t="s">
        <v>1797</v>
      </c>
      <c r="BR119" s="221">
        <f>BF119</f>
        <v>0</v>
      </c>
      <c r="BS119" s="3153" t="s">
        <v>275</v>
      </c>
      <c r="BT119" s="3154"/>
      <c r="BU119" s="226"/>
      <c r="BW119" s="220">
        <v>4</v>
      </c>
      <c r="BX119" s="3150" t="s">
        <v>475</v>
      </c>
      <c r="BY119" s="3151"/>
      <c r="BZ119" s="3151"/>
      <c r="CA119" s="3151"/>
      <c r="CB119" s="3152"/>
      <c r="CC119" s="222" t="s">
        <v>1797</v>
      </c>
      <c r="CD119" s="221">
        <f>BR119</f>
        <v>0</v>
      </c>
      <c r="CE119" s="3153" t="s">
        <v>275</v>
      </c>
      <c r="CF119" s="3154"/>
      <c r="CG119" s="226"/>
      <c r="CI119" s="220">
        <v>4</v>
      </c>
      <c r="CJ119" s="3150" t="s">
        <v>475</v>
      </c>
      <c r="CK119" s="3151"/>
      <c r="CL119" s="3151"/>
      <c r="CM119" s="3151"/>
      <c r="CN119" s="3152"/>
      <c r="CO119" s="222" t="s">
        <v>1797</v>
      </c>
      <c r="CP119" s="221">
        <f>CD119</f>
        <v>0</v>
      </c>
      <c r="CQ119" s="3153" t="s">
        <v>275</v>
      </c>
      <c r="CR119" s="3154"/>
      <c r="CS119" s="226"/>
      <c r="CU119" s="220">
        <v>4</v>
      </c>
      <c r="CV119" s="3150" t="s">
        <v>475</v>
      </c>
      <c r="CW119" s="3151"/>
      <c r="CX119" s="3151"/>
      <c r="CY119" s="3151"/>
      <c r="CZ119" s="3152"/>
      <c r="DA119" s="222" t="s">
        <v>1797</v>
      </c>
      <c r="DB119" s="221">
        <f>CP119</f>
        <v>0</v>
      </c>
      <c r="DC119" s="3153" t="s">
        <v>275</v>
      </c>
      <c r="DD119" s="3154"/>
      <c r="DE119" s="226"/>
      <c r="DG119" s="220">
        <v>4</v>
      </c>
      <c r="DH119" s="3150" t="s">
        <v>475</v>
      </c>
      <c r="DI119" s="3151"/>
      <c r="DJ119" s="3151"/>
      <c r="DK119" s="3151"/>
      <c r="DL119" s="3152"/>
      <c r="DM119" s="222" t="s">
        <v>1797</v>
      </c>
      <c r="DN119" s="221">
        <f>DB119</f>
        <v>0</v>
      </c>
      <c r="DO119" s="3153" t="s">
        <v>275</v>
      </c>
      <c r="DP119" s="3154"/>
      <c r="DQ119" s="226"/>
      <c r="DS119" s="220">
        <v>4</v>
      </c>
      <c r="DT119" s="3150" t="s">
        <v>475</v>
      </c>
      <c r="DU119" s="3151"/>
      <c r="DV119" s="3151"/>
      <c r="DW119" s="3151"/>
      <c r="DX119" s="3152"/>
      <c r="DY119" s="222" t="s">
        <v>1797</v>
      </c>
      <c r="DZ119" s="221">
        <f>DN119</f>
        <v>0</v>
      </c>
      <c r="EA119" s="3153" t="s">
        <v>275</v>
      </c>
      <c r="EB119" s="3154"/>
      <c r="EC119" s="226"/>
      <c r="EE119" s="220">
        <v>4</v>
      </c>
      <c r="EF119" s="3150" t="s">
        <v>475</v>
      </c>
      <c r="EG119" s="3151"/>
      <c r="EH119" s="3151"/>
      <c r="EI119" s="3151"/>
      <c r="EJ119" s="3152"/>
      <c r="EK119" s="222" t="s">
        <v>1797</v>
      </c>
      <c r="EL119" s="221">
        <f>DZ119</f>
        <v>0</v>
      </c>
      <c r="EM119" s="3153" t="s">
        <v>275</v>
      </c>
      <c r="EN119" s="3154"/>
      <c r="EO119" s="226"/>
      <c r="EQ119" s="220">
        <v>4</v>
      </c>
      <c r="ER119" s="3150" t="s">
        <v>475</v>
      </c>
      <c r="ES119" s="3151"/>
      <c r="ET119" s="3151"/>
      <c r="EU119" s="3151"/>
      <c r="EV119" s="3152"/>
      <c r="EW119" s="222" t="s">
        <v>1797</v>
      </c>
      <c r="EX119" s="221">
        <f>'1.10. OZE'!K101</f>
        <v>0</v>
      </c>
      <c r="EY119" s="3153" t="s">
        <v>275</v>
      </c>
      <c r="EZ119" s="3154"/>
      <c r="FA119" s="226"/>
      <c r="FC119" s="220">
        <v>4</v>
      </c>
      <c r="FD119" s="3150" t="s">
        <v>475</v>
      </c>
      <c r="FE119" s="3151"/>
      <c r="FF119" s="3151"/>
      <c r="FG119" s="3151"/>
      <c r="FH119" s="3152"/>
      <c r="FI119" s="222" t="s">
        <v>1797</v>
      </c>
      <c r="FJ119" s="221">
        <f>'1.10. OZE'!U101</f>
        <v>0</v>
      </c>
      <c r="FK119" s="3153" t="s">
        <v>275</v>
      </c>
      <c r="FL119" s="3154"/>
      <c r="FM119" s="226"/>
      <c r="FN119"/>
      <c r="FO119" s="220">
        <v>4</v>
      </c>
      <c r="FP119" s="3150" t="s">
        <v>475</v>
      </c>
      <c r="FQ119" s="3151"/>
      <c r="FR119" s="3151"/>
      <c r="FS119" s="3151"/>
      <c r="FT119" s="3152"/>
      <c r="FU119" s="222" t="s">
        <v>1797</v>
      </c>
      <c r="FV119" s="221">
        <f>FJ119</f>
        <v>0</v>
      </c>
      <c r="FW119" s="3153" t="s">
        <v>275</v>
      </c>
      <c r="FX119" s="3154"/>
      <c r="FY119" s="226"/>
      <c r="GA119" s="220">
        <v>4</v>
      </c>
      <c r="GB119" s="3150" t="s">
        <v>475</v>
      </c>
      <c r="GC119" s="3151"/>
      <c r="GD119" s="3151"/>
      <c r="GE119" s="3151"/>
      <c r="GF119" s="3152"/>
      <c r="GG119" s="222" t="s">
        <v>1797</v>
      </c>
      <c r="GH119" s="221">
        <f>FV119</f>
        <v>0</v>
      </c>
      <c r="GI119" s="3153" t="s">
        <v>275</v>
      </c>
      <c r="GJ119" s="3154"/>
      <c r="GK119" s="226"/>
      <c r="GM119" s="220">
        <v>4</v>
      </c>
      <c r="GN119" s="3150" t="s">
        <v>475</v>
      </c>
      <c r="GO119" s="3151"/>
      <c r="GP119" s="3151"/>
      <c r="GQ119" s="3151"/>
      <c r="GR119" s="3152"/>
      <c r="GS119" s="222" t="s">
        <v>1797</v>
      </c>
      <c r="GT119" s="221">
        <f>GH119</f>
        <v>0</v>
      </c>
      <c r="GU119" s="3153" t="s">
        <v>275</v>
      </c>
      <c r="GV119" s="3154"/>
      <c r="GW119" s="226"/>
    </row>
    <row r="120" spans="3:205" s="204" customFormat="1" ht="15" hidden="1" customHeight="1" thickBot="1">
      <c r="C120" s="225"/>
      <c r="D120" s="249"/>
      <c r="E120" s="249"/>
      <c r="F120" s="249"/>
      <c r="G120" s="249"/>
      <c r="H120" s="249"/>
      <c r="I120" s="227"/>
      <c r="J120" s="227"/>
      <c r="M120" s="226"/>
      <c r="N120" s="208"/>
      <c r="O120" s="225"/>
      <c r="P120" s="249"/>
      <c r="Q120" s="249"/>
      <c r="R120" s="249"/>
      <c r="S120" s="249"/>
      <c r="T120" s="249"/>
      <c r="U120" s="227"/>
      <c r="V120" s="227"/>
      <c r="Y120" s="226"/>
      <c r="AA120" s="225"/>
      <c r="AB120" s="249"/>
      <c r="AC120" s="249"/>
      <c r="AD120" s="249"/>
      <c r="AE120" s="249"/>
      <c r="AF120" s="249"/>
      <c r="AG120" s="227"/>
      <c r="AH120" s="227"/>
      <c r="AK120" s="226"/>
      <c r="AM120" s="225"/>
      <c r="AN120" s="249"/>
      <c r="AO120" s="249"/>
      <c r="AP120" s="249"/>
      <c r="AQ120" s="249"/>
      <c r="AR120" s="249"/>
      <c r="AS120" s="227"/>
      <c r="AT120" s="227"/>
      <c r="AW120" s="226"/>
      <c r="AY120" s="225"/>
      <c r="AZ120" s="249"/>
      <c r="BA120" s="249"/>
      <c r="BB120" s="249"/>
      <c r="BC120" s="249"/>
      <c r="BD120" s="249"/>
      <c r="BE120" s="227"/>
      <c r="BF120" s="227"/>
      <c r="BI120" s="226"/>
      <c r="BK120" s="225"/>
      <c r="BL120" s="249"/>
      <c r="BM120" s="249"/>
      <c r="BN120" s="249"/>
      <c r="BO120" s="249"/>
      <c r="BP120" s="249"/>
      <c r="BQ120" s="227"/>
      <c r="BR120" s="227"/>
      <c r="BU120" s="226"/>
      <c r="BW120" s="225"/>
      <c r="BX120" s="249"/>
      <c r="BY120" s="249"/>
      <c r="BZ120" s="249"/>
      <c r="CA120" s="249"/>
      <c r="CB120" s="249"/>
      <c r="CC120" s="227"/>
      <c r="CD120" s="227"/>
      <c r="CG120" s="226"/>
      <c r="CI120" s="225"/>
      <c r="CJ120" s="249"/>
      <c r="CK120" s="249"/>
      <c r="CL120" s="249"/>
      <c r="CM120" s="249"/>
      <c r="CN120" s="249"/>
      <c r="CO120" s="227"/>
      <c r="CP120" s="227"/>
      <c r="CS120" s="226"/>
      <c r="CU120" s="225"/>
      <c r="CV120" s="249"/>
      <c r="CW120" s="249"/>
      <c r="CX120" s="249"/>
      <c r="CY120" s="249"/>
      <c r="CZ120" s="249"/>
      <c r="DA120" s="227"/>
      <c r="DB120" s="227"/>
      <c r="DE120" s="226"/>
      <c r="DG120" s="225"/>
      <c r="DH120" s="249"/>
      <c r="DI120" s="249"/>
      <c r="DJ120" s="249"/>
      <c r="DK120" s="249"/>
      <c r="DL120" s="249"/>
      <c r="DM120" s="227"/>
      <c r="DN120" s="227"/>
      <c r="DQ120" s="226"/>
      <c r="DS120" s="225"/>
      <c r="DT120" s="249"/>
      <c r="DU120" s="249"/>
      <c r="DV120" s="249"/>
      <c r="DW120" s="249"/>
      <c r="DX120" s="249"/>
      <c r="DY120" s="227"/>
      <c r="DZ120" s="227"/>
      <c r="EC120" s="226"/>
      <c r="EE120" s="225"/>
      <c r="EF120" s="249"/>
      <c r="EG120" s="249"/>
      <c r="EH120" s="249"/>
      <c r="EI120" s="249"/>
      <c r="EJ120" s="249"/>
      <c r="EK120" s="227"/>
      <c r="EL120" s="227"/>
      <c r="EO120" s="226"/>
      <c r="EQ120" s="225"/>
      <c r="ER120" s="249"/>
      <c r="ES120" s="249"/>
      <c r="ET120" s="249"/>
      <c r="EU120" s="249"/>
      <c r="EV120" s="249"/>
      <c r="EW120" s="227"/>
      <c r="EX120" s="227"/>
      <c r="FA120" s="226"/>
      <c r="FC120" s="225"/>
      <c r="FD120" s="249"/>
      <c r="FE120" s="249"/>
      <c r="FF120" s="249"/>
      <c r="FG120" s="249"/>
      <c r="FH120" s="249"/>
      <c r="FI120" s="227"/>
      <c r="FJ120" s="227"/>
      <c r="FM120" s="226"/>
      <c r="FN120"/>
      <c r="FO120" s="225"/>
      <c r="FP120" s="249"/>
      <c r="FQ120" s="249"/>
      <c r="FR120" s="249"/>
      <c r="FS120" s="249"/>
      <c r="FT120" s="249"/>
      <c r="FU120" s="227"/>
      <c r="FV120" s="227"/>
      <c r="FY120" s="226"/>
      <c r="GA120" s="225"/>
      <c r="GB120" s="249"/>
      <c r="GC120" s="249"/>
      <c r="GD120" s="249"/>
      <c r="GE120" s="249"/>
      <c r="GF120" s="249"/>
      <c r="GG120" s="227"/>
      <c r="GH120" s="227"/>
      <c r="GK120" s="226"/>
      <c r="GM120" s="225"/>
      <c r="GN120" s="249"/>
      <c r="GO120" s="249"/>
      <c r="GP120" s="249"/>
      <c r="GQ120" s="249"/>
      <c r="GR120" s="249"/>
      <c r="GS120" s="227"/>
      <c r="GT120" s="227"/>
      <c r="GW120" s="226"/>
    </row>
    <row r="121" spans="3:205" s="204" customFormat="1" ht="15" hidden="1" customHeight="1" thickBot="1">
      <c r="C121" s="71" t="s">
        <v>158</v>
      </c>
      <c r="D121" s="3233" t="s">
        <v>484</v>
      </c>
      <c r="E121" s="3233"/>
      <c r="F121" s="3233"/>
      <c r="G121" s="3233"/>
      <c r="H121" s="3233"/>
      <c r="I121" s="3233"/>
      <c r="J121" s="3233"/>
      <c r="K121" s="3233"/>
      <c r="L121" s="3234"/>
      <c r="M121" s="226"/>
      <c r="N121" s="208"/>
      <c r="O121" s="71" t="s">
        <v>158</v>
      </c>
      <c r="P121" s="3233" t="s">
        <v>484</v>
      </c>
      <c r="Q121" s="3233"/>
      <c r="R121" s="3233"/>
      <c r="S121" s="3233"/>
      <c r="T121" s="3233"/>
      <c r="U121" s="3233"/>
      <c r="V121" s="3233"/>
      <c r="W121" s="3233"/>
      <c r="X121" s="3234"/>
      <c r="Y121" s="226"/>
      <c r="AA121" s="71" t="s">
        <v>158</v>
      </c>
      <c r="AB121" s="3159" t="s">
        <v>484</v>
      </c>
      <c r="AC121" s="3160"/>
      <c r="AD121" s="3160"/>
      <c r="AE121" s="3160"/>
      <c r="AF121" s="3160"/>
      <c r="AG121" s="3160"/>
      <c r="AH121" s="3160"/>
      <c r="AI121" s="3160"/>
      <c r="AJ121" s="3161"/>
      <c r="AK121" s="226"/>
      <c r="AM121" s="71" t="s">
        <v>158</v>
      </c>
      <c r="AN121" s="3159" t="s">
        <v>484</v>
      </c>
      <c r="AO121" s="3160"/>
      <c r="AP121" s="3160"/>
      <c r="AQ121" s="3160"/>
      <c r="AR121" s="3160"/>
      <c r="AS121" s="3160"/>
      <c r="AT121" s="3160"/>
      <c r="AU121" s="3160"/>
      <c r="AV121" s="3161"/>
      <c r="AW121" s="226"/>
      <c r="AY121" s="71" t="s">
        <v>158</v>
      </c>
      <c r="AZ121" s="3159" t="s">
        <v>484</v>
      </c>
      <c r="BA121" s="3160"/>
      <c r="BB121" s="3160"/>
      <c r="BC121" s="3160"/>
      <c r="BD121" s="3160"/>
      <c r="BE121" s="3160"/>
      <c r="BF121" s="3160"/>
      <c r="BG121" s="3160"/>
      <c r="BH121" s="3161"/>
      <c r="BI121" s="226"/>
      <c r="BK121" s="71" t="s">
        <v>158</v>
      </c>
      <c r="BL121" s="3159" t="s">
        <v>484</v>
      </c>
      <c r="BM121" s="3160"/>
      <c r="BN121" s="3160"/>
      <c r="BO121" s="3160"/>
      <c r="BP121" s="3160"/>
      <c r="BQ121" s="3160"/>
      <c r="BR121" s="3160"/>
      <c r="BS121" s="3160"/>
      <c r="BT121" s="3161"/>
      <c r="BU121" s="226"/>
      <c r="BW121" s="71" t="s">
        <v>158</v>
      </c>
      <c r="BX121" s="3159" t="s">
        <v>484</v>
      </c>
      <c r="BY121" s="3160"/>
      <c r="BZ121" s="3160"/>
      <c r="CA121" s="3160"/>
      <c r="CB121" s="3160"/>
      <c r="CC121" s="3160"/>
      <c r="CD121" s="3160"/>
      <c r="CE121" s="3160"/>
      <c r="CF121" s="3161"/>
      <c r="CG121" s="226"/>
      <c r="CI121" s="71" t="s">
        <v>158</v>
      </c>
      <c r="CJ121" s="3159" t="s">
        <v>484</v>
      </c>
      <c r="CK121" s="3160"/>
      <c r="CL121" s="3160"/>
      <c r="CM121" s="3160"/>
      <c r="CN121" s="3160"/>
      <c r="CO121" s="3160"/>
      <c r="CP121" s="3160"/>
      <c r="CQ121" s="3160"/>
      <c r="CR121" s="3161"/>
      <c r="CS121" s="226"/>
      <c r="CU121" s="71" t="s">
        <v>158</v>
      </c>
      <c r="CV121" s="3159" t="s">
        <v>484</v>
      </c>
      <c r="CW121" s="3160"/>
      <c r="CX121" s="3160"/>
      <c r="CY121" s="3160"/>
      <c r="CZ121" s="3160"/>
      <c r="DA121" s="3160"/>
      <c r="DB121" s="3160"/>
      <c r="DC121" s="3160"/>
      <c r="DD121" s="3161"/>
      <c r="DE121" s="226"/>
      <c r="DG121" s="71" t="s">
        <v>158</v>
      </c>
      <c r="DH121" s="3159" t="s">
        <v>484</v>
      </c>
      <c r="DI121" s="3160"/>
      <c r="DJ121" s="3160"/>
      <c r="DK121" s="3160"/>
      <c r="DL121" s="3160"/>
      <c r="DM121" s="3160"/>
      <c r="DN121" s="3160"/>
      <c r="DO121" s="3160"/>
      <c r="DP121" s="3161"/>
      <c r="DQ121" s="226"/>
      <c r="DS121" s="71" t="s">
        <v>158</v>
      </c>
      <c r="DT121" s="3159" t="s">
        <v>484</v>
      </c>
      <c r="DU121" s="3160"/>
      <c r="DV121" s="3160"/>
      <c r="DW121" s="3160"/>
      <c r="DX121" s="3160"/>
      <c r="DY121" s="3160"/>
      <c r="DZ121" s="3160"/>
      <c r="EA121" s="3160"/>
      <c r="EB121" s="3161"/>
      <c r="EC121" s="226"/>
      <c r="EE121" s="71" t="s">
        <v>158</v>
      </c>
      <c r="EF121" s="3159" t="s">
        <v>484</v>
      </c>
      <c r="EG121" s="3160"/>
      <c r="EH121" s="3160"/>
      <c r="EI121" s="3160"/>
      <c r="EJ121" s="3160"/>
      <c r="EK121" s="3160"/>
      <c r="EL121" s="3160"/>
      <c r="EM121" s="3160"/>
      <c r="EN121" s="3161"/>
      <c r="EO121" s="226"/>
      <c r="EQ121" s="71" t="s">
        <v>158</v>
      </c>
      <c r="ER121" s="3159" t="s">
        <v>484</v>
      </c>
      <c r="ES121" s="3160"/>
      <c r="ET121" s="3160"/>
      <c r="EU121" s="3160"/>
      <c r="EV121" s="3160"/>
      <c r="EW121" s="3160"/>
      <c r="EX121" s="3160"/>
      <c r="EY121" s="3160"/>
      <c r="EZ121" s="3161"/>
      <c r="FA121" s="226"/>
      <c r="FC121" s="71" t="s">
        <v>158</v>
      </c>
      <c r="FD121" s="3159" t="s">
        <v>484</v>
      </c>
      <c r="FE121" s="3160"/>
      <c r="FF121" s="3160"/>
      <c r="FG121" s="3160"/>
      <c r="FH121" s="3160"/>
      <c r="FI121" s="3160"/>
      <c r="FJ121" s="3160"/>
      <c r="FK121" s="3160"/>
      <c r="FL121" s="3161"/>
      <c r="FM121" s="226"/>
      <c r="FN121"/>
      <c r="FO121" s="71" t="s">
        <v>158</v>
      </c>
      <c r="FP121" s="3159" t="s">
        <v>484</v>
      </c>
      <c r="FQ121" s="3160"/>
      <c r="FR121" s="3160"/>
      <c r="FS121" s="3160"/>
      <c r="FT121" s="3160"/>
      <c r="FU121" s="3160"/>
      <c r="FV121" s="3160"/>
      <c r="FW121" s="3160"/>
      <c r="FX121" s="3161"/>
      <c r="FY121" s="226"/>
      <c r="GA121" s="71" t="s">
        <v>158</v>
      </c>
      <c r="GB121" s="3159" t="s">
        <v>484</v>
      </c>
      <c r="GC121" s="3160"/>
      <c r="GD121" s="3160"/>
      <c r="GE121" s="3160"/>
      <c r="GF121" s="3160"/>
      <c r="GG121" s="3160"/>
      <c r="GH121" s="3160"/>
      <c r="GI121" s="3160"/>
      <c r="GJ121" s="3161"/>
      <c r="GK121" s="226"/>
      <c r="GM121" s="71" t="s">
        <v>158</v>
      </c>
      <c r="GN121" s="3159" t="s">
        <v>484</v>
      </c>
      <c r="GO121" s="3160"/>
      <c r="GP121" s="3160"/>
      <c r="GQ121" s="3160"/>
      <c r="GR121" s="3160"/>
      <c r="GS121" s="3160"/>
      <c r="GT121" s="3160"/>
      <c r="GU121" s="3160"/>
      <c r="GV121" s="3161"/>
      <c r="GW121" s="226"/>
    </row>
    <row r="122" spans="3:205" s="204" customFormat="1" ht="15" hidden="1" customHeight="1">
      <c r="C122" s="209">
        <v>1</v>
      </c>
      <c r="D122" s="3235" t="s">
        <v>481</v>
      </c>
      <c r="E122" s="3235"/>
      <c r="F122" s="3235"/>
      <c r="G122" s="3235"/>
      <c r="H122" s="3235"/>
      <c r="I122" s="210" t="s">
        <v>1790</v>
      </c>
      <c r="J122" s="250">
        <f>'1.10. OZE'!K118</f>
        <v>0</v>
      </c>
      <c r="K122" s="3224" t="s">
        <v>275</v>
      </c>
      <c r="L122" s="3285"/>
      <c r="M122" s="226"/>
      <c r="N122" s="208"/>
      <c r="O122" s="209">
        <v>1</v>
      </c>
      <c r="P122" s="3235" t="s">
        <v>481</v>
      </c>
      <c r="Q122" s="3235"/>
      <c r="R122" s="3235"/>
      <c r="S122" s="3235"/>
      <c r="T122" s="3235"/>
      <c r="U122" s="210" t="s">
        <v>1790</v>
      </c>
      <c r="V122" s="250">
        <f>J122</f>
        <v>0</v>
      </c>
      <c r="W122" s="3224" t="s">
        <v>275</v>
      </c>
      <c r="X122" s="3285"/>
      <c r="Y122" s="226"/>
      <c r="AA122" s="209">
        <v>1</v>
      </c>
      <c r="AB122" s="3140" t="s">
        <v>481</v>
      </c>
      <c r="AC122" s="3141"/>
      <c r="AD122" s="3141"/>
      <c r="AE122" s="3141"/>
      <c r="AF122" s="3142"/>
      <c r="AG122" s="210" t="s">
        <v>1790</v>
      </c>
      <c r="AH122" s="250">
        <f>V122</f>
        <v>0</v>
      </c>
      <c r="AI122" s="3143" t="s">
        <v>275</v>
      </c>
      <c r="AJ122" s="3144"/>
      <c r="AK122" s="226"/>
      <c r="AM122" s="209">
        <v>1</v>
      </c>
      <c r="AN122" s="3140" t="s">
        <v>481</v>
      </c>
      <c r="AO122" s="3141"/>
      <c r="AP122" s="3141"/>
      <c r="AQ122" s="3141"/>
      <c r="AR122" s="3142"/>
      <c r="AS122" s="210" t="s">
        <v>1790</v>
      </c>
      <c r="AT122" s="250">
        <f>AH122</f>
        <v>0</v>
      </c>
      <c r="AU122" s="3143" t="s">
        <v>275</v>
      </c>
      <c r="AV122" s="3144"/>
      <c r="AW122" s="226"/>
      <c r="AY122" s="209">
        <v>1</v>
      </c>
      <c r="AZ122" s="3140" t="s">
        <v>481</v>
      </c>
      <c r="BA122" s="3141"/>
      <c r="BB122" s="3141"/>
      <c r="BC122" s="3141"/>
      <c r="BD122" s="3142"/>
      <c r="BE122" s="210" t="s">
        <v>1790</v>
      </c>
      <c r="BF122" s="250">
        <f>AT122</f>
        <v>0</v>
      </c>
      <c r="BG122" s="3143" t="s">
        <v>275</v>
      </c>
      <c r="BH122" s="3144"/>
      <c r="BI122" s="226"/>
      <c r="BK122" s="209">
        <v>1</v>
      </c>
      <c r="BL122" s="3140" t="s">
        <v>481</v>
      </c>
      <c r="BM122" s="3141"/>
      <c r="BN122" s="3141"/>
      <c r="BO122" s="3141"/>
      <c r="BP122" s="3142"/>
      <c r="BQ122" s="210" t="s">
        <v>1790</v>
      </c>
      <c r="BR122" s="250">
        <f>BF122</f>
        <v>0</v>
      </c>
      <c r="BS122" s="3143" t="s">
        <v>275</v>
      </c>
      <c r="BT122" s="3144"/>
      <c r="BU122" s="226"/>
      <c r="BW122" s="209">
        <v>1</v>
      </c>
      <c r="BX122" s="3140" t="s">
        <v>481</v>
      </c>
      <c r="BY122" s="3141"/>
      <c r="BZ122" s="3141"/>
      <c r="CA122" s="3141"/>
      <c r="CB122" s="3142"/>
      <c r="CC122" s="210" t="s">
        <v>1790</v>
      </c>
      <c r="CD122" s="250">
        <f>BR122</f>
        <v>0</v>
      </c>
      <c r="CE122" s="3143" t="s">
        <v>275</v>
      </c>
      <c r="CF122" s="3144"/>
      <c r="CG122" s="226"/>
      <c r="CI122" s="209">
        <v>1</v>
      </c>
      <c r="CJ122" s="3140" t="s">
        <v>481</v>
      </c>
      <c r="CK122" s="3141"/>
      <c r="CL122" s="3141"/>
      <c r="CM122" s="3141"/>
      <c r="CN122" s="3142"/>
      <c r="CO122" s="210" t="s">
        <v>1790</v>
      </c>
      <c r="CP122" s="250">
        <f>CD122</f>
        <v>0</v>
      </c>
      <c r="CQ122" s="3143" t="s">
        <v>275</v>
      </c>
      <c r="CR122" s="3144"/>
      <c r="CS122" s="226"/>
      <c r="CU122" s="209">
        <v>1</v>
      </c>
      <c r="CV122" s="3140" t="s">
        <v>481</v>
      </c>
      <c r="CW122" s="3141"/>
      <c r="CX122" s="3141"/>
      <c r="CY122" s="3141"/>
      <c r="CZ122" s="3142"/>
      <c r="DA122" s="210" t="s">
        <v>1790</v>
      </c>
      <c r="DB122" s="250">
        <f>CP122</f>
        <v>0</v>
      </c>
      <c r="DC122" s="3143" t="s">
        <v>275</v>
      </c>
      <c r="DD122" s="3144"/>
      <c r="DE122" s="226"/>
      <c r="DG122" s="209">
        <v>1</v>
      </c>
      <c r="DH122" s="3140" t="s">
        <v>481</v>
      </c>
      <c r="DI122" s="3141"/>
      <c r="DJ122" s="3141"/>
      <c r="DK122" s="3141"/>
      <c r="DL122" s="3142"/>
      <c r="DM122" s="210" t="s">
        <v>1790</v>
      </c>
      <c r="DN122" s="250">
        <f>DB122</f>
        <v>0</v>
      </c>
      <c r="DO122" s="3143" t="s">
        <v>275</v>
      </c>
      <c r="DP122" s="3144"/>
      <c r="DQ122" s="226"/>
      <c r="DS122" s="209">
        <v>1</v>
      </c>
      <c r="DT122" s="3140" t="s">
        <v>481</v>
      </c>
      <c r="DU122" s="3141"/>
      <c r="DV122" s="3141"/>
      <c r="DW122" s="3141"/>
      <c r="DX122" s="3142"/>
      <c r="DY122" s="210" t="s">
        <v>1790</v>
      </c>
      <c r="DZ122" s="250">
        <f>DN122</f>
        <v>0</v>
      </c>
      <c r="EA122" s="3143" t="s">
        <v>275</v>
      </c>
      <c r="EB122" s="3144"/>
      <c r="EC122" s="226"/>
      <c r="EE122" s="209">
        <v>1</v>
      </c>
      <c r="EF122" s="3140" t="s">
        <v>481</v>
      </c>
      <c r="EG122" s="3141"/>
      <c r="EH122" s="3141"/>
      <c r="EI122" s="3141"/>
      <c r="EJ122" s="3142"/>
      <c r="EK122" s="210" t="s">
        <v>1790</v>
      </c>
      <c r="EL122" s="250">
        <f>DZ122</f>
        <v>0</v>
      </c>
      <c r="EM122" s="3143" t="s">
        <v>275</v>
      </c>
      <c r="EN122" s="3144"/>
      <c r="EO122" s="226"/>
      <c r="EQ122" s="209">
        <v>1</v>
      </c>
      <c r="ER122" s="3140" t="s">
        <v>481</v>
      </c>
      <c r="ES122" s="3141"/>
      <c r="ET122" s="3141"/>
      <c r="EU122" s="3141"/>
      <c r="EV122" s="3142"/>
      <c r="EW122" s="210" t="s">
        <v>1790</v>
      </c>
      <c r="EX122" s="250">
        <f>EL122</f>
        <v>0</v>
      </c>
      <c r="EY122" s="3143" t="s">
        <v>275</v>
      </c>
      <c r="EZ122" s="3144"/>
      <c r="FA122" s="226"/>
      <c r="FC122" s="209">
        <v>1</v>
      </c>
      <c r="FD122" s="3140" t="s">
        <v>481</v>
      </c>
      <c r="FE122" s="3141"/>
      <c r="FF122" s="3141"/>
      <c r="FG122" s="3141"/>
      <c r="FH122" s="3142"/>
      <c r="FI122" s="210" t="s">
        <v>1790</v>
      </c>
      <c r="FJ122" s="250">
        <f>'1.10. OZE'!U118</f>
        <v>0</v>
      </c>
      <c r="FK122" s="3143" t="s">
        <v>275</v>
      </c>
      <c r="FL122" s="3144"/>
      <c r="FM122" s="226"/>
      <c r="FN122"/>
      <c r="FO122" s="209">
        <v>1</v>
      </c>
      <c r="FP122" s="3140" t="s">
        <v>481</v>
      </c>
      <c r="FQ122" s="3141"/>
      <c r="FR122" s="3141"/>
      <c r="FS122" s="3141"/>
      <c r="FT122" s="3142"/>
      <c r="FU122" s="210" t="s">
        <v>1790</v>
      </c>
      <c r="FV122" s="250">
        <f>FJ122</f>
        <v>0</v>
      </c>
      <c r="FW122" s="3143" t="s">
        <v>275</v>
      </c>
      <c r="FX122" s="3144"/>
      <c r="FY122" s="226"/>
      <c r="GA122" s="209">
        <v>1</v>
      </c>
      <c r="GB122" s="3140" t="s">
        <v>481</v>
      </c>
      <c r="GC122" s="3141"/>
      <c r="GD122" s="3141"/>
      <c r="GE122" s="3141"/>
      <c r="GF122" s="3142"/>
      <c r="GG122" s="210" t="s">
        <v>1790</v>
      </c>
      <c r="GH122" s="250">
        <f>FV122</f>
        <v>0</v>
      </c>
      <c r="GI122" s="3143" t="s">
        <v>275</v>
      </c>
      <c r="GJ122" s="3144"/>
      <c r="GK122" s="226"/>
      <c r="GM122" s="209">
        <v>1</v>
      </c>
      <c r="GN122" s="3140" t="s">
        <v>481</v>
      </c>
      <c r="GO122" s="3141"/>
      <c r="GP122" s="3141"/>
      <c r="GQ122" s="3141"/>
      <c r="GR122" s="3142"/>
      <c r="GS122" s="210" t="s">
        <v>1790</v>
      </c>
      <c r="GT122" s="250">
        <f>GH122</f>
        <v>0</v>
      </c>
      <c r="GU122" s="3143" t="s">
        <v>275</v>
      </c>
      <c r="GV122" s="3144"/>
      <c r="GW122" s="226"/>
    </row>
    <row r="123" spans="3:205" s="204" customFormat="1" ht="15" hidden="1" customHeight="1">
      <c r="C123" s="213">
        <v>2</v>
      </c>
      <c r="D123" s="3228" t="s">
        <v>482</v>
      </c>
      <c r="E123" s="3228"/>
      <c r="F123" s="3228"/>
      <c r="G123" s="3228"/>
      <c r="H123" s="3228"/>
      <c r="I123" s="229" t="s">
        <v>1791</v>
      </c>
      <c r="J123" s="152">
        <f>'1.10. OZE'!K119</f>
        <v>0</v>
      </c>
      <c r="K123" s="3236" t="s">
        <v>262</v>
      </c>
      <c r="L123" s="3237"/>
      <c r="M123" s="226"/>
      <c r="N123" s="208"/>
      <c r="O123" s="213">
        <v>2</v>
      </c>
      <c r="P123" s="3228" t="s">
        <v>482</v>
      </c>
      <c r="Q123" s="3228"/>
      <c r="R123" s="3228"/>
      <c r="S123" s="3228"/>
      <c r="T123" s="3228"/>
      <c r="U123" s="229" t="s">
        <v>1791</v>
      </c>
      <c r="V123" s="152">
        <f>J123</f>
        <v>0</v>
      </c>
      <c r="W123" s="3236" t="s">
        <v>262</v>
      </c>
      <c r="X123" s="3237"/>
      <c r="Y123" s="226"/>
      <c r="AA123" s="213">
        <v>2</v>
      </c>
      <c r="AB123" s="3145" t="s">
        <v>482</v>
      </c>
      <c r="AC123" s="3146"/>
      <c r="AD123" s="3146"/>
      <c r="AE123" s="3146"/>
      <c r="AF123" s="3147"/>
      <c r="AG123" s="229" t="s">
        <v>1791</v>
      </c>
      <c r="AH123" s="152">
        <f>V123</f>
        <v>0</v>
      </c>
      <c r="AI123" s="3212" t="s">
        <v>262</v>
      </c>
      <c r="AJ123" s="3213"/>
      <c r="AK123" s="226"/>
      <c r="AM123" s="213">
        <v>2</v>
      </c>
      <c r="AN123" s="3145" t="s">
        <v>482</v>
      </c>
      <c r="AO123" s="3146"/>
      <c r="AP123" s="3146"/>
      <c r="AQ123" s="3146"/>
      <c r="AR123" s="3147"/>
      <c r="AS123" s="229" t="s">
        <v>1791</v>
      </c>
      <c r="AT123" s="152">
        <f>AH123</f>
        <v>0</v>
      </c>
      <c r="AU123" s="3212" t="s">
        <v>262</v>
      </c>
      <c r="AV123" s="3213"/>
      <c r="AW123" s="226"/>
      <c r="AY123" s="213">
        <v>2</v>
      </c>
      <c r="AZ123" s="3145" t="s">
        <v>482</v>
      </c>
      <c r="BA123" s="3146"/>
      <c r="BB123" s="3146"/>
      <c r="BC123" s="3146"/>
      <c r="BD123" s="3147"/>
      <c r="BE123" s="229" t="s">
        <v>1791</v>
      </c>
      <c r="BF123" s="152">
        <f>AT123</f>
        <v>0</v>
      </c>
      <c r="BG123" s="3212" t="s">
        <v>262</v>
      </c>
      <c r="BH123" s="3213"/>
      <c r="BI123" s="226"/>
      <c r="BK123" s="213">
        <v>2</v>
      </c>
      <c r="BL123" s="3145" t="s">
        <v>482</v>
      </c>
      <c r="BM123" s="3146"/>
      <c r="BN123" s="3146"/>
      <c r="BO123" s="3146"/>
      <c r="BP123" s="3147"/>
      <c r="BQ123" s="229" t="s">
        <v>1791</v>
      </c>
      <c r="BR123" s="152">
        <f>BF123</f>
        <v>0</v>
      </c>
      <c r="BS123" s="3212" t="s">
        <v>262</v>
      </c>
      <c r="BT123" s="3213"/>
      <c r="BU123" s="226"/>
      <c r="BW123" s="213">
        <v>2</v>
      </c>
      <c r="BX123" s="3145" t="s">
        <v>482</v>
      </c>
      <c r="BY123" s="3146"/>
      <c r="BZ123" s="3146"/>
      <c r="CA123" s="3146"/>
      <c r="CB123" s="3147"/>
      <c r="CC123" s="229" t="s">
        <v>1791</v>
      </c>
      <c r="CD123" s="152">
        <f>BR123</f>
        <v>0</v>
      </c>
      <c r="CE123" s="3212" t="s">
        <v>262</v>
      </c>
      <c r="CF123" s="3213"/>
      <c r="CG123" s="226"/>
      <c r="CI123" s="213">
        <v>2</v>
      </c>
      <c r="CJ123" s="3145" t="s">
        <v>482</v>
      </c>
      <c r="CK123" s="3146"/>
      <c r="CL123" s="3146"/>
      <c r="CM123" s="3146"/>
      <c r="CN123" s="3147"/>
      <c r="CO123" s="229" t="s">
        <v>1791</v>
      </c>
      <c r="CP123" s="152">
        <f>CD123</f>
        <v>0</v>
      </c>
      <c r="CQ123" s="3212" t="s">
        <v>262</v>
      </c>
      <c r="CR123" s="3213"/>
      <c r="CS123" s="226"/>
      <c r="CU123" s="213">
        <v>2</v>
      </c>
      <c r="CV123" s="3145" t="s">
        <v>482</v>
      </c>
      <c r="CW123" s="3146"/>
      <c r="CX123" s="3146"/>
      <c r="CY123" s="3146"/>
      <c r="CZ123" s="3147"/>
      <c r="DA123" s="229" t="s">
        <v>1791</v>
      </c>
      <c r="DB123" s="152">
        <f>CP123</f>
        <v>0</v>
      </c>
      <c r="DC123" s="3212" t="s">
        <v>262</v>
      </c>
      <c r="DD123" s="3213"/>
      <c r="DE123" s="226"/>
      <c r="DG123" s="213">
        <v>2</v>
      </c>
      <c r="DH123" s="3145" t="s">
        <v>482</v>
      </c>
      <c r="DI123" s="3146"/>
      <c r="DJ123" s="3146"/>
      <c r="DK123" s="3146"/>
      <c r="DL123" s="3147"/>
      <c r="DM123" s="229" t="s">
        <v>1791</v>
      </c>
      <c r="DN123" s="152">
        <f>DB123</f>
        <v>0</v>
      </c>
      <c r="DO123" s="3212" t="s">
        <v>262</v>
      </c>
      <c r="DP123" s="3213"/>
      <c r="DQ123" s="226"/>
      <c r="DS123" s="213">
        <v>2</v>
      </c>
      <c r="DT123" s="3145" t="s">
        <v>482</v>
      </c>
      <c r="DU123" s="3146"/>
      <c r="DV123" s="3146"/>
      <c r="DW123" s="3146"/>
      <c r="DX123" s="3147"/>
      <c r="DY123" s="229" t="s">
        <v>1791</v>
      </c>
      <c r="DZ123" s="152">
        <f>DN123</f>
        <v>0</v>
      </c>
      <c r="EA123" s="3212" t="s">
        <v>262</v>
      </c>
      <c r="EB123" s="3213"/>
      <c r="EC123" s="226"/>
      <c r="EE123" s="213">
        <v>2</v>
      </c>
      <c r="EF123" s="3145" t="s">
        <v>482</v>
      </c>
      <c r="EG123" s="3146"/>
      <c r="EH123" s="3146"/>
      <c r="EI123" s="3146"/>
      <c r="EJ123" s="3147"/>
      <c r="EK123" s="229" t="s">
        <v>1791</v>
      </c>
      <c r="EL123" s="152">
        <f>DZ123</f>
        <v>0</v>
      </c>
      <c r="EM123" s="3212" t="s">
        <v>262</v>
      </c>
      <c r="EN123" s="3213"/>
      <c r="EO123" s="226"/>
      <c r="EQ123" s="213">
        <v>2</v>
      </c>
      <c r="ER123" s="3145" t="s">
        <v>482</v>
      </c>
      <c r="ES123" s="3146"/>
      <c r="ET123" s="3146"/>
      <c r="EU123" s="3146"/>
      <c r="EV123" s="3147"/>
      <c r="EW123" s="229" t="s">
        <v>1791</v>
      </c>
      <c r="EX123" s="152">
        <f>EL123</f>
        <v>0</v>
      </c>
      <c r="EY123" s="3212" t="s">
        <v>262</v>
      </c>
      <c r="EZ123" s="3213"/>
      <c r="FA123" s="226"/>
      <c r="FC123" s="213">
        <v>2</v>
      </c>
      <c r="FD123" s="3145" t="s">
        <v>482</v>
      </c>
      <c r="FE123" s="3146"/>
      <c r="FF123" s="3146"/>
      <c r="FG123" s="3146"/>
      <c r="FH123" s="3147"/>
      <c r="FI123" s="229" t="s">
        <v>1791</v>
      </c>
      <c r="FJ123" s="152">
        <f>'1.10. OZE'!U119</f>
        <v>0</v>
      </c>
      <c r="FK123" s="3212" t="s">
        <v>262</v>
      </c>
      <c r="FL123" s="3213"/>
      <c r="FM123" s="226"/>
      <c r="FN123"/>
      <c r="FO123" s="213">
        <v>2</v>
      </c>
      <c r="FP123" s="3145" t="s">
        <v>482</v>
      </c>
      <c r="FQ123" s="3146"/>
      <c r="FR123" s="3146"/>
      <c r="FS123" s="3146"/>
      <c r="FT123" s="3147"/>
      <c r="FU123" s="229" t="s">
        <v>1791</v>
      </c>
      <c r="FV123" s="152">
        <f>FJ123</f>
        <v>0</v>
      </c>
      <c r="FW123" s="3212" t="s">
        <v>262</v>
      </c>
      <c r="FX123" s="3213"/>
      <c r="FY123" s="226"/>
      <c r="GA123" s="213">
        <v>2</v>
      </c>
      <c r="GB123" s="3145" t="s">
        <v>482</v>
      </c>
      <c r="GC123" s="3146"/>
      <c r="GD123" s="3146"/>
      <c r="GE123" s="3146"/>
      <c r="GF123" s="3147"/>
      <c r="GG123" s="229" t="s">
        <v>1791</v>
      </c>
      <c r="GH123" s="152">
        <f>FV123</f>
        <v>0</v>
      </c>
      <c r="GI123" s="3212" t="s">
        <v>262</v>
      </c>
      <c r="GJ123" s="3213"/>
      <c r="GK123" s="226"/>
      <c r="GM123" s="213">
        <v>2</v>
      </c>
      <c r="GN123" s="3145" t="s">
        <v>482</v>
      </c>
      <c r="GO123" s="3146"/>
      <c r="GP123" s="3146"/>
      <c r="GQ123" s="3146"/>
      <c r="GR123" s="3147"/>
      <c r="GS123" s="229" t="s">
        <v>1791</v>
      </c>
      <c r="GT123" s="152">
        <f>GH123</f>
        <v>0</v>
      </c>
      <c r="GU123" s="3212" t="s">
        <v>262</v>
      </c>
      <c r="GV123" s="3213"/>
      <c r="GW123" s="226"/>
    </row>
    <row r="124" spans="3:205" s="204" customFormat="1" ht="15" hidden="1" customHeight="1">
      <c r="C124" s="213">
        <v>3</v>
      </c>
      <c r="D124" s="3228" t="s">
        <v>474</v>
      </c>
      <c r="E124" s="3228"/>
      <c r="F124" s="3228"/>
      <c r="G124" s="3228"/>
      <c r="H124" s="3228"/>
      <c r="I124" s="214" t="s">
        <v>1792</v>
      </c>
      <c r="J124" s="152">
        <f>-'1.10. OZE'!K120</f>
        <v>0</v>
      </c>
      <c r="K124" s="3226" t="s">
        <v>275</v>
      </c>
      <c r="L124" s="3227"/>
      <c r="M124" s="226"/>
      <c r="N124" s="208"/>
      <c r="O124" s="213">
        <v>3</v>
      </c>
      <c r="P124" s="3228" t="s">
        <v>474</v>
      </c>
      <c r="Q124" s="3228"/>
      <c r="R124" s="3228"/>
      <c r="S124" s="3228"/>
      <c r="T124" s="3228"/>
      <c r="U124" s="214" t="s">
        <v>1792</v>
      </c>
      <c r="V124" s="152">
        <f>J124</f>
        <v>0</v>
      </c>
      <c r="W124" s="3226" t="s">
        <v>275</v>
      </c>
      <c r="X124" s="3227"/>
      <c r="Y124" s="226"/>
      <c r="AA124" s="213">
        <v>3</v>
      </c>
      <c r="AB124" s="3145" t="s">
        <v>474</v>
      </c>
      <c r="AC124" s="3146"/>
      <c r="AD124" s="3146"/>
      <c r="AE124" s="3146"/>
      <c r="AF124" s="3147"/>
      <c r="AG124" s="214" t="s">
        <v>1792</v>
      </c>
      <c r="AH124" s="152">
        <f>V124</f>
        <v>0</v>
      </c>
      <c r="AI124" s="3148" t="s">
        <v>275</v>
      </c>
      <c r="AJ124" s="3149"/>
      <c r="AK124" s="226"/>
      <c r="AM124" s="213">
        <v>3</v>
      </c>
      <c r="AN124" s="3145" t="s">
        <v>474</v>
      </c>
      <c r="AO124" s="3146"/>
      <c r="AP124" s="3146"/>
      <c r="AQ124" s="3146"/>
      <c r="AR124" s="3147"/>
      <c r="AS124" s="214" t="s">
        <v>1792</v>
      </c>
      <c r="AT124" s="152">
        <f>AH124</f>
        <v>0</v>
      </c>
      <c r="AU124" s="3148" t="s">
        <v>275</v>
      </c>
      <c r="AV124" s="3149"/>
      <c r="AW124" s="226"/>
      <c r="AY124" s="213">
        <v>3</v>
      </c>
      <c r="AZ124" s="3145" t="s">
        <v>474</v>
      </c>
      <c r="BA124" s="3146"/>
      <c r="BB124" s="3146"/>
      <c r="BC124" s="3146"/>
      <c r="BD124" s="3147"/>
      <c r="BE124" s="214" t="s">
        <v>1792</v>
      </c>
      <c r="BF124" s="152">
        <f>AT124</f>
        <v>0</v>
      </c>
      <c r="BG124" s="3148" t="s">
        <v>275</v>
      </c>
      <c r="BH124" s="3149"/>
      <c r="BI124" s="226"/>
      <c r="BK124" s="213">
        <v>3</v>
      </c>
      <c r="BL124" s="3145" t="s">
        <v>474</v>
      </c>
      <c r="BM124" s="3146"/>
      <c r="BN124" s="3146"/>
      <c r="BO124" s="3146"/>
      <c r="BP124" s="3147"/>
      <c r="BQ124" s="214" t="s">
        <v>1792</v>
      </c>
      <c r="BR124" s="152">
        <f>BF124</f>
        <v>0</v>
      </c>
      <c r="BS124" s="3148" t="s">
        <v>275</v>
      </c>
      <c r="BT124" s="3149"/>
      <c r="BU124" s="226"/>
      <c r="BW124" s="213">
        <v>3</v>
      </c>
      <c r="BX124" s="3145" t="s">
        <v>474</v>
      </c>
      <c r="BY124" s="3146"/>
      <c r="BZ124" s="3146"/>
      <c r="CA124" s="3146"/>
      <c r="CB124" s="3147"/>
      <c r="CC124" s="214" t="s">
        <v>1792</v>
      </c>
      <c r="CD124" s="152">
        <f>BR124</f>
        <v>0</v>
      </c>
      <c r="CE124" s="3148" t="s">
        <v>275</v>
      </c>
      <c r="CF124" s="3149"/>
      <c r="CG124" s="226"/>
      <c r="CI124" s="213">
        <v>3</v>
      </c>
      <c r="CJ124" s="3145" t="s">
        <v>474</v>
      </c>
      <c r="CK124" s="3146"/>
      <c r="CL124" s="3146"/>
      <c r="CM124" s="3146"/>
      <c r="CN124" s="3147"/>
      <c r="CO124" s="214" t="s">
        <v>1792</v>
      </c>
      <c r="CP124" s="152">
        <f>CD124</f>
        <v>0</v>
      </c>
      <c r="CQ124" s="3148" t="s">
        <v>275</v>
      </c>
      <c r="CR124" s="3149"/>
      <c r="CS124" s="226"/>
      <c r="CU124" s="213">
        <v>3</v>
      </c>
      <c r="CV124" s="3145" t="s">
        <v>474</v>
      </c>
      <c r="CW124" s="3146"/>
      <c r="CX124" s="3146"/>
      <c r="CY124" s="3146"/>
      <c r="CZ124" s="3147"/>
      <c r="DA124" s="214" t="s">
        <v>1792</v>
      </c>
      <c r="DB124" s="152">
        <f>CP124</f>
        <v>0</v>
      </c>
      <c r="DC124" s="3148" t="s">
        <v>275</v>
      </c>
      <c r="DD124" s="3149"/>
      <c r="DE124" s="226"/>
      <c r="DG124" s="213">
        <v>3</v>
      </c>
      <c r="DH124" s="3145" t="s">
        <v>474</v>
      </c>
      <c r="DI124" s="3146"/>
      <c r="DJ124" s="3146"/>
      <c r="DK124" s="3146"/>
      <c r="DL124" s="3147"/>
      <c r="DM124" s="214" t="s">
        <v>1792</v>
      </c>
      <c r="DN124" s="152">
        <f>DB124</f>
        <v>0</v>
      </c>
      <c r="DO124" s="3148" t="s">
        <v>275</v>
      </c>
      <c r="DP124" s="3149"/>
      <c r="DQ124" s="226"/>
      <c r="DS124" s="213">
        <v>3</v>
      </c>
      <c r="DT124" s="3145" t="s">
        <v>474</v>
      </c>
      <c r="DU124" s="3146"/>
      <c r="DV124" s="3146"/>
      <c r="DW124" s="3146"/>
      <c r="DX124" s="3147"/>
      <c r="DY124" s="214" t="s">
        <v>1792</v>
      </c>
      <c r="DZ124" s="152">
        <f>DN124</f>
        <v>0</v>
      </c>
      <c r="EA124" s="3148" t="s">
        <v>275</v>
      </c>
      <c r="EB124" s="3149"/>
      <c r="EC124" s="226"/>
      <c r="EE124" s="213">
        <v>3</v>
      </c>
      <c r="EF124" s="3145" t="s">
        <v>474</v>
      </c>
      <c r="EG124" s="3146"/>
      <c r="EH124" s="3146"/>
      <c r="EI124" s="3146"/>
      <c r="EJ124" s="3147"/>
      <c r="EK124" s="214" t="s">
        <v>1792</v>
      </c>
      <c r="EL124" s="152">
        <f>DZ124</f>
        <v>0</v>
      </c>
      <c r="EM124" s="3148" t="s">
        <v>275</v>
      </c>
      <c r="EN124" s="3149"/>
      <c r="EO124" s="226"/>
      <c r="EQ124" s="213">
        <v>3</v>
      </c>
      <c r="ER124" s="3145" t="s">
        <v>474</v>
      </c>
      <c r="ES124" s="3146"/>
      <c r="ET124" s="3146"/>
      <c r="EU124" s="3146"/>
      <c r="EV124" s="3147"/>
      <c r="EW124" s="214" t="s">
        <v>1792</v>
      </c>
      <c r="EX124" s="152">
        <f>EL124</f>
        <v>0</v>
      </c>
      <c r="EY124" s="3148" t="s">
        <v>275</v>
      </c>
      <c r="EZ124" s="3149"/>
      <c r="FA124" s="226"/>
      <c r="FC124" s="213">
        <v>3</v>
      </c>
      <c r="FD124" s="3145" t="s">
        <v>474</v>
      </c>
      <c r="FE124" s="3146"/>
      <c r="FF124" s="3146"/>
      <c r="FG124" s="3146"/>
      <c r="FH124" s="3147"/>
      <c r="FI124" s="214" t="s">
        <v>1792</v>
      </c>
      <c r="FJ124" s="152">
        <f>-'1.10. OZE'!U120</f>
        <v>0</v>
      </c>
      <c r="FK124" s="3148" t="s">
        <v>275</v>
      </c>
      <c r="FL124" s="3149"/>
      <c r="FM124" s="226"/>
      <c r="FN124"/>
      <c r="FO124" s="213">
        <v>3</v>
      </c>
      <c r="FP124" s="3145" t="s">
        <v>474</v>
      </c>
      <c r="FQ124" s="3146"/>
      <c r="FR124" s="3146"/>
      <c r="FS124" s="3146"/>
      <c r="FT124" s="3147"/>
      <c r="FU124" s="214" t="s">
        <v>1792</v>
      </c>
      <c r="FV124" s="152">
        <f>FJ124</f>
        <v>0</v>
      </c>
      <c r="FW124" s="3148" t="s">
        <v>275</v>
      </c>
      <c r="FX124" s="3149"/>
      <c r="FY124" s="226"/>
      <c r="GA124" s="213">
        <v>3</v>
      </c>
      <c r="GB124" s="3145" t="s">
        <v>474</v>
      </c>
      <c r="GC124" s="3146"/>
      <c r="GD124" s="3146"/>
      <c r="GE124" s="3146"/>
      <c r="GF124" s="3147"/>
      <c r="GG124" s="214" t="s">
        <v>1792</v>
      </c>
      <c r="GH124" s="152">
        <f>FV124</f>
        <v>0</v>
      </c>
      <c r="GI124" s="3148" t="s">
        <v>275</v>
      </c>
      <c r="GJ124" s="3149"/>
      <c r="GK124" s="226"/>
      <c r="GM124" s="213">
        <v>3</v>
      </c>
      <c r="GN124" s="3145" t="s">
        <v>474</v>
      </c>
      <c r="GO124" s="3146"/>
      <c r="GP124" s="3146"/>
      <c r="GQ124" s="3146"/>
      <c r="GR124" s="3147"/>
      <c r="GS124" s="214" t="s">
        <v>1792</v>
      </c>
      <c r="GT124" s="152">
        <f>GH124</f>
        <v>0</v>
      </c>
      <c r="GU124" s="3148" t="s">
        <v>275</v>
      </c>
      <c r="GV124" s="3149"/>
      <c r="GW124" s="226"/>
    </row>
    <row r="125" spans="3:205" s="204" customFormat="1" ht="15" hidden="1" customHeight="1" thickBot="1">
      <c r="C125" s="220">
        <v>4</v>
      </c>
      <c r="D125" s="3230" t="s">
        <v>475</v>
      </c>
      <c r="E125" s="3230"/>
      <c r="F125" s="3230"/>
      <c r="G125" s="3230"/>
      <c r="H125" s="3230"/>
      <c r="I125" s="222" t="s">
        <v>1793</v>
      </c>
      <c r="J125" s="153">
        <f>'1.10. OZE'!K121</f>
        <v>0</v>
      </c>
      <c r="K125" s="3231" t="s">
        <v>275</v>
      </c>
      <c r="L125" s="3232"/>
      <c r="M125" s="226"/>
      <c r="N125" s="208"/>
      <c r="O125" s="220">
        <v>4</v>
      </c>
      <c r="P125" s="3230" t="s">
        <v>475</v>
      </c>
      <c r="Q125" s="3230"/>
      <c r="R125" s="3230"/>
      <c r="S125" s="3230"/>
      <c r="T125" s="3230"/>
      <c r="U125" s="222" t="s">
        <v>1793</v>
      </c>
      <c r="V125" s="153">
        <f>J125</f>
        <v>0</v>
      </c>
      <c r="W125" s="3231" t="s">
        <v>275</v>
      </c>
      <c r="X125" s="3232"/>
      <c r="Y125" s="226"/>
      <c r="AA125" s="220">
        <v>4</v>
      </c>
      <c r="AB125" s="3150" t="s">
        <v>475</v>
      </c>
      <c r="AC125" s="3151"/>
      <c r="AD125" s="3151"/>
      <c r="AE125" s="3151"/>
      <c r="AF125" s="3152"/>
      <c r="AG125" s="222" t="s">
        <v>1793</v>
      </c>
      <c r="AH125" s="153">
        <f>V125</f>
        <v>0</v>
      </c>
      <c r="AI125" s="3153" t="s">
        <v>275</v>
      </c>
      <c r="AJ125" s="3154"/>
      <c r="AK125" s="226"/>
      <c r="AM125" s="220">
        <v>4</v>
      </c>
      <c r="AN125" s="3150" t="s">
        <v>475</v>
      </c>
      <c r="AO125" s="3151"/>
      <c r="AP125" s="3151"/>
      <c r="AQ125" s="3151"/>
      <c r="AR125" s="3152"/>
      <c r="AS125" s="222" t="s">
        <v>1793</v>
      </c>
      <c r="AT125" s="153">
        <f>AH125</f>
        <v>0</v>
      </c>
      <c r="AU125" s="3153" t="s">
        <v>275</v>
      </c>
      <c r="AV125" s="3154"/>
      <c r="AW125" s="226"/>
      <c r="AY125" s="220">
        <v>4</v>
      </c>
      <c r="AZ125" s="3150" t="s">
        <v>475</v>
      </c>
      <c r="BA125" s="3151"/>
      <c r="BB125" s="3151"/>
      <c r="BC125" s="3151"/>
      <c r="BD125" s="3152"/>
      <c r="BE125" s="222" t="s">
        <v>1793</v>
      </c>
      <c r="BF125" s="153">
        <f>AT125</f>
        <v>0</v>
      </c>
      <c r="BG125" s="3153" t="s">
        <v>275</v>
      </c>
      <c r="BH125" s="3154"/>
      <c r="BI125" s="226"/>
      <c r="BK125" s="220">
        <v>4</v>
      </c>
      <c r="BL125" s="3150" t="s">
        <v>475</v>
      </c>
      <c r="BM125" s="3151"/>
      <c r="BN125" s="3151"/>
      <c r="BO125" s="3151"/>
      <c r="BP125" s="3152"/>
      <c r="BQ125" s="222" t="s">
        <v>1793</v>
      </c>
      <c r="BR125" s="153">
        <f>BF125</f>
        <v>0</v>
      </c>
      <c r="BS125" s="3153" t="s">
        <v>275</v>
      </c>
      <c r="BT125" s="3154"/>
      <c r="BU125" s="226"/>
      <c r="BW125" s="220">
        <v>4</v>
      </c>
      <c r="BX125" s="3150" t="s">
        <v>475</v>
      </c>
      <c r="BY125" s="3151"/>
      <c r="BZ125" s="3151"/>
      <c r="CA125" s="3151"/>
      <c r="CB125" s="3152"/>
      <c r="CC125" s="222" t="s">
        <v>1793</v>
      </c>
      <c r="CD125" s="153">
        <f>BR125</f>
        <v>0</v>
      </c>
      <c r="CE125" s="3153" t="s">
        <v>275</v>
      </c>
      <c r="CF125" s="3154"/>
      <c r="CG125" s="226"/>
      <c r="CI125" s="220">
        <v>4</v>
      </c>
      <c r="CJ125" s="3150" t="s">
        <v>475</v>
      </c>
      <c r="CK125" s="3151"/>
      <c r="CL125" s="3151"/>
      <c r="CM125" s="3151"/>
      <c r="CN125" s="3152"/>
      <c r="CO125" s="222" t="s">
        <v>1793</v>
      </c>
      <c r="CP125" s="153">
        <f>CD125</f>
        <v>0</v>
      </c>
      <c r="CQ125" s="3153" t="s">
        <v>275</v>
      </c>
      <c r="CR125" s="3154"/>
      <c r="CS125" s="226"/>
      <c r="CU125" s="220">
        <v>4</v>
      </c>
      <c r="CV125" s="3150" t="s">
        <v>475</v>
      </c>
      <c r="CW125" s="3151"/>
      <c r="CX125" s="3151"/>
      <c r="CY125" s="3151"/>
      <c r="CZ125" s="3152"/>
      <c r="DA125" s="222" t="s">
        <v>1793</v>
      </c>
      <c r="DB125" s="153">
        <f>CP125</f>
        <v>0</v>
      </c>
      <c r="DC125" s="3153" t="s">
        <v>275</v>
      </c>
      <c r="DD125" s="3154"/>
      <c r="DE125" s="226"/>
      <c r="DG125" s="220">
        <v>4</v>
      </c>
      <c r="DH125" s="3150" t="s">
        <v>475</v>
      </c>
      <c r="DI125" s="3151"/>
      <c r="DJ125" s="3151"/>
      <c r="DK125" s="3151"/>
      <c r="DL125" s="3152"/>
      <c r="DM125" s="222" t="s">
        <v>1793</v>
      </c>
      <c r="DN125" s="153">
        <f>DB125</f>
        <v>0</v>
      </c>
      <c r="DO125" s="3153" t="s">
        <v>275</v>
      </c>
      <c r="DP125" s="3154"/>
      <c r="DQ125" s="226"/>
      <c r="DS125" s="220">
        <v>4</v>
      </c>
      <c r="DT125" s="3150" t="s">
        <v>475</v>
      </c>
      <c r="DU125" s="3151"/>
      <c r="DV125" s="3151"/>
      <c r="DW125" s="3151"/>
      <c r="DX125" s="3152"/>
      <c r="DY125" s="222" t="s">
        <v>1793</v>
      </c>
      <c r="DZ125" s="153">
        <f>DN125</f>
        <v>0</v>
      </c>
      <c r="EA125" s="3153" t="s">
        <v>275</v>
      </c>
      <c r="EB125" s="3154"/>
      <c r="EC125" s="226"/>
      <c r="EE125" s="220">
        <v>4</v>
      </c>
      <c r="EF125" s="3150" t="s">
        <v>475</v>
      </c>
      <c r="EG125" s="3151"/>
      <c r="EH125" s="3151"/>
      <c r="EI125" s="3151"/>
      <c r="EJ125" s="3152"/>
      <c r="EK125" s="222" t="s">
        <v>1793</v>
      </c>
      <c r="EL125" s="153">
        <f>DZ125</f>
        <v>0</v>
      </c>
      <c r="EM125" s="3153" t="s">
        <v>275</v>
      </c>
      <c r="EN125" s="3154"/>
      <c r="EO125" s="226"/>
      <c r="EQ125" s="220">
        <v>4</v>
      </c>
      <c r="ER125" s="3150" t="s">
        <v>475</v>
      </c>
      <c r="ES125" s="3151"/>
      <c r="ET125" s="3151"/>
      <c r="EU125" s="3151"/>
      <c r="EV125" s="3152"/>
      <c r="EW125" s="222" t="s">
        <v>1793</v>
      </c>
      <c r="EX125" s="153">
        <f>EL125</f>
        <v>0</v>
      </c>
      <c r="EY125" s="3153" t="s">
        <v>275</v>
      </c>
      <c r="EZ125" s="3154"/>
      <c r="FA125" s="226"/>
      <c r="FC125" s="220">
        <v>4</v>
      </c>
      <c r="FD125" s="3150" t="s">
        <v>475</v>
      </c>
      <c r="FE125" s="3151"/>
      <c r="FF125" s="3151"/>
      <c r="FG125" s="3151"/>
      <c r="FH125" s="3152"/>
      <c r="FI125" s="222" t="s">
        <v>1793</v>
      </c>
      <c r="FJ125" s="153">
        <f>'1.10. OZE'!U121</f>
        <v>0</v>
      </c>
      <c r="FK125" s="3153" t="s">
        <v>275</v>
      </c>
      <c r="FL125" s="3154"/>
      <c r="FM125" s="226"/>
      <c r="FN125"/>
      <c r="FO125" s="220">
        <v>4</v>
      </c>
      <c r="FP125" s="3150" t="s">
        <v>475</v>
      </c>
      <c r="FQ125" s="3151"/>
      <c r="FR125" s="3151"/>
      <c r="FS125" s="3151"/>
      <c r="FT125" s="3152"/>
      <c r="FU125" s="222" t="s">
        <v>1793</v>
      </c>
      <c r="FV125" s="153">
        <f>FJ125</f>
        <v>0</v>
      </c>
      <c r="FW125" s="3153" t="s">
        <v>275</v>
      </c>
      <c r="FX125" s="3154"/>
      <c r="FY125" s="226"/>
      <c r="GA125" s="220">
        <v>4</v>
      </c>
      <c r="GB125" s="3150" t="s">
        <v>475</v>
      </c>
      <c r="GC125" s="3151"/>
      <c r="GD125" s="3151"/>
      <c r="GE125" s="3151"/>
      <c r="GF125" s="3152"/>
      <c r="GG125" s="222" t="s">
        <v>1793</v>
      </c>
      <c r="GH125" s="153">
        <f>FV125</f>
        <v>0</v>
      </c>
      <c r="GI125" s="3153" t="s">
        <v>275</v>
      </c>
      <c r="GJ125" s="3154"/>
      <c r="GK125" s="226"/>
      <c r="GM125" s="220">
        <v>4</v>
      </c>
      <c r="GN125" s="3150" t="s">
        <v>475</v>
      </c>
      <c r="GO125" s="3151"/>
      <c r="GP125" s="3151"/>
      <c r="GQ125" s="3151"/>
      <c r="GR125" s="3152"/>
      <c r="GS125" s="222" t="s">
        <v>1793</v>
      </c>
      <c r="GT125" s="153">
        <f>GH125</f>
        <v>0</v>
      </c>
      <c r="GU125" s="3153" t="s">
        <v>275</v>
      </c>
      <c r="GV125" s="3154"/>
      <c r="GW125" s="226"/>
    </row>
    <row r="126" spans="3:205" s="204" customFormat="1" ht="15" hidden="1" customHeight="1" thickBot="1">
      <c r="C126" s="241"/>
      <c r="J126" s="227"/>
      <c r="M126" s="226"/>
      <c r="N126" s="208"/>
      <c r="O126" s="241"/>
      <c r="V126" s="227"/>
      <c r="Y126" s="226"/>
      <c r="AA126" s="241"/>
      <c r="AH126" s="227"/>
      <c r="AK126" s="226"/>
      <c r="AM126" s="241"/>
      <c r="AT126" s="227"/>
      <c r="AW126" s="226"/>
      <c r="AY126" s="241"/>
      <c r="BF126" s="227"/>
      <c r="BI126" s="226"/>
      <c r="BK126" s="241"/>
      <c r="BR126" s="227"/>
      <c r="BU126" s="226"/>
      <c r="BW126" s="241"/>
      <c r="CD126" s="227"/>
      <c r="CG126" s="226"/>
      <c r="CI126" s="241"/>
      <c r="CP126" s="227"/>
      <c r="CS126" s="226"/>
      <c r="CU126" s="241"/>
      <c r="DB126" s="227"/>
      <c r="DE126" s="226"/>
      <c r="DG126" s="241"/>
      <c r="DN126" s="227"/>
      <c r="DQ126" s="226"/>
      <c r="DS126" s="241"/>
      <c r="DZ126" s="227"/>
      <c r="EC126" s="226"/>
      <c r="EE126" s="241"/>
      <c r="EL126" s="227"/>
      <c r="EO126" s="226"/>
      <c r="EQ126" s="241"/>
      <c r="EX126" s="227"/>
      <c r="FA126" s="226"/>
      <c r="FC126" s="241"/>
      <c r="FJ126" s="227"/>
      <c r="FM126" s="226"/>
      <c r="FN126"/>
      <c r="FO126" s="241"/>
      <c r="FV126" s="227"/>
      <c r="FY126" s="226"/>
      <c r="GA126" s="241"/>
      <c r="GH126" s="227"/>
      <c r="GK126" s="226"/>
      <c r="GM126" s="241"/>
      <c r="GT126" s="227"/>
      <c r="GW126" s="226"/>
    </row>
    <row r="127" spans="3:205" s="204" customFormat="1" ht="15" hidden="1" customHeight="1" thickBot="1">
      <c r="C127" s="71" t="s">
        <v>164</v>
      </c>
      <c r="D127" s="3233" t="s">
        <v>485</v>
      </c>
      <c r="E127" s="3233"/>
      <c r="F127" s="3233"/>
      <c r="G127" s="3233"/>
      <c r="H127" s="3233"/>
      <c r="I127" s="3233"/>
      <c r="J127" s="3233"/>
      <c r="K127" s="3233"/>
      <c r="L127" s="3234"/>
      <c r="M127" s="226"/>
      <c r="N127" s="208"/>
      <c r="O127" s="71" t="s">
        <v>164</v>
      </c>
      <c r="P127" s="3233" t="s">
        <v>485</v>
      </c>
      <c r="Q127" s="3233"/>
      <c r="R127" s="3233"/>
      <c r="S127" s="3233"/>
      <c r="T127" s="3233"/>
      <c r="U127" s="3233"/>
      <c r="V127" s="3233"/>
      <c r="W127" s="3233"/>
      <c r="X127" s="3234"/>
      <c r="Y127" s="226"/>
      <c r="AA127" s="71" t="s">
        <v>164</v>
      </c>
      <c r="AB127" s="3159" t="s">
        <v>485</v>
      </c>
      <c r="AC127" s="3160"/>
      <c r="AD127" s="3160"/>
      <c r="AE127" s="3160"/>
      <c r="AF127" s="3160"/>
      <c r="AG127" s="3160"/>
      <c r="AH127" s="3160"/>
      <c r="AI127" s="3160"/>
      <c r="AJ127" s="3161"/>
      <c r="AK127" s="226"/>
      <c r="AM127" s="71" t="s">
        <v>164</v>
      </c>
      <c r="AN127" s="3159" t="s">
        <v>485</v>
      </c>
      <c r="AO127" s="3160"/>
      <c r="AP127" s="3160"/>
      <c r="AQ127" s="3160"/>
      <c r="AR127" s="3160"/>
      <c r="AS127" s="3160"/>
      <c r="AT127" s="3160"/>
      <c r="AU127" s="3160"/>
      <c r="AV127" s="3161"/>
      <c r="AW127" s="226"/>
      <c r="AY127" s="71" t="s">
        <v>164</v>
      </c>
      <c r="AZ127" s="3159" t="s">
        <v>485</v>
      </c>
      <c r="BA127" s="3160"/>
      <c r="BB127" s="3160"/>
      <c r="BC127" s="3160"/>
      <c r="BD127" s="3160"/>
      <c r="BE127" s="3160"/>
      <c r="BF127" s="3160"/>
      <c r="BG127" s="3160"/>
      <c r="BH127" s="3161"/>
      <c r="BI127" s="226"/>
      <c r="BK127" s="71" t="s">
        <v>164</v>
      </c>
      <c r="BL127" s="3159" t="s">
        <v>485</v>
      </c>
      <c r="BM127" s="3160"/>
      <c r="BN127" s="3160"/>
      <c r="BO127" s="3160"/>
      <c r="BP127" s="3160"/>
      <c r="BQ127" s="3160"/>
      <c r="BR127" s="3160"/>
      <c r="BS127" s="3160"/>
      <c r="BT127" s="3161"/>
      <c r="BU127" s="226"/>
      <c r="BW127" s="71" t="s">
        <v>164</v>
      </c>
      <c r="BX127" s="3159" t="s">
        <v>485</v>
      </c>
      <c r="BY127" s="3160"/>
      <c r="BZ127" s="3160"/>
      <c r="CA127" s="3160"/>
      <c r="CB127" s="3160"/>
      <c r="CC127" s="3160"/>
      <c r="CD127" s="3160"/>
      <c r="CE127" s="3160"/>
      <c r="CF127" s="3161"/>
      <c r="CG127" s="226"/>
      <c r="CI127" s="71" t="s">
        <v>164</v>
      </c>
      <c r="CJ127" s="3159" t="s">
        <v>485</v>
      </c>
      <c r="CK127" s="3160"/>
      <c r="CL127" s="3160"/>
      <c r="CM127" s="3160"/>
      <c r="CN127" s="3160"/>
      <c r="CO127" s="3160"/>
      <c r="CP127" s="3160"/>
      <c r="CQ127" s="3160"/>
      <c r="CR127" s="3161"/>
      <c r="CS127" s="226"/>
      <c r="CU127" s="71" t="s">
        <v>164</v>
      </c>
      <c r="CV127" s="3159" t="s">
        <v>485</v>
      </c>
      <c r="CW127" s="3160"/>
      <c r="CX127" s="3160"/>
      <c r="CY127" s="3160"/>
      <c r="CZ127" s="3160"/>
      <c r="DA127" s="3160"/>
      <c r="DB127" s="3160"/>
      <c r="DC127" s="3160"/>
      <c r="DD127" s="3161"/>
      <c r="DE127" s="226"/>
      <c r="DG127" s="71" t="s">
        <v>164</v>
      </c>
      <c r="DH127" s="3159" t="s">
        <v>485</v>
      </c>
      <c r="DI127" s="3160"/>
      <c r="DJ127" s="3160"/>
      <c r="DK127" s="3160"/>
      <c r="DL127" s="3160"/>
      <c r="DM127" s="3160"/>
      <c r="DN127" s="3160"/>
      <c r="DO127" s="3160"/>
      <c r="DP127" s="3161"/>
      <c r="DQ127" s="226"/>
      <c r="DS127" s="71" t="s">
        <v>164</v>
      </c>
      <c r="DT127" s="3159" t="s">
        <v>485</v>
      </c>
      <c r="DU127" s="3160"/>
      <c r="DV127" s="3160"/>
      <c r="DW127" s="3160"/>
      <c r="DX127" s="3160"/>
      <c r="DY127" s="3160"/>
      <c r="DZ127" s="3160"/>
      <c r="EA127" s="3160"/>
      <c r="EB127" s="3161"/>
      <c r="EC127" s="226"/>
      <c r="EE127" s="71" t="s">
        <v>164</v>
      </c>
      <c r="EF127" s="3159" t="s">
        <v>485</v>
      </c>
      <c r="EG127" s="3160"/>
      <c r="EH127" s="3160"/>
      <c r="EI127" s="3160"/>
      <c r="EJ127" s="3160"/>
      <c r="EK127" s="3160"/>
      <c r="EL127" s="3160"/>
      <c r="EM127" s="3160"/>
      <c r="EN127" s="3161"/>
      <c r="EO127" s="226"/>
      <c r="EQ127" s="71" t="s">
        <v>164</v>
      </c>
      <c r="ER127" s="3159" t="s">
        <v>485</v>
      </c>
      <c r="ES127" s="3160"/>
      <c r="ET127" s="3160"/>
      <c r="EU127" s="3160"/>
      <c r="EV127" s="3160"/>
      <c r="EW127" s="3160"/>
      <c r="EX127" s="3160"/>
      <c r="EY127" s="3160"/>
      <c r="EZ127" s="3161"/>
      <c r="FA127" s="226"/>
      <c r="FC127" s="71" t="s">
        <v>164</v>
      </c>
      <c r="FD127" s="3159" t="s">
        <v>485</v>
      </c>
      <c r="FE127" s="3160"/>
      <c r="FF127" s="3160"/>
      <c r="FG127" s="3160"/>
      <c r="FH127" s="3160"/>
      <c r="FI127" s="3160"/>
      <c r="FJ127" s="3160"/>
      <c r="FK127" s="3160"/>
      <c r="FL127" s="3161"/>
      <c r="FM127" s="226"/>
      <c r="FN127"/>
      <c r="FO127" s="71" t="s">
        <v>164</v>
      </c>
      <c r="FP127" s="3159" t="s">
        <v>485</v>
      </c>
      <c r="FQ127" s="3160"/>
      <c r="FR127" s="3160"/>
      <c r="FS127" s="3160"/>
      <c r="FT127" s="3160"/>
      <c r="FU127" s="3160"/>
      <c r="FV127" s="3160"/>
      <c r="FW127" s="3160"/>
      <c r="FX127" s="3161"/>
      <c r="FY127" s="226"/>
      <c r="GA127" s="71" t="s">
        <v>164</v>
      </c>
      <c r="GB127" s="3159" t="s">
        <v>485</v>
      </c>
      <c r="GC127" s="3160"/>
      <c r="GD127" s="3160"/>
      <c r="GE127" s="3160"/>
      <c r="GF127" s="3160"/>
      <c r="GG127" s="3160"/>
      <c r="GH127" s="3160"/>
      <c r="GI127" s="3160"/>
      <c r="GJ127" s="3161"/>
      <c r="GK127" s="226"/>
      <c r="GM127" s="71" t="s">
        <v>164</v>
      </c>
      <c r="GN127" s="3159" t="s">
        <v>485</v>
      </c>
      <c r="GO127" s="3160"/>
      <c r="GP127" s="3160"/>
      <c r="GQ127" s="3160"/>
      <c r="GR127" s="3160"/>
      <c r="GS127" s="3160"/>
      <c r="GT127" s="3160"/>
      <c r="GU127" s="3160"/>
      <c r="GV127" s="3161"/>
      <c r="GW127" s="226"/>
    </row>
    <row r="128" spans="3:205" s="204" customFormat="1" ht="15" hidden="1" customHeight="1">
      <c r="C128" s="209">
        <v>1</v>
      </c>
      <c r="D128" s="3140" t="s">
        <v>486</v>
      </c>
      <c r="E128" s="3141"/>
      <c r="F128" s="3141"/>
      <c r="G128" s="3141"/>
      <c r="H128" s="3142"/>
      <c r="I128" s="210" t="s">
        <v>1798</v>
      </c>
      <c r="J128" s="211">
        <f>'1.10. OZE'!K138</f>
        <v>0</v>
      </c>
      <c r="K128" s="3143" t="s">
        <v>236</v>
      </c>
      <c r="L128" s="3144"/>
      <c r="N128" s="208"/>
      <c r="O128" s="209">
        <v>1</v>
      </c>
      <c r="P128" s="3140" t="s">
        <v>486</v>
      </c>
      <c r="Q128" s="3141"/>
      <c r="R128" s="3141"/>
      <c r="S128" s="3141"/>
      <c r="T128" s="3142"/>
      <c r="U128" s="210" t="s">
        <v>1798</v>
      </c>
      <c r="V128" s="211">
        <f>J128</f>
        <v>0</v>
      </c>
      <c r="W128" s="3143" t="s">
        <v>236</v>
      </c>
      <c r="X128" s="3144"/>
      <c r="AA128" s="209">
        <v>1</v>
      </c>
      <c r="AB128" s="3140" t="s">
        <v>486</v>
      </c>
      <c r="AC128" s="3141"/>
      <c r="AD128" s="3141"/>
      <c r="AE128" s="3141"/>
      <c r="AF128" s="3142"/>
      <c r="AG128" s="210" t="s">
        <v>1798</v>
      </c>
      <c r="AH128" s="211">
        <f>V128</f>
        <v>0</v>
      </c>
      <c r="AI128" s="3143" t="s">
        <v>236</v>
      </c>
      <c r="AJ128" s="3144"/>
      <c r="AM128" s="209">
        <v>1</v>
      </c>
      <c r="AN128" s="3140" t="s">
        <v>486</v>
      </c>
      <c r="AO128" s="3141"/>
      <c r="AP128" s="3141"/>
      <c r="AQ128" s="3141"/>
      <c r="AR128" s="3142"/>
      <c r="AS128" s="210" t="s">
        <v>1798</v>
      </c>
      <c r="AT128" s="211">
        <f>AH128</f>
        <v>0</v>
      </c>
      <c r="AU128" s="3143" t="s">
        <v>236</v>
      </c>
      <c r="AV128" s="3144"/>
      <c r="AY128" s="209">
        <v>1</v>
      </c>
      <c r="AZ128" s="3140" t="s">
        <v>486</v>
      </c>
      <c r="BA128" s="3141"/>
      <c r="BB128" s="3141"/>
      <c r="BC128" s="3141"/>
      <c r="BD128" s="3142"/>
      <c r="BE128" s="210" t="s">
        <v>1798</v>
      </c>
      <c r="BF128" s="211">
        <f>AT128</f>
        <v>0</v>
      </c>
      <c r="BG128" s="3143" t="s">
        <v>236</v>
      </c>
      <c r="BH128" s="3144"/>
      <c r="BK128" s="209">
        <v>1</v>
      </c>
      <c r="BL128" s="3140" t="s">
        <v>486</v>
      </c>
      <c r="BM128" s="3141"/>
      <c r="BN128" s="3141"/>
      <c r="BO128" s="3141"/>
      <c r="BP128" s="3142"/>
      <c r="BQ128" s="210" t="s">
        <v>1798</v>
      </c>
      <c r="BR128" s="211">
        <f>BF128</f>
        <v>0</v>
      </c>
      <c r="BS128" s="3143" t="s">
        <v>236</v>
      </c>
      <c r="BT128" s="3144"/>
      <c r="BW128" s="209">
        <v>1</v>
      </c>
      <c r="BX128" s="3140" t="s">
        <v>486</v>
      </c>
      <c r="BY128" s="3141"/>
      <c r="BZ128" s="3141"/>
      <c r="CA128" s="3141"/>
      <c r="CB128" s="3142"/>
      <c r="CC128" s="210" t="s">
        <v>1798</v>
      </c>
      <c r="CD128" s="211">
        <f>BR128</f>
        <v>0</v>
      </c>
      <c r="CE128" s="3143" t="s">
        <v>236</v>
      </c>
      <c r="CF128" s="3144"/>
      <c r="CI128" s="209">
        <v>1</v>
      </c>
      <c r="CJ128" s="3140" t="s">
        <v>486</v>
      </c>
      <c r="CK128" s="3141"/>
      <c r="CL128" s="3141"/>
      <c r="CM128" s="3141"/>
      <c r="CN128" s="3142"/>
      <c r="CO128" s="210" t="s">
        <v>1798</v>
      </c>
      <c r="CP128" s="211">
        <f>CD128</f>
        <v>0</v>
      </c>
      <c r="CQ128" s="3143" t="s">
        <v>236</v>
      </c>
      <c r="CR128" s="3144"/>
      <c r="CU128" s="209">
        <v>1</v>
      </c>
      <c r="CV128" s="3140" t="s">
        <v>486</v>
      </c>
      <c r="CW128" s="3141"/>
      <c r="CX128" s="3141"/>
      <c r="CY128" s="3141"/>
      <c r="CZ128" s="3142"/>
      <c r="DA128" s="210" t="s">
        <v>1798</v>
      </c>
      <c r="DB128" s="211">
        <f>CP128</f>
        <v>0</v>
      </c>
      <c r="DC128" s="3143" t="s">
        <v>236</v>
      </c>
      <c r="DD128" s="3144"/>
      <c r="DG128" s="209">
        <v>1</v>
      </c>
      <c r="DH128" s="3140" t="s">
        <v>486</v>
      </c>
      <c r="DI128" s="3141"/>
      <c r="DJ128" s="3141"/>
      <c r="DK128" s="3141"/>
      <c r="DL128" s="3142"/>
      <c r="DM128" s="210" t="s">
        <v>1798</v>
      </c>
      <c r="DN128" s="211">
        <f>DB128</f>
        <v>0</v>
      </c>
      <c r="DO128" s="3143" t="s">
        <v>236</v>
      </c>
      <c r="DP128" s="3144"/>
      <c r="DS128" s="209">
        <v>1</v>
      </c>
      <c r="DT128" s="3140" t="s">
        <v>486</v>
      </c>
      <c r="DU128" s="3141"/>
      <c r="DV128" s="3141"/>
      <c r="DW128" s="3141"/>
      <c r="DX128" s="3142"/>
      <c r="DY128" s="210" t="s">
        <v>1798</v>
      </c>
      <c r="DZ128" s="211">
        <f>DN128</f>
        <v>0</v>
      </c>
      <c r="EA128" s="3143" t="s">
        <v>236</v>
      </c>
      <c r="EB128" s="3144"/>
      <c r="EE128" s="209">
        <v>1</v>
      </c>
      <c r="EF128" s="3140" t="s">
        <v>486</v>
      </c>
      <c r="EG128" s="3141"/>
      <c r="EH128" s="3141"/>
      <c r="EI128" s="3141"/>
      <c r="EJ128" s="3142"/>
      <c r="EK128" s="210" t="s">
        <v>1798</v>
      </c>
      <c r="EL128" s="211">
        <f>DZ128</f>
        <v>0</v>
      </c>
      <c r="EM128" s="3143" t="s">
        <v>236</v>
      </c>
      <c r="EN128" s="3144"/>
      <c r="EQ128" s="209">
        <v>1</v>
      </c>
      <c r="ER128" s="3140" t="s">
        <v>486</v>
      </c>
      <c r="ES128" s="3141"/>
      <c r="ET128" s="3141"/>
      <c r="EU128" s="3141"/>
      <c r="EV128" s="3142"/>
      <c r="EW128" s="210" t="s">
        <v>1798</v>
      </c>
      <c r="EX128" s="211">
        <f>EL128</f>
        <v>0</v>
      </c>
      <c r="EY128" s="3143" t="s">
        <v>236</v>
      </c>
      <c r="EZ128" s="3144"/>
      <c r="FC128" s="209">
        <v>1</v>
      </c>
      <c r="FD128" s="3140" t="s">
        <v>486</v>
      </c>
      <c r="FE128" s="3141"/>
      <c r="FF128" s="3141"/>
      <c r="FG128" s="3141"/>
      <c r="FH128" s="3142"/>
      <c r="FI128" s="210" t="s">
        <v>1798</v>
      </c>
      <c r="FJ128" s="211">
        <f>EX128</f>
        <v>0</v>
      </c>
      <c r="FK128" s="3143" t="s">
        <v>236</v>
      </c>
      <c r="FL128" s="3144"/>
      <c r="FN128"/>
      <c r="FO128" s="209">
        <v>1</v>
      </c>
      <c r="FP128" s="3140" t="s">
        <v>486</v>
      </c>
      <c r="FQ128" s="3141"/>
      <c r="FR128" s="3141"/>
      <c r="FS128" s="3141"/>
      <c r="FT128" s="3142"/>
      <c r="FU128" s="210" t="s">
        <v>1798</v>
      </c>
      <c r="FV128" s="211">
        <f>'1.10. OZE'!U138</f>
        <v>0</v>
      </c>
      <c r="FW128" s="3143" t="s">
        <v>236</v>
      </c>
      <c r="FX128" s="3144"/>
      <c r="GA128" s="209">
        <v>1</v>
      </c>
      <c r="GB128" s="3140" t="s">
        <v>486</v>
      </c>
      <c r="GC128" s="3141"/>
      <c r="GD128" s="3141"/>
      <c r="GE128" s="3141"/>
      <c r="GF128" s="3142"/>
      <c r="GG128" s="210" t="s">
        <v>1798</v>
      </c>
      <c r="GH128" s="211">
        <f>FV128</f>
        <v>0</v>
      </c>
      <c r="GI128" s="3143" t="s">
        <v>236</v>
      </c>
      <c r="GJ128" s="3144"/>
      <c r="GM128" s="209">
        <v>1</v>
      </c>
      <c r="GN128" s="3140" t="s">
        <v>486</v>
      </c>
      <c r="GO128" s="3141"/>
      <c r="GP128" s="3141"/>
      <c r="GQ128" s="3141"/>
      <c r="GR128" s="3142"/>
      <c r="GS128" s="210" t="s">
        <v>1798</v>
      </c>
      <c r="GT128" s="211">
        <f>GH128</f>
        <v>0</v>
      </c>
      <c r="GU128" s="3143" t="s">
        <v>236</v>
      </c>
      <c r="GV128" s="3144"/>
    </row>
    <row r="129" spans="3:206" s="204" customFormat="1" ht="15" hidden="1" customHeight="1">
      <c r="C129" s="213">
        <v>2</v>
      </c>
      <c r="D129" s="3145" t="s">
        <v>487</v>
      </c>
      <c r="E129" s="3146"/>
      <c r="F129" s="3146"/>
      <c r="G129" s="3146"/>
      <c r="H129" s="3147"/>
      <c r="I129" s="214" t="s">
        <v>1799</v>
      </c>
      <c r="J129" s="215">
        <f>'1.10. OZE'!K140</f>
        <v>0</v>
      </c>
      <c r="K129" s="3148" t="s">
        <v>238</v>
      </c>
      <c r="L129" s="3149"/>
      <c r="N129" s="208"/>
      <c r="O129" s="213">
        <v>2</v>
      </c>
      <c r="P129" s="3145" t="s">
        <v>487</v>
      </c>
      <c r="Q129" s="3146"/>
      <c r="R129" s="3146"/>
      <c r="S129" s="3146"/>
      <c r="T129" s="3147"/>
      <c r="U129" s="214" t="s">
        <v>1799</v>
      </c>
      <c r="V129" s="215">
        <f>J129</f>
        <v>0</v>
      </c>
      <c r="W129" s="3148" t="s">
        <v>238</v>
      </c>
      <c r="X129" s="3149"/>
      <c r="AA129" s="213">
        <v>2</v>
      </c>
      <c r="AB129" s="3145" t="s">
        <v>487</v>
      </c>
      <c r="AC129" s="3146"/>
      <c r="AD129" s="3146"/>
      <c r="AE129" s="3146"/>
      <c r="AF129" s="3147"/>
      <c r="AG129" s="214" t="s">
        <v>1799</v>
      </c>
      <c r="AH129" s="215">
        <f>V129</f>
        <v>0</v>
      </c>
      <c r="AI129" s="3148" t="s">
        <v>238</v>
      </c>
      <c r="AJ129" s="3149"/>
      <c r="AM129" s="213">
        <v>2</v>
      </c>
      <c r="AN129" s="3145" t="s">
        <v>487</v>
      </c>
      <c r="AO129" s="3146"/>
      <c r="AP129" s="3146"/>
      <c r="AQ129" s="3146"/>
      <c r="AR129" s="3147"/>
      <c r="AS129" s="214" t="s">
        <v>1799</v>
      </c>
      <c r="AT129" s="215">
        <f>AH129</f>
        <v>0</v>
      </c>
      <c r="AU129" s="3148" t="s">
        <v>238</v>
      </c>
      <c r="AV129" s="3149"/>
      <c r="AY129" s="213">
        <v>2</v>
      </c>
      <c r="AZ129" s="3145" t="s">
        <v>487</v>
      </c>
      <c r="BA129" s="3146"/>
      <c r="BB129" s="3146"/>
      <c r="BC129" s="3146"/>
      <c r="BD129" s="3147"/>
      <c r="BE129" s="214" t="s">
        <v>1799</v>
      </c>
      <c r="BF129" s="215">
        <f>AT129</f>
        <v>0</v>
      </c>
      <c r="BG129" s="3148" t="s">
        <v>238</v>
      </c>
      <c r="BH129" s="3149"/>
      <c r="BK129" s="213">
        <v>2</v>
      </c>
      <c r="BL129" s="3145" t="s">
        <v>487</v>
      </c>
      <c r="BM129" s="3146"/>
      <c r="BN129" s="3146"/>
      <c r="BO129" s="3146"/>
      <c r="BP129" s="3147"/>
      <c r="BQ129" s="214" t="s">
        <v>1799</v>
      </c>
      <c r="BR129" s="215">
        <f>BF129</f>
        <v>0</v>
      </c>
      <c r="BS129" s="3148" t="s">
        <v>238</v>
      </c>
      <c r="BT129" s="3149"/>
      <c r="BW129" s="213">
        <v>2</v>
      </c>
      <c r="BX129" s="3145" t="s">
        <v>487</v>
      </c>
      <c r="BY129" s="3146"/>
      <c r="BZ129" s="3146"/>
      <c r="CA129" s="3146"/>
      <c r="CB129" s="3147"/>
      <c r="CC129" s="214" t="s">
        <v>1799</v>
      </c>
      <c r="CD129" s="215">
        <f>BR129</f>
        <v>0</v>
      </c>
      <c r="CE129" s="3148" t="s">
        <v>238</v>
      </c>
      <c r="CF129" s="3149"/>
      <c r="CI129" s="213">
        <v>2</v>
      </c>
      <c r="CJ129" s="3145" t="s">
        <v>487</v>
      </c>
      <c r="CK129" s="3146"/>
      <c r="CL129" s="3146"/>
      <c r="CM129" s="3146"/>
      <c r="CN129" s="3147"/>
      <c r="CO129" s="214" t="s">
        <v>1799</v>
      </c>
      <c r="CP129" s="215">
        <f>CD129</f>
        <v>0</v>
      </c>
      <c r="CQ129" s="3148" t="s">
        <v>238</v>
      </c>
      <c r="CR129" s="3149"/>
      <c r="CU129" s="213">
        <v>2</v>
      </c>
      <c r="CV129" s="3145" t="s">
        <v>487</v>
      </c>
      <c r="CW129" s="3146"/>
      <c r="CX129" s="3146"/>
      <c r="CY129" s="3146"/>
      <c r="CZ129" s="3147"/>
      <c r="DA129" s="214" t="s">
        <v>1799</v>
      </c>
      <c r="DB129" s="215">
        <f>CP129</f>
        <v>0</v>
      </c>
      <c r="DC129" s="3148" t="s">
        <v>238</v>
      </c>
      <c r="DD129" s="3149"/>
      <c r="DG129" s="213">
        <v>2</v>
      </c>
      <c r="DH129" s="3145" t="s">
        <v>487</v>
      </c>
      <c r="DI129" s="3146"/>
      <c r="DJ129" s="3146"/>
      <c r="DK129" s="3146"/>
      <c r="DL129" s="3147"/>
      <c r="DM129" s="214" t="s">
        <v>1799</v>
      </c>
      <c r="DN129" s="215">
        <f>DB129</f>
        <v>0</v>
      </c>
      <c r="DO129" s="3148" t="s">
        <v>238</v>
      </c>
      <c r="DP129" s="3149"/>
      <c r="DS129" s="213">
        <v>2</v>
      </c>
      <c r="DT129" s="3145" t="s">
        <v>487</v>
      </c>
      <c r="DU129" s="3146"/>
      <c r="DV129" s="3146"/>
      <c r="DW129" s="3146"/>
      <c r="DX129" s="3147"/>
      <c r="DY129" s="214" t="s">
        <v>1799</v>
      </c>
      <c r="DZ129" s="215">
        <f>DN129</f>
        <v>0</v>
      </c>
      <c r="EA129" s="3148" t="s">
        <v>238</v>
      </c>
      <c r="EB129" s="3149"/>
      <c r="EE129" s="213">
        <v>2</v>
      </c>
      <c r="EF129" s="3145" t="s">
        <v>487</v>
      </c>
      <c r="EG129" s="3146"/>
      <c r="EH129" s="3146"/>
      <c r="EI129" s="3146"/>
      <c r="EJ129" s="3147"/>
      <c r="EK129" s="214" t="s">
        <v>1799</v>
      </c>
      <c r="EL129" s="215">
        <f>DZ129</f>
        <v>0</v>
      </c>
      <c r="EM129" s="3148" t="s">
        <v>238</v>
      </c>
      <c r="EN129" s="3149"/>
      <c r="EQ129" s="213">
        <v>2</v>
      </c>
      <c r="ER129" s="3145" t="s">
        <v>487</v>
      </c>
      <c r="ES129" s="3146"/>
      <c r="ET129" s="3146"/>
      <c r="EU129" s="3146"/>
      <c r="EV129" s="3147"/>
      <c r="EW129" s="214" t="s">
        <v>1799</v>
      </c>
      <c r="EX129" s="215">
        <f>EL129</f>
        <v>0</v>
      </c>
      <c r="EY129" s="3148" t="s">
        <v>238</v>
      </c>
      <c r="EZ129" s="3149"/>
      <c r="FC129" s="213">
        <v>2</v>
      </c>
      <c r="FD129" s="3145" t="s">
        <v>487</v>
      </c>
      <c r="FE129" s="3146"/>
      <c r="FF129" s="3146"/>
      <c r="FG129" s="3146"/>
      <c r="FH129" s="3147"/>
      <c r="FI129" s="214" t="s">
        <v>1799</v>
      </c>
      <c r="FJ129" s="215">
        <f>EX129</f>
        <v>0</v>
      </c>
      <c r="FK129" s="3148" t="s">
        <v>238</v>
      </c>
      <c r="FL129" s="3149"/>
      <c r="FN129"/>
      <c r="FO129" s="213">
        <v>2</v>
      </c>
      <c r="FP129" s="3145" t="s">
        <v>487</v>
      </c>
      <c r="FQ129" s="3146"/>
      <c r="FR129" s="3146"/>
      <c r="FS129" s="3146"/>
      <c r="FT129" s="3147"/>
      <c r="FU129" s="214" t="s">
        <v>1799</v>
      </c>
      <c r="FV129" s="215">
        <f>'1.10. OZE'!U140</f>
        <v>0</v>
      </c>
      <c r="FW129" s="3148" t="s">
        <v>238</v>
      </c>
      <c r="FX129" s="3149"/>
      <c r="GA129" s="213">
        <v>2</v>
      </c>
      <c r="GB129" s="3145" t="s">
        <v>487</v>
      </c>
      <c r="GC129" s="3146"/>
      <c r="GD129" s="3146"/>
      <c r="GE129" s="3146"/>
      <c r="GF129" s="3147"/>
      <c r="GG129" s="214" t="s">
        <v>1799</v>
      </c>
      <c r="GH129" s="215">
        <f>FV129</f>
        <v>0</v>
      </c>
      <c r="GI129" s="3148" t="s">
        <v>238</v>
      </c>
      <c r="GJ129" s="3149"/>
      <c r="GM129" s="213">
        <v>2</v>
      </c>
      <c r="GN129" s="3145" t="s">
        <v>487</v>
      </c>
      <c r="GO129" s="3146"/>
      <c r="GP129" s="3146"/>
      <c r="GQ129" s="3146"/>
      <c r="GR129" s="3147"/>
      <c r="GS129" s="214" t="s">
        <v>1799</v>
      </c>
      <c r="GT129" s="215">
        <f>GH129</f>
        <v>0</v>
      </c>
      <c r="GU129" s="3148" t="s">
        <v>238</v>
      </c>
      <c r="GV129" s="3149"/>
    </row>
    <row r="130" spans="3:206" s="204" customFormat="1" ht="15" hidden="1" customHeight="1">
      <c r="C130" s="213">
        <v>3</v>
      </c>
      <c r="D130" s="3145" t="s">
        <v>474</v>
      </c>
      <c r="E130" s="3146"/>
      <c r="F130" s="3146"/>
      <c r="G130" s="3146"/>
      <c r="H130" s="3147"/>
      <c r="I130" s="214" t="s">
        <v>1800</v>
      </c>
      <c r="J130" s="215">
        <f>'1.10. OZE'!K141</f>
        <v>0</v>
      </c>
      <c r="K130" s="3148" t="s">
        <v>275</v>
      </c>
      <c r="L130" s="3149"/>
      <c r="N130" s="208"/>
      <c r="O130" s="213">
        <v>3</v>
      </c>
      <c r="P130" s="3145" t="s">
        <v>474</v>
      </c>
      <c r="Q130" s="3146"/>
      <c r="R130" s="3146"/>
      <c r="S130" s="3146"/>
      <c r="T130" s="3147"/>
      <c r="U130" s="214" t="s">
        <v>1800</v>
      </c>
      <c r="V130" s="215">
        <f>J130</f>
        <v>0</v>
      </c>
      <c r="W130" s="3148" t="s">
        <v>275</v>
      </c>
      <c r="X130" s="3149"/>
      <c r="AA130" s="213">
        <v>3</v>
      </c>
      <c r="AB130" s="3145" t="s">
        <v>474</v>
      </c>
      <c r="AC130" s="3146"/>
      <c r="AD130" s="3146"/>
      <c r="AE130" s="3146"/>
      <c r="AF130" s="3147"/>
      <c r="AG130" s="214" t="s">
        <v>1800</v>
      </c>
      <c r="AH130" s="215">
        <f>V130</f>
        <v>0</v>
      </c>
      <c r="AI130" s="3148" t="s">
        <v>275</v>
      </c>
      <c r="AJ130" s="3149"/>
      <c r="AM130" s="213">
        <v>3</v>
      </c>
      <c r="AN130" s="3145" t="s">
        <v>474</v>
      </c>
      <c r="AO130" s="3146"/>
      <c r="AP130" s="3146"/>
      <c r="AQ130" s="3146"/>
      <c r="AR130" s="3147"/>
      <c r="AS130" s="214" t="s">
        <v>1800</v>
      </c>
      <c r="AT130" s="215">
        <f>AH130</f>
        <v>0</v>
      </c>
      <c r="AU130" s="3148" t="s">
        <v>275</v>
      </c>
      <c r="AV130" s="3149"/>
      <c r="AY130" s="213">
        <v>3</v>
      </c>
      <c r="AZ130" s="3145" t="s">
        <v>474</v>
      </c>
      <c r="BA130" s="3146"/>
      <c r="BB130" s="3146"/>
      <c r="BC130" s="3146"/>
      <c r="BD130" s="3147"/>
      <c r="BE130" s="214" t="s">
        <v>1800</v>
      </c>
      <c r="BF130" s="215">
        <f>AT130</f>
        <v>0</v>
      </c>
      <c r="BG130" s="3148" t="s">
        <v>275</v>
      </c>
      <c r="BH130" s="3149"/>
      <c r="BK130" s="213">
        <v>3</v>
      </c>
      <c r="BL130" s="3145" t="s">
        <v>474</v>
      </c>
      <c r="BM130" s="3146"/>
      <c r="BN130" s="3146"/>
      <c r="BO130" s="3146"/>
      <c r="BP130" s="3147"/>
      <c r="BQ130" s="214" t="s">
        <v>1800</v>
      </c>
      <c r="BR130" s="215">
        <f>BF130</f>
        <v>0</v>
      </c>
      <c r="BS130" s="3148" t="s">
        <v>275</v>
      </c>
      <c r="BT130" s="3149"/>
      <c r="BW130" s="213">
        <v>3</v>
      </c>
      <c r="BX130" s="3145" t="s">
        <v>474</v>
      </c>
      <c r="BY130" s="3146"/>
      <c r="BZ130" s="3146"/>
      <c r="CA130" s="3146"/>
      <c r="CB130" s="3147"/>
      <c r="CC130" s="214" t="s">
        <v>1800</v>
      </c>
      <c r="CD130" s="215">
        <f>BR130</f>
        <v>0</v>
      </c>
      <c r="CE130" s="3148" t="s">
        <v>275</v>
      </c>
      <c r="CF130" s="3149"/>
      <c r="CI130" s="213">
        <v>3</v>
      </c>
      <c r="CJ130" s="3145" t="s">
        <v>474</v>
      </c>
      <c r="CK130" s="3146"/>
      <c r="CL130" s="3146"/>
      <c r="CM130" s="3146"/>
      <c r="CN130" s="3147"/>
      <c r="CO130" s="214" t="s">
        <v>1800</v>
      </c>
      <c r="CP130" s="215">
        <f>CD130</f>
        <v>0</v>
      </c>
      <c r="CQ130" s="3148" t="s">
        <v>275</v>
      </c>
      <c r="CR130" s="3149"/>
      <c r="CU130" s="213">
        <v>3</v>
      </c>
      <c r="CV130" s="3145" t="s">
        <v>474</v>
      </c>
      <c r="CW130" s="3146"/>
      <c r="CX130" s="3146"/>
      <c r="CY130" s="3146"/>
      <c r="CZ130" s="3147"/>
      <c r="DA130" s="214" t="s">
        <v>1800</v>
      </c>
      <c r="DB130" s="215">
        <f>CP130</f>
        <v>0</v>
      </c>
      <c r="DC130" s="3148" t="s">
        <v>275</v>
      </c>
      <c r="DD130" s="3149"/>
      <c r="DG130" s="213">
        <v>3</v>
      </c>
      <c r="DH130" s="3145" t="s">
        <v>474</v>
      </c>
      <c r="DI130" s="3146"/>
      <c r="DJ130" s="3146"/>
      <c r="DK130" s="3146"/>
      <c r="DL130" s="3147"/>
      <c r="DM130" s="214" t="s">
        <v>1800</v>
      </c>
      <c r="DN130" s="215">
        <f>DB130</f>
        <v>0</v>
      </c>
      <c r="DO130" s="3148" t="s">
        <v>275</v>
      </c>
      <c r="DP130" s="3149"/>
      <c r="DS130" s="213">
        <v>3</v>
      </c>
      <c r="DT130" s="3145" t="s">
        <v>474</v>
      </c>
      <c r="DU130" s="3146"/>
      <c r="DV130" s="3146"/>
      <c r="DW130" s="3146"/>
      <c r="DX130" s="3147"/>
      <c r="DY130" s="214" t="s">
        <v>1800</v>
      </c>
      <c r="DZ130" s="215">
        <f>DN130</f>
        <v>0</v>
      </c>
      <c r="EA130" s="3148" t="s">
        <v>275</v>
      </c>
      <c r="EB130" s="3149"/>
      <c r="EE130" s="213">
        <v>3</v>
      </c>
      <c r="EF130" s="3145" t="s">
        <v>474</v>
      </c>
      <c r="EG130" s="3146"/>
      <c r="EH130" s="3146"/>
      <c r="EI130" s="3146"/>
      <c r="EJ130" s="3147"/>
      <c r="EK130" s="214" t="s">
        <v>1800</v>
      </c>
      <c r="EL130" s="215">
        <f>DZ130</f>
        <v>0</v>
      </c>
      <c r="EM130" s="3148" t="s">
        <v>275</v>
      </c>
      <c r="EN130" s="3149"/>
      <c r="EQ130" s="213">
        <v>3</v>
      </c>
      <c r="ER130" s="3145" t="s">
        <v>474</v>
      </c>
      <c r="ES130" s="3146"/>
      <c r="ET130" s="3146"/>
      <c r="EU130" s="3146"/>
      <c r="EV130" s="3147"/>
      <c r="EW130" s="214" t="s">
        <v>1800</v>
      </c>
      <c r="EX130" s="215">
        <f>EL130</f>
        <v>0</v>
      </c>
      <c r="EY130" s="3148" t="s">
        <v>275</v>
      </c>
      <c r="EZ130" s="3149"/>
      <c r="FC130" s="213">
        <v>3</v>
      </c>
      <c r="FD130" s="3145" t="s">
        <v>474</v>
      </c>
      <c r="FE130" s="3146"/>
      <c r="FF130" s="3146"/>
      <c r="FG130" s="3146"/>
      <c r="FH130" s="3147"/>
      <c r="FI130" s="214" t="s">
        <v>1800</v>
      </c>
      <c r="FJ130" s="215">
        <f>EX130</f>
        <v>0</v>
      </c>
      <c r="FK130" s="3148" t="s">
        <v>275</v>
      </c>
      <c r="FL130" s="3149"/>
      <c r="FN130"/>
      <c r="FO130" s="213">
        <v>3</v>
      </c>
      <c r="FP130" s="3145" t="s">
        <v>474</v>
      </c>
      <c r="FQ130" s="3146"/>
      <c r="FR130" s="3146"/>
      <c r="FS130" s="3146"/>
      <c r="FT130" s="3147"/>
      <c r="FU130" s="214" t="s">
        <v>1800</v>
      </c>
      <c r="FV130" s="215">
        <f>'1.10. OZE'!U141</f>
        <v>0</v>
      </c>
      <c r="FW130" s="3148" t="s">
        <v>275</v>
      </c>
      <c r="FX130" s="3149"/>
      <c r="GA130" s="213">
        <v>3</v>
      </c>
      <c r="GB130" s="3145" t="s">
        <v>474</v>
      </c>
      <c r="GC130" s="3146"/>
      <c r="GD130" s="3146"/>
      <c r="GE130" s="3146"/>
      <c r="GF130" s="3147"/>
      <c r="GG130" s="214" t="s">
        <v>1800</v>
      </c>
      <c r="GH130" s="215">
        <f>FV130</f>
        <v>0</v>
      </c>
      <c r="GI130" s="3148" t="s">
        <v>275</v>
      </c>
      <c r="GJ130" s="3149"/>
      <c r="GM130" s="213">
        <v>3</v>
      </c>
      <c r="GN130" s="3145" t="s">
        <v>474</v>
      </c>
      <c r="GO130" s="3146"/>
      <c r="GP130" s="3146"/>
      <c r="GQ130" s="3146"/>
      <c r="GR130" s="3147"/>
      <c r="GS130" s="214" t="s">
        <v>1800</v>
      </c>
      <c r="GT130" s="215">
        <f>GH130</f>
        <v>0</v>
      </c>
      <c r="GU130" s="3148" t="s">
        <v>275</v>
      </c>
      <c r="GV130" s="3149"/>
    </row>
    <row r="131" spans="3:206" s="204" customFormat="1" ht="15" hidden="1" customHeight="1" thickBot="1">
      <c r="C131" s="220">
        <v>4</v>
      </c>
      <c r="D131" s="3150" t="s">
        <v>475</v>
      </c>
      <c r="E131" s="3151"/>
      <c r="F131" s="3151"/>
      <c r="G131" s="3151"/>
      <c r="H131" s="3152"/>
      <c r="I131" s="234" t="s">
        <v>1801</v>
      </c>
      <c r="J131" s="221">
        <f>'1.10. OZE'!K142</f>
        <v>0</v>
      </c>
      <c r="K131" s="3153" t="s">
        <v>275</v>
      </c>
      <c r="L131" s="3154"/>
      <c r="N131" s="208"/>
      <c r="O131" s="220">
        <v>4</v>
      </c>
      <c r="P131" s="3150" t="s">
        <v>475</v>
      </c>
      <c r="Q131" s="3151"/>
      <c r="R131" s="3151"/>
      <c r="S131" s="3151"/>
      <c r="T131" s="3152"/>
      <c r="U131" s="234" t="s">
        <v>1801</v>
      </c>
      <c r="V131" s="221">
        <f>J131</f>
        <v>0</v>
      </c>
      <c r="W131" s="3153" t="s">
        <v>275</v>
      </c>
      <c r="X131" s="3154"/>
      <c r="AA131" s="220">
        <v>4</v>
      </c>
      <c r="AB131" s="3150" t="s">
        <v>475</v>
      </c>
      <c r="AC131" s="3151"/>
      <c r="AD131" s="3151"/>
      <c r="AE131" s="3151"/>
      <c r="AF131" s="3152"/>
      <c r="AG131" s="234" t="s">
        <v>1801</v>
      </c>
      <c r="AH131" s="221">
        <f>V131</f>
        <v>0</v>
      </c>
      <c r="AI131" s="3153" t="s">
        <v>275</v>
      </c>
      <c r="AJ131" s="3154"/>
      <c r="AM131" s="220">
        <v>4</v>
      </c>
      <c r="AN131" s="3150" t="s">
        <v>475</v>
      </c>
      <c r="AO131" s="3151"/>
      <c r="AP131" s="3151"/>
      <c r="AQ131" s="3151"/>
      <c r="AR131" s="3152"/>
      <c r="AS131" s="234" t="s">
        <v>1801</v>
      </c>
      <c r="AT131" s="221">
        <f>AH131</f>
        <v>0</v>
      </c>
      <c r="AU131" s="3153" t="s">
        <v>275</v>
      </c>
      <c r="AV131" s="3154"/>
      <c r="AY131" s="220">
        <v>4</v>
      </c>
      <c r="AZ131" s="3150" t="s">
        <v>475</v>
      </c>
      <c r="BA131" s="3151"/>
      <c r="BB131" s="3151"/>
      <c r="BC131" s="3151"/>
      <c r="BD131" s="3152"/>
      <c r="BE131" s="234" t="s">
        <v>1801</v>
      </c>
      <c r="BF131" s="221">
        <f>AT131</f>
        <v>0</v>
      </c>
      <c r="BG131" s="3153" t="s">
        <v>275</v>
      </c>
      <c r="BH131" s="3154"/>
      <c r="BK131" s="220">
        <v>4</v>
      </c>
      <c r="BL131" s="3150" t="s">
        <v>475</v>
      </c>
      <c r="BM131" s="3151"/>
      <c r="BN131" s="3151"/>
      <c r="BO131" s="3151"/>
      <c r="BP131" s="3152"/>
      <c r="BQ131" s="234" t="s">
        <v>1801</v>
      </c>
      <c r="BR131" s="221">
        <f>BF131</f>
        <v>0</v>
      </c>
      <c r="BS131" s="3153" t="s">
        <v>275</v>
      </c>
      <c r="BT131" s="3154"/>
      <c r="BW131" s="220">
        <v>4</v>
      </c>
      <c r="BX131" s="3150" t="s">
        <v>475</v>
      </c>
      <c r="BY131" s="3151"/>
      <c r="BZ131" s="3151"/>
      <c r="CA131" s="3151"/>
      <c r="CB131" s="3152"/>
      <c r="CC131" s="234" t="s">
        <v>1801</v>
      </c>
      <c r="CD131" s="221">
        <f>BR131</f>
        <v>0</v>
      </c>
      <c r="CE131" s="3153" t="s">
        <v>275</v>
      </c>
      <c r="CF131" s="3154"/>
      <c r="CI131" s="220">
        <v>4</v>
      </c>
      <c r="CJ131" s="3150" t="s">
        <v>475</v>
      </c>
      <c r="CK131" s="3151"/>
      <c r="CL131" s="3151"/>
      <c r="CM131" s="3151"/>
      <c r="CN131" s="3152"/>
      <c r="CO131" s="234" t="s">
        <v>1801</v>
      </c>
      <c r="CP131" s="221">
        <f>CD131</f>
        <v>0</v>
      </c>
      <c r="CQ131" s="3153" t="s">
        <v>275</v>
      </c>
      <c r="CR131" s="3154"/>
      <c r="CU131" s="220">
        <v>4</v>
      </c>
      <c r="CV131" s="3150" t="s">
        <v>475</v>
      </c>
      <c r="CW131" s="3151"/>
      <c r="CX131" s="3151"/>
      <c r="CY131" s="3151"/>
      <c r="CZ131" s="3152"/>
      <c r="DA131" s="234" t="s">
        <v>1801</v>
      </c>
      <c r="DB131" s="221">
        <f>CP131</f>
        <v>0</v>
      </c>
      <c r="DC131" s="3153" t="s">
        <v>275</v>
      </c>
      <c r="DD131" s="3154"/>
      <c r="DG131" s="220">
        <v>4</v>
      </c>
      <c r="DH131" s="3150" t="s">
        <v>475</v>
      </c>
      <c r="DI131" s="3151"/>
      <c r="DJ131" s="3151"/>
      <c r="DK131" s="3151"/>
      <c r="DL131" s="3152"/>
      <c r="DM131" s="234" t="s">
        <v>1801</v>
      </c>
      <c r="DN131" s="221">
        <f>DB131</f>
        <v>0</v>
      </c>
      <c r="DO131" s="3153" t="s">
        <v>275</v>
      </c>
      <c r="DP131" s="3154"/>
      <c r="DS131" s="220">
        <v>4</v>
      </c>
      <c r="DT131" s="3150" t="s">
        <v>475</v>
      </c>
      <c r="DU131" s="3151"/>
      <c r="DV131" s="3151"/>
      <c r="DW131" s="3151"/>
      <c r="DX131" s="3152"/>
      <c r="DY131" s="234" t="s">
        <v>1801</v>
      </c>
      <c r="DZ131" s="221">
        <f>DN131</f>
        <v>0</v>
      </c>
      <c r="EA131" s="3153" t="s">
        <v>275</v>
      </c>
      <c r="EB131" s="3154"/>
      <c r="EE131" s="220">
        <v>4</v>
      </c>
      <c r="EF131" s="3150" t="s">
        <v>475</v>
      </c>
      <c r="EG131" s="3151"/>
      <c r="EH131" s="3151"/>
      <c r="EI131" s="3151"/>
      <c r="EJ131" s="3152"/>
      <c r="EK131" s="234" t="s">
        <v>1801</v>
      </c>
      <c r="EL131" s="221">
        <f>DZ131</f>
        <v>0</v>
      </c>
      <c r="EM131" s="3153" t="s">
        <v>275</v>
      </c>
      <c r="EN131" s="3154"/>
      <c r="EQ131" s="220">
        <v>4</v>
      </c>
      <c r="ER131" s="3150" t="s">
        <v>475</v>
      </c>
      <c r="ES131" s="3151"/>
      <c r="ET131" s="3151"/>
      <c r="EU131" s="3151"/>
      <c r="EV131" s="3152"/>
      <c r="EW131" s="234" t="s">
        <v>1801</v>
      </c>
      <c r="EX131" s="221">
        <f>EL131</f>
        <v>0</v>
      </c>
      <c r="EY131" s="3153" t="s">
        <v>275</v>
      </c>
      <c r="EZ131" s="3154"/>
      <c r="FC131" s="220">
        <v>4</v>
      </c>
      <c r="FD131" s="3150" t="s">
        <v>475</v>
      </c>
      <c r="FE131" s="3151"/>
      <c r="FF131" s="3151"/>
      <c r="FG131" s="3151"/>
      <c r="FH131" s="3152"/>
      <c r="FI131" s="234" t="s">
        <v>1801</v>
      </c>
      <c r="FJ131" s="221">
        <f>EX131</f>
        <v>0</v>
      </c>
      <c r="FK131" s="3153" t="s">
        <v>275</v>
      </c>
      <c r="FL131" s="3154"/>
      <c r="FN131"/>
      <c r="FO131" s="220">
        <v>4</v>
      </c>
      <c r="FP131" s="3150" t="s">
        <v>475</v>
      </c>
      <c r="FQ131" s="3151"/>
      <c r="FR131" s="3151"/>
      <c r="FS131" s="3151"/>
      <c r="FT131" s="3152"/>
      <c r="FU131" s="234" t="s">
        <v>1801</v>
      </c>
      <c r="FV131" s="221">
        <f>'1.10. OZE'!U142</f>
        <v>0</v>
      </c>
      <c r="FW131" s="3153" t="s">
        <v>275</v>
      </c>
      <c r="FX131" s="3154"/>
      <c r="GA131" s="220">
        <v>4</v>
      </c>
      <c r="GB131" s="3150" t="s">
        <v>475</v>
      </c>
      <c r="GC131" s="3151"/>
      <c r="GD131" s="3151"/>
      <c r="GE131" s="3151"/>
      <c r="GF131" s="3152"/>
      <c r="GG131" s="234" t="s">
        <v>1801</v>
      </c>
      <c r="GH131" s="221">
        <f>FV131</f>
        <v>0</v>
      </c>
      <c r="GI131" s="3153" t="s">
        <v>275</v>
      </c>
      <c r="GJ131" s="3154"/>
      <c r="GM131" s="220">
        <v>4</v>
      </c>
      <c r="GN131" s="3150" t="s">
        <v>475</v>
      </c>
      <c r="GO131" s="3151"/>
      <c r="GP131" s="3151"/>
      <c r="GQ131" s="3151"/>
      <c r="GR131" s="3152"/>
      <c r="GS131" s="234" t="s">
        <v>1801</v>
      </c>
      <c r="GT131" s="221">
        <f>GH131</f>
        <v>0</v>
      </c>
      <c r="GU131" s="3153" t="s">
        <v>275</v>
      </c>
      <c r="GV131" s="3154"/>
    </row>
    <row r="132" spans="3:206" s="204" customFormat="1" ht="15" customHeight="1" thickBot="1">
      <c r="C132" s="64"/>
      <c r="N132" s="208"/>
      <c r="O132" s="64"/>
      <c r="AA132" s="64"/>
      <c r="AM132" s="64"/>
      <c r="AY132" s="64"/>
      <c r="BK132" s="64"/>
      <c r="BW132" s="64"/>
      <c r="CI132" s="64"/>
      <c r="CU132" s="64"/>
      <c r="DG132" s="64"/>
      <c r="DS132" s="64"/>
      <c r="EE132" s="64"/>
      <c r="EQ132" s="64"/>
      <c r="FC132" s="64"/>
      <c r="FN132"/>
      <c r="FO132" s="64"/>
      <c r="GA132" s="64"/>
      <c r="GM132" s="64"/>
    </row>
    <row r="133" spans="3:206" s="204" customFormat="1" ht="15" customHeight="1" thickBot="1">
      <c r="C133" s="3274" t="s">
        <v>167</v>
      </c>
      <c r="D133" s="3275"/>
      <c r="E133" s="3138" t="s">
        <v>489</v>
      </c>
      <c r="F133" s="3158" t="s">
        <v>490</v>
      </c>
      <c r="G133" s="3144"/>
      <c r="H133" s="3157" t="s">
        <v>491</v>
      </c>
      <c r="I133" s="3144"/>
      <c r="J133" s="3157" t="s">
        <v>492</v>
      </c>
      <c r="K133" s="3158"/>
      <c r="L133" s="3144"/>
      <c r="M133" s="227"/>
      <c r="N133" s="208"/>
      <c r="O133" s="3274" t="s">
        <v>167</v>
      </c>
      <c r="P133" s="3275"/>
      <c r="Q133" s="3138" t="s">
        <v>489</v>
      </c>
      <c r="R133" s="3158" t="s">
        <v>490</v>
      </c>
      <c r="S133" s="3144"/>
      <c r="T133" s="3157" t="s">
        <v>491</v>
      </c>
      <c r="U133" s="3144"/>
      <c r="V133" s="3157" t="s">
        <v>492</v>
      </c>
      <c r="W133" s="3158"/>
      <c r="X133" s="3144"/>
      <c r="Y133" s="227"/>
      <c r="AA133" s="3155" t="s">
        <v>167</v>
      </c>
      <c r="AB133" s="3156"/>
      <c r="AC133" s="3138" t="s">
        <v>489</v>
      </c>
      <c r="AD133" s="3157" t="s">
        <v>490</v>
      </c>
      <c r="AE133" s="3144"/>
      <c r="AF133" s="3157" t="s">
        <v>491</v>
      </c>
      <c r="AG133" s="3144"/>
      <c r="AH133" s="3157" t="s">
        <v>492</v>
      </c>
      <c r="AI133" s="3158"/>
      <c r="AJ133" s="3144"/>
      <c r="AK133" s="227"/>
      <c r="AM133" s="3155" t="s">
        <v>167</v>
      </c>
      <c r="AN133" s="3156"/>
      <c r="AO133" s="3138" t="s">
        <v>489</v>
      </c>
      <c r="AP133" s="3157" t="s">
        <v>490</v>
      </c>
      <c r="AQ133" s="3144"/>
      <c r="AR133" s="3157" t="s">
        <v>491</v>
      </c>
      <c r="AS133" s="3144"/>
      <c r="AT133" s="3157" t="s">
        <v>492</v>
      </c>
      <c r="AU133" s="3158"/>
      <c r="AV133" s="3144"/>
      <c r="AW133" s="227"/>
      <c r="AY133" s="3155" t="s">
        <v>167</v>
      </c>
      <c r="AZ133" s="3156"/>
      <c r="BA133" s="3138" t="s">
        <v>489</v>
      </c>
      <c r="BB133" s="3157" t="s">
        <v>490</v>
      </c>
      <c r="BC133" s="3144"/>
      <c r="BD133" s="3157" t="s">
        <v>491</v>
      </c>
      <c r="BE133" s="3144"/>
      <c r="BF133" s="3157" t="s">
        <v>492</v>
      </c>
      <c r="BG133" s="3158"/>
      <c r="BH133" s="3144"/>
      <c r="BI133" s="227"/>
      <c r="BK133" s="3155" t="s">
        <v>167</v>
      </c>
      <c r="BL133" s="3156"/>
      <c r="BM133" s="3138" t="s">
        <v>489</v>
      </c>
      <c r="BN133" s="3157" t="s">
        <v>490</v>
      </c>
      <c r="BO133" s="3144"/>
      <c r="BP133" s="3157" t="s">
        <v>491</v>
      </c>
      <c r="BQ133" s="3144"/>
      <c r="BR133" s="3157" t="s">
        <v>492</v>
      </c>
      <c r="BS133" s="3158"/>
      <c r="BT133" s="3144"/>
      <c r="BU133" s="227"/>
      <c r="BW133" s="3155" t="s">
        <v>167</v>
      </c>
      <c r="BX133" s="3156"/>
      <c r="BY133" s="3138" t="s">
        <v>489</v>
      </c>
      <c r="BZ133" s="3157" t="s">
        <v>490</v>
      </c>
      <c r="CA133" s="3144"/>
      <c r="CB133" s="3157" t="s">
        <v>491</v>
      </c>
      <c r="CC133" s="3144"/>
      <c r="CD133" s="3157" t="s">
        <v>492</v>
      </c>
      <c r="CE133" s="3158"/>
      <c r="CF133" s="3144"/>
      <c r="CG133" s="227"/>
      <c r="CI133" s="3155" t="s">
        <v>167</v>
      </c>
      <c r="CJ133" s="3156"/>
      <c r="CK133" s="3138" t="s">
        <v>489</v>
      </c>
      <c r="CL133" s="3157" t="s">
        <v>490</v>
      </c>
      <c r="CM133" s="3144"/>
      <c r="CN133" s="3157" t="s">
        <v>491</v>
      </c>
      <c r="CO133" s="3144"/>
      <c r="CP133" s="3157" t="s">
        <v>492</v>
      </c>
      <c r="CQ133" s="3158"/>
      <c r="CR133" s="3144"/>
      <c r="CS133" s="227"/>
      <c r="CU133" s="3155" t="s">
        <v>167</v>
      </c>
      <c r="CV133" s="3156"/>
      <c r="CW133" s="3138" t="s">
        <v>489</v>
      </c>
      <c r="CX133" s="3157" t="s">
        <v>490</v>
      </c>
      <c r="CY133" s="3144"/>
      <c r="CZ133" s="3157" t="s">
        <v>491</v>
      </c>
      <c r="DA133" s="3144"/>
      <c r="DB133" s="3157" t="s">
        <v>492</v>
      </c>
      <c r="DC133" s="3158"/>
      <c r="DD133" s="3144"/>
      <c r="DE133" s="227"/>
      <c r="DG133" s="3155" t="s">
        <v>167</v>
      </c>
      <c r="DH133" s="3156"/>
      <c r="DI133" s="3138" t="s">
        <v>489</v>
      </c>
      <c r="DJ133" s="3157" t="s">
        <v>490</v>
      </c>
      <c r="DK133" s="3144"/>
      <c r="DL133" s="3157" t="s">
        <v>491</v>
      </c>
      <c r="DM133" s="3144"/>
      <c r="DN133" s="3157" t="s">
        <v>492</v>
      </c>
      <c r="DO133" s="3158"/>
      <c r="DP133" s="3144"/>
      <c r="DQ133" s="227"/>
      <c r="DS133" s="3155" t="s">
        <v>167</v>
      </c>
      <c r="DT133" s="3156"/>
      <c r="DU133" s="3138" t="s">
        <v>489</v>
      </c>
      <c r="DV133" s="3157" t="s">
        <v>490</v>
      </c>
      <c r="DW133" s="3144"/>
      <c r="DX133" s="3157" t="s">
        <v>491</v>
      </c>
      <c r="DY133" s="3144"/>
      <c r="DZ133" s="3157" t="s">
        <v>492</v>
      </c>
      <c r="EA133" s="3158"/>
      <c r="EB133" s="3144"/>
      <c r="EC133" s="227"/>
      <c r="EE133" s="3155" t="s">
        <v>167</v>
      </c>
      <c r="EF133" s="3156"/>
      <c r="EG133" s="3138" t="s">
        <v>489</v>
      </c>
      <c r="EH133" s="3157" t="s">
        <v>490</v>
      </c>
      <c r="EI133" s="3144"/>
      <c r="EJ133" s="3157" t="s">
        <v>491</v>
      </c>
      <c r="EK133" s="3144"/>
      <c r="EL133" s="3157" t="s">
        <v>492</v>
      </c>
      <c r="EM133" s="3158"/>
      <c r="EN133" s="3144"/>
      <c r="EO133" s="227"/>
      <c r="EQ133" s="3155" t="s">
        <v>167</v>
      </c>
      <c r="ER133" s="3156"/>
      <c r="ES133" s="3138" t="s">
        <v>489</v>
      </c>
      <c r="ET133" s="3157" t="s">
        <v>490</v>
      </c>
      <c r="EU133" s="3144"/>
      <c r="EV133" s="3157" t="s">
        <v>491</v>
      </c>
      <c r="EW133" s="3144"/>
      <c r="EX133" s="3157" t="s">
        <v>492</v>
      </c>
      <c r="EY133" s="3158"/>
      <c r="EZ133" s="3144"/>
      <c r="FA133" s="227"/>
      <c r="FC133" s="3155" t="s">
        <v>167</v>
      </c>
      <c r="FD133" s="3156"/>
      <c r="FE133" s="3138" t="s">
        <v>489</v>
      </c>
      <c r="FF133" s="3157" t="s">
        <v>490</v>
      </c>
      <c r="FG133" s="3144"/>
      <c r="FH133" s="3157" t="s">
        <v>491</v>
      </c>
      <c r="FI133" s="3144"/>
      <c r="FJ133" s="3157" t="s">
        <v>492</v>
      </c>
      <c r="FK133" s="3158"/>
      <c r="FL133" s="3144"/>
      <c r="FM133" s="227"/>
      <c r="FN133"/>
      <c r="FO133" s="3155" t="s">
        <v>167</v>
      </c>
      <c r="FP133" s="3156"/>
      <c r="FQ133" s="3138" t="s">
        <v>489</v>
      </c>
      <c r="FR133" s="3157" t="s">
        <v>490</v>
      </c>
      <c r="FS133" s="3144"/>
      <c r="FT133" s="3157" t="s">
        <v>491</v>
      </c>
      <c r="FU133" s="3144"/>
      <c r="FV133" s="3157" t="s">
        <v>492</v>
      </c>
      <c r="FW133" s="3158"/>
      <c r="FX133" s="3144"/>
      <c r="FY133" s="227"/>
      <c r="GA133" s="3155" t="s">
        <v>167</v>
      </c>
      <c r="GB133" s="3156"/>
      <c r="GC133" s="3138" t="s">
        <v>489</v>
      </c>
      <c r="GD133" s="3157" t="s">
        <v>490</v>
      </c>
      <c r="GE133" s="3144"/>
      <c r="GF133" s="3157" t="s">
        <v>491</v>
      </c>
      <c r="GG133" s="3144"/>
      <c r="GH133" s="3157" t="s">
        <v>492</v>
      </c>
      <c r="GI133" s="3158"/>
      <c r="GJ133" s="3144"/>
      <c r="GK133" s="227"/>
      <c r="GM133" s="3155" t="s">
        <v>167</v>
      </c>
      <c r="GN133" s="3156"/>
      <c r="GO133" s="3138" t="s">
        <v>489</v>
      </c>
      <c r="GP133" s="3157" t="s">
        <v>490</v>
      </c>
      <c r="GQ133" s="3144"/>
      <c r="GR133" s="3157" t="s">
        <v>491</v>
      </c>
      <c r="GS133" s="3144"/>
      <c r="GT133" s="3157" t="s">
        <v>492</v>
      </c>
      <c r="GU133" s="3158"/>
      <c r="GV133" s="3144"/>
      <c r="GW133" s="227"/>
    </row>
    <row r="134" spans="3:206" s="204" customFormat="1" ht="15" customHeight="1">
      <c r="C134" s="3298" t="s">
        <v>493</v>
      </c>
      <c r="D134" s="3299"/>
      <c r="E134" s="3139"/>
      <c r="F134" s="251" t="s">
        <v>494</v>
      </c>
      <c r="G134" s="252" t="s">
        <v>495</v>
      </c>
      <c r="H134" s="253" t="s">
        <v>496</v>
      </c>
      <c r="I134" s="254" t="s">
        <v>497</v>
      </c>
      <c r="J134" s="3133" t="s">
        <v>498</v>
      </c>
      <c r="K134" s="251" t="s">
        <v>499</v>
      </c>
      <c r="L134" s="254" t="s">
        <v>500</v>
      </c>
      <c r="M134" s="227"/>
      <c r="N134" s="208"/>
      <c r="O134" s="3298" t="s">
        <v>493</v>
      </c>
      <c r="P134" s="3299"/>
      <c r="Q134" s="3139"/>
      <c r="R134" s="251" t="s">
        <v>494</v>
      </c>
      <c r="S134" s="252" t="s">
        <v>495</v>
      </c>
      <c r="T134" s="253" t="s">
        <v>496</v>
      </c>
      <c r="U134" s="254" t="s">
        <v>497</v>
      </c>
      <c r="V134" s="3133" t="s">
        <v>498</v>
      </c>
      <c r="W134" s="251" t="s">
        <v>499</v>
      </c>
      <c r="X134" s="254" t="s">
        <v>500</v>
      </c>
      <c r="Y134" s="227"/>
      <c r="AA134" s="3298" t="s">
        <v>493</v>
      </c>
      <c r="AB134" s="3299"/>
      <c r="AC134" s="3139"/>
      <c r="AD134" s="251" t="s">
        <v>494</v>
      </c>
      <c r="AE134" s="252" t="s">
        <v>495</v>
      </c>
      <c r="AF134" s="253" t="s">
        <v>496</v>
      </c>
      <c r="AG134" s="254" t="s">
        <v>497</v>
      </c>
      <c r="AH134" s="3133" t="s">
        <v>501</v>
      </c>
      <c r="AI134" s="251" t="s">
        <v>499</v>
      </c>
      <c r="AJ134" s="254" t="s">
        <v>500</v>
      </c>
      <c r="AK134" s="227"/>
      <c r="AM134" s="3298" t="s">
        <v>493</v>
      </c>
      <c r="AN134" s="3299"/>
      <c r="AO134" s="3139"/>
      <c r="AP134" s="251" t="s">
        <v>494</v>
      </c>
      <c r="AQ134" s="252" t="s">
        <v>495</v>
      </c>
      <c r="AR134" s="253" t="s">
        <v>496</v>
      </c>
      <c r="AS134" s="254" t="s">
        <v>497</v>
      </c>
      <c r="AT134" s="255" t="s">
        <v>501</v>
      </c>
      <c r="AU134" s="251" t="s">
        <v>499</v>
      </c>
      <c r="AV134" s="254" t="s">
        <v>500</v>
      </c>
      <c r="AW134" s="227"/>
      <c r="AY134" s="3298" t="s">
        <v>493</v>
      </c>
      <c r="AZ134" s="3299"/>
      <c r="BA134" s="3139"/>
      <c r="BB134" s="251" t="s">
        <v>494</v>
      </c>
      <c r="BC134" s="252" t="s">
        <v>495</v>
      </c>
      <c r="BD134" s="253" t="s">
        <v>496</v>
      </c>
      <c r="BE134" s="254" t="s">
        <v>497</v>
      </c>
      <c r="BF134" s="255" t="s">
        <v>501</v>
      </c>
      <c r="BG134" s="251" t="s">
        <v>499</v>
      </c>
      <c r="BH134" s="254" t="s">
        <v>500</v>
      </c>
      <c r="BI134" s="227"/>
      <c r="BK134" s="3298" t="s">
        <v>493</v>
      </c>
      <c r="BL134" s="3299"/>
      <c r="BM134" s="3139"/>
      <c r="BN134" s="251" t="s">
        <v>494</v>
      </c>
      <c r="BO134" s="252" t="s">
        <v>495</v>
      </c>
      <c r="BP134" s="253" t="s">
        <v>496</v>
      </c>
      <c r="BQ134" s="254" t="s">
        <v>497</v>
      </c>
      <c r="BR134" s="255" t="s">
        <v>501</v>
      </c>
      <c r="BS134" s="251" t="s">
        <v>499</v>
      </c>
      <c r="BT134" s="254" t="s">
        <v>500</v>
      </c>
      <c r="BU134" s="227"/>
      <c r="BW134" s="3298" t="s">
        <v>493</v>
      </c>
      <c r="BX134" s="3299"/>
      <c r="BY134" s="3139"/>
      <c r="BZ134" s="251" t="s">
        <v>494</v>
      </c>
      <c r="CA134" s="252" t="s">
        <v>495</v>
      </c>
      <c r="CB134" s="253" t="s">
        <v>496</v>
      </c>
      <c r="CC134" s="254" t="s">
        <v>497</v>
      </c>
      <c r="CD134" s="255" t="s">
        <v>501</v>
      </c>
      <c r="CE134" s="251" t="s">
        <v>499</v>
      </c>
      <c r="CF134" s="254" t="s">
        <v>500</v>
      </c>
      <c r="CG134" s="227"/>
      <c r="CI134" s="3298" t="s">
        <v>493</v>
      </c>
      <c r="CJ134" s="3299"/>
      <c r="CK134" s="3139"/>
      <c r="CL134" s="251" t="s">
        <v>494</v>
      </c>
      <c r="CM134" s="252" t="s">
        <v>495</v>
      </c>
      <c r="CN134" s="253" t="s">
        <v>496</v>
      </c>
      <c r="CO134" s="254" t="s">
        <v>497</v>
      </c>
      <c r="CP134" s="255" t="s">
        <v>501</v>
      </c>
      <c r="CQ134" s="251" t="s">
        <v>499</v>
      </c>
      <c r="CR134" s="254" t="s">
        <v>500</v>
      </c>
      <c r="CS134" s="227"/>
      <c r="CU134" s="3298" t="s">
        <v>493</v>
      </c>
      <c r="CV134" s="3299"/>
      <c r="CW134" s="3139"/>
      <c r="CX134" s="251" t="s">
        <v>494</v>
      </c>
      <c r="CY134" s="252" t="s">
        <v>495</v>
      </c>
      <c r="CZ134" s="253" t="s">
        <v>496</v>
      </c>
      <c r="DA134" s="254" t="s">
        <v>497</v>
      </c>
      <c r="DB134" s="255" t="s">
        <v>501</v>
      </c>
      <c r="DC134" s="251" t="s">
        <v>499</v>
      </c>
      <c r="DD134" s="254" t="s">
        <v>500</v>
      </c>
      <c r="DE134" s="227"/>
      <c r="DG134" s="3298" t="s">
        <v>493</v>
      </c>
      <c r="DH134" s="3299"/>
      <c r="DI134" s="3139"/>
      <c r="DJ134" s="251" t="s">
        <v>494</v>
      </c>
      <c r="DK134" s="252" t="s">
        <v>495</v>
      </c>
      <c r="DL134" s="253" t="s">
        <v>496</v>
      </c>
      <c r="DM134" s="254" t="s">
        <v>497</v>
      </c>
      <c r="DN134" s="255" t="s">
        <v>501</v>
      </c>
      <c r="DO134" s="251" t="s">
        <v>499</v>
      </c>
      <c r="DP134" s="254" t="s">
        <v>500</v>
      </c>
      <c r="DQ134" s="227"/>
      <c r="DS134" s="3298" t="s">
        <v>493</v>
      </c>
      <c r="DT134" s="3299"/>
      <c r="DU134" s="3139"/>
      <c r="DV134" s="251" t="s">
        <v>494</v>
      </c>
      <c r="DW134" s="252" t="s">
        <v>495</v>
      </c>
      <c r="DX134" s="253" t="s">
        <v>496</v>
      </c>
      <c r="DY134" s="254" t="s">
        <v>497</v>
      </c>
      <c r="DZ134" s="255" t="s">
        <v>501</v>
      </c>
      <c r="EA134" s="251" t="s">
        <v>499</v>
      </c>
      <c r="EB134" s="254" t="s">
        <v>500</v>
      </c>
      <c r="EC134" s="227"/>
      <c r="EE134" s="3298" t="s">
        <v>493</v>
      </c>
      <c r="EF134" s="3299"/>
      <c r="EG134" s="3139"/>
      <c r="EH134" s="251" t="s">
        <v>494</v>
      </c>
      <c r="EI134" s="252" t="s">
        <v>495</v>
      </c>
      <c r="EJ134" s="253" t="s">
        <v>496</v>
      </c>
      <c r="EK134" s="254" t="s">
        <v>497</v>
      </c>
      <c r="EL134" s="255" t="s">
        <v>501</v>
      </c>
      <c r="EM134" s="251" t="s">
        <v>499</v>
      </c>
      <c r="EN134" s="254" t="s">
        <v>500</v>
      </c>
      <c r="EO134" s="227"/>
      <c r="EQ134" s="3298" t="s">
        <v>493</v>
      </c>
      <c r="ER134" s="3299"/>
      <c r="ES134" s="3139"/>
      <c r="ET134" s="251" t="s">
        <v>494</v>
      </c>
      <c r="EU134" s="252" t="s">
        <v>495</v>
      </c>
      <c r="EV134" s="253" t="s">
        <v>496</v>
      </c>
      <c r="EW134" s="254" t="s">
        <v>497</v>
      </c>
      <c r="EX134" s="255" t="s">
        <v>501</v>
      </c>
      <c r="EY134" s="251" t="s">
        <v>499</v>
      </c>
      <c r="EZ134" s="254" t="s">
        <v>500</v>
      </c>
      <c r="FA134" s="227"/>
      <c r="FC134" s="3298" t="s">
        <v>493</v>
      </c>
      <c r="FD134" s="3299"/>
      <c r="FE134" s="3139"/>
      <c r="FF134" s="251" t="s">
        <v>494</v>
      </c>
      <c r="FG134" s="252" t="s">
        <v>495</v>
      </c>
      <c r="FH134" s="253" t="s">
        <v>496</v>
      </c>
      <c r="FI134" s="254" t="s">
        <v>497</v>
      </c>
      <c r="FJ134" s="255" t="s">
        <v>501</v>
      </c>
      <c r="FK134" s="251" t="s">
        <v>499</v>
      </c>
      <c r="FL134" s="254" t="s">
        <v>500</v>
      </c>
      <c r="FM134" s="227"/>
      <c r="FN134"/>
      <c r="FO134" s="3298" t="s">
        <v>493</v>
      </c>
      <c r="FP134" s="3299"/>
      <c r="FQ134" s="3139"/>
      <c r="FR134" s="251" t="s">
        <v>494</v>
      </c>
      <c r="FS134" s="252" t="s">
        <v>495</v>
      </c>
      <c r="FT134" s="253" t="s">
        <v>496</v>
      </c>
      <c r="FU134" s="254" t="s">
        <v>497</v>
      </c>
      <c r="FV134" s="255" t="s">
        <v>501</v>
      </c>
      <c r="FW134" s="251" t="s">
        <v>499</v>
      </c>
      <c r="FX134" s="254" t="s">
        <v>500</v>
      </c>
      <c r="FY134" s="227"/>
      <c r="GA134" s="3298" t="s">
        <v>493</v>
      </c>
      <c r="GB134" s="3299"/>
      <c r="GC134" s="3139"/>
      <c r="GD134" s="251" t="s">
        <v>494</v>
      </c>
      <c r="GE134" s="252" t="s">
        <v>495</v>
      </c>
      <c r="GF134" s="253" t="s">
        <v>496</v>
      </c>
      <c r="GG134" s="254" t="s">
        <v>497</v>
      </c>
      <c r="GH134" s="255" t="s">
        <v>501</v>
      </c>
      <c r="GI134" s="251" t="s">
        <v>499</v>
      </c>
      <c r="GJ134" s="254" t="s">
        <v>500</v>
      </c>
      <c r="GK134" s="227"/>
      <c r="GM134" s="3298" t="s">
        <v>493</v>
      </c>
      <c r="GN134" s="3299"/>
      <c r="GO134" s="3139"/>
      <c r="GP134" s="251" t="s">
        <v>494</v>
      </c>
      <c r="GQ134" s="252" t="s">
        <v>495</v>
      </c>
      <c r="GR134" s="253" t="s">
        <v>496</v>
      </c>
      <c r="GS134" s="254" t="s">
        <v>497</v>
      </c>
      <c r="GT134" s="255" t="s">
        <v>501</v>
      </c>
      <c r="GU134" s="251" t="s">
        <v>499</v>
      </c>
      <c r="GV134" s="254" t="s">
        <v>500</v>
      </c>
      <c r="GW134" s="227"/>
    </row>
    <row r="135" spans="3:206" s="204" customFormat="1" ht="15" customHeight="1" thickBot="1">
      <c r="C135" s="3300"/>
      <c r="D135" s="3301"/>
      <c r="E135" s="256" t="s">
        <v>236</v>
      </c>
      <c r="F135" s="257" t="s">
        <v>275</v>
      </c>
      <c r="G135" s="258" t="s">
        <v>1744</v>
      </c>
      <c r="H135" s="259" t="s">
        <v>275</v>
      </c>
      <c r="I135" s="258" t="s">
        <v>1744</v>
      </c>
      <c r="J135" s="3134"/>
      <c r="K135" s="257" t="s">
        <v>275</v>
      </c>
      <c r="L135" s="258" t="s">
        <v>1744</v>
      </c>
      <c r="M135" s="227"/>
      <c r="N135" s="208"/>
      <c r="O135" s="3300"/>
      <c r="P135" s="3301"/>
      <c r="Q135" s="351" t="s">
        <v>236</v>
      </c>
      <c r="R135" s="352" t="s">
        <v>275</v>
      </c>
      <c r="S135" s="223" t="s">
        <v>1744</v>
      </c>
      <c r="T135" s="259" t="s">
        <v>275</v>
      </c>
      <c r="U135" s="258" t="s">
        <v>1744</v>
      </c>
      <c r="V135" s="3134"/>
      <c r="W135" s="257" t="s">
        <v>275</v>
      </c>
      <c r="X135" s="258" t="s">
        <v>1744</v>
      </c>
      <c r="Y135" s="227"/>
      <c r="AA135" s="3300"/>
      <c r="AB135" s="3301"/>
      <c r="AC135" s="256" t="s">
        <v>236</v>
      </c>
      <c r="AD135" s="257" t="s">
        <v>275</v>
      </c>
      <c r="AE135" s="258" t="s">
        <v>1744</v>
      </c>
      <c r="AF135" s="259" t="s">
        <v>275</v>
      </c>
      <c r="AG135" s="258" t="s">
        <v>1744</v>
      </c>
      <c r="AH135" s="3134" t="s">
        <v>502</v>
      </c>
      <c r="AI135" s="257" t="s">
        <v>275</v>
      </c>
      <c r="AJ135" s="258" t="s">
        <v>1744</v>
      </c>
      <c r="AK135" s="227"/>
      <c r="AM135" s="3300"/>
      <c r="AN135" s="3301"/>
      <c r="AO135" s="256" t="s">
        <v>236</v>
      </c>
      <c r="AP135" s="257" t="s">
        <v>275</v>
      </c>
      <c r="AQ135" s="258" t="s">
        <v>1744</v>
      </c>
      <c r="AR135" s="259" t="s">
        <v>275</v>
      </c>
      <c r="AS135" s="258" t="s">
        <v>1744</v>
      </c>
      <c r="AT135" s="260" t="s">
        <v>502</v>
      </c>
      <c r="AU135" s="257" t="s">
        <v>275</v>
      </c>
      <c r="AV135" s="258" t="s">
        <v>1744</v>
      </c>
      <c r="AW135" s="227"/>
      <c r="AY135" s="3300"/>
      <c r="AZ135" s="3301"/>
      <c r="BA135" s="256" t="s">
        <v>236</v>
      </c>
      <c r="BB135" s="257" t="s">
        <v>275</v>
      </c>
      <c r="BC135" s="258" t="s">
        <v>1744</v>
      </c>
      <c r="BD135" s="259" t="s">
        <v>275</v>
      </c>
      <c r="BE135" s="258" t="s">
        <v>1744</v>
      </c>
      <c r="BF135" s="260" t="s">
        <v>502</v>
      </c>
      <c r="BG135" s="257" t="s">
        <v>275</v>
      </c>
      <c r="BH135" s="258" t="s">
        <v>1744</v>
      </c>
      <c r="BI135" s="227"/>
      <c r="BK135" s="3300"/>
      <c r="BL135" s="3301"/>
      <c r="BM135" s="256" t="s">
        <v>236</v>
      </c>
      <c r="BN135" s="257" t="s">
        <v>275</v>
      </c>
      <c r="BO135" s="258" t="s">
        <v>1744</v>
      </c>
      <c r="BP135" s="259" t="s">
        <v>275</v>
      </c>
      <c r="BQ135" s="258" t="s">
        <v>1744</v>
      </c>
      <c r="BR135" s="260" t="s">
        <v>502</v>
      </c>
      <c r="BS135" s="257" t="s">
        <v>275</v>
      </c>
      <c r="BT135" s="258" t="s">
        <v>1744</v>
      </c>
      <c r="BU135" s="227"/>
      <c r="BW135" s="3300"/>
      <c r="BX135" s="3301"/>
      <c r="BY135" s="256" t="s">
        <v>236</v>
      </c>
      <c r="BZ135" s="257" t="s">
        <v>275</v>
      </c>
      <c r="CA135" s="258" t="s">
        <v>1744</v>
      </c>
      <c r="CB135" s="259" t="s">
        <v>275</v>
      </c>
      <c r="CC135" s="258" t="s">
        <v>1744</v>
      </c>
      <c r="CD135" s="260" t="s">
        <v>502</v>
      </c>
      <c r="CE135" s="257" t="s">
        <v>275</v>
      </c>
      <c r="CF135" s="258" t="s">
        <v>1744</v>
      </c>
      <c r="CG135" s="227"/>
      <c r="CI135" s="3300"/>
      <c r="CJ135" s="3301"/>
      <c r="CK135" s="256" t="s">
        <v>236</v>
      </c>
      <c r="CL135" s="257" t="s">
        <v>275</v>
      </c>
      <c r="CM135" s="258" t="s">
        <v>1744</v>
      </c>
      <c r="CN135" s="259" t="s">
        <v>275</v>
      </c>
      <c r="CO135" s="258" t="s">
        <v>1744</v>
      </c>
      <c r="CP135" s="260" t="s">
        <v>502</v>
      </c>
      <c r="CQ135" s="257" t="s">
        <v>275</v>
      </c>
      <c r="CR135" s="258" t="s">
        <v>1744</v>
      </c>
      <c r="CS135" s="227"/>
      <c r="CU135" s="3300"/>
      <c r="CV135" s="3301"/>
      <c r="CW135" s="256" t="s">
        <v>236</v>
      </c>
      <c r="CX135" s="257" t="s">
        <v>275</v>
      </c>
      <c r="CY135" s="258" t="s">
        <v>1744</v>
      </c>
      <c r="CZ135" s="259" t="s">
        <v>275</v>
      </c>
      <c r="DA135" s="258" t="s">
        <v>1744</v>
      </c>
      <c r="DB135" s="260" t="s">
        <v>502</v>
      </c>
      <c r="DC135" s="257" t="s">
        <v>275</v>
      </c>
      <c r="DD135" s="258" t="s">
        <v>1744</v>
      </c>
      <c r="DE135" s="227"/>
      <c r="DG135" s="3300"/>
      <c r="DH135" s="3301"/>
      <c r="DI135" s="256" t="s">
        <v>236</v>
      </c>
      <c r="DJ135" s="257" t="s">
        <v>275</v>
      </c>
      <c r="DK135" s="258" t="s">
        <v>1744</v>
      </c>
      <c r="DL135" s="259" t="s">
        <v>275</v>
      </c>
      <c r="DM135" s="258" t="s">
        <v>1744</v>
      </c>
      <c r="DN135" s="260" t="s">
        <v>502</v>
      </c>
      <c r="DO135" s="257" t="s">
        <v>275</v>
      </c>
      <c r="DP135" s="258" t="s">
        <v>1744</v>
      </c>
      <c r="DQ135" s="227"/>
      <c r="DS135" s="3300"/>
      <c r="DT135" s="3301"/>
      <c r="DU135" s="256" t="s">
        <v>236</v>
      </c>
      <c r="DV135" s="257" t="s">
        <v>275</v>
      </c>
      <c r="DW135" s="258" t="s">
        <v>1744</v>
      </c>
      <c r="DX135" s="259" t="s">
        <v>275</v>
      </c>
      <c r="DY135" s="258" t="s">
        <v>1744</v>
      </c>
      <c r="DZ135" s="260" t="s">
        <v>502</v>
      </c>
      <c r="EA135" s="257" t="s">
        <v>275</v>
      </c>
      <c r="EB135" s="258" t="s">
        <v>1744</v>
      </c>
      <c r="EC135" s="227"/>
      <c r="EE135" s="3300"/>
      <c r="EF135" s="3301"/>
      <c r="EG135" s="256" t="s">
        <v>236</v>
      </c>
      <c r="EH135" s="257" t="s">
        <v>275</v>
      </c>
      <c r="EI135" s="258" t="s">
        <v>1744</v>
      </c>
      <c r="EJ135" s="259" t="s">
        <v>275</v>
      </c>
      <c r="EK135" s="258" t="s">
        <v>1744</v>
      </c>
      <c r="EL135" s="260" t="s">
        <v>502</v>
      </c>
      <c r="EM135" s="257" t="s">
        <v>275</v>
      </c>
      <c r="EN135" s="258" t="s">
        <v>1744</v>
      </c>
      <c r="EO135" s="227"/>
      <c r="EQ135" s="3300"/>
      <c r="ER135" s="3301"/>
      <c r="ES135" s="256" t="s">
        <v>236</v>
      </c>
      <c r="ET135" s="257" t="s">
        <v>275</v>
      </c>
      <c r="EU135" s="258" t="s">
        <v>1744</v>
      </c>
      <c r="EV135" s="259" t="s">
        <v>275</v>
      </c>
      <c r="EW135" s="258" t="s">
        <v>1744</v>
      </c>
      <c r="EX135" s="260" t="s">
        <v>502</v>
      </c>
      <c r="EY135" s="257" t="s">
        <v>275</v>
      </c>
      <c r="EZ135" s="258" t="s">
        <v>1744</v>
      </c>
      <c r="FA135" s="227"/>
      <c r="FC135" s="3300"/>
      <c r="FD135" s="3301"/>
      <c r="FE135" s="256" t="s">
        <v>236</v>
      </c>
      <c r="FF135" s="257" t="s">
        <v>275</v>
      </c>
      <c r="FG135" s="258" t="s">
        <v>1744</v>
      </c>
      <c r="FH135" s="259" t="s">
        <v>275</v>
      </c>
      <c r="FI135" s="258" t="s">
        <v>1744</v>
      </c>
      <c r="FJ135" s="260" t="s">
        <v>502</v>
      </c>
      <c r="FK135" s="257" t="s">
        <v>275</v>
      </c>
      <c r="FL135" s="258" t="s">
        <v>1744</v>
      </c>
      <c r="FM135" s="227"/>
      <c r="FN135"/>
      <c r="FO135" s="3300"/>
      <c r="FP135" s="3301"/>
      <c r="FQ135" s="256" t="s">
        <v>236</v>
      </c>
      <c r="FR135" s="257" t="s">
        <v>275</v>
      </c>
      <c r="FS135" s="258" t="s">
        <v>1744</v>
      </c>
      <c r="FT135" s="259" t="s">
        <v>275</v>
      </c>
      <c r="FU135" s="258" t="s">
        <v>1744</v>
      </c>
      <c r="FV135" s="260" t="s">
        <v>502</v>
      </c>
      <c r="FW135" s="257" t="s">
        <v>275</v>
      </c>
      <c r="FX135" s="258" t="s">
        <v>1744</v>
      </c>
      <c r="FY135" s="227"/>
      <c r="GA135" s="3300"/>
      <c r="GB135" s="3301"/>
      <c r="GC135" s="256" t="s">
        <v>236</v>
      </c>
      <c r="GD135" s="257" t="s">
        <v>275</v>
      </c>
      <c r="GE135" s="258" t="s">
        <v>1744</v>
      </c>
      <c r="GF135" s="259" t="s">
        <v>275</v>
      </c>
      <c r="GG135" s="258" t="s">
        <v>1744</v>
      </c>
      <c r="GH135" s="260" t="s">
        <v>502</v>
      </c>
      <c r="GI135" s="257" t="s">
        <v>275</v>
      </c>
      <c r="GJ135" s="258" t="s">
        <v>1744</v>
      </c>
      <c r="GK135" s="227"/>
      <c r="GM135" s="3300"/>
      <c r="GN135" s="3301"/>
      <c r="GO135" s="256" t="s">
        <v>236</v>
      </c>
      <c r="GP135" s="257" t="s">
        <v>275</v>
      </c>
      <c r="GQ135" s="258" t="s">
        <v>1744</v>
      </c>
      <c r="GR135" s="259" t="s">
        <v>275</v>
      </c>
      <c r="GS135" s="258" t="s">
        <v>1744</v>
      </c>
      <c r="GT135" s="260" t="s">
        <v>502</v>
      </c>
      <c r="GU135" s="257" t="s">
        <v>275</v>
      </c>
      <c r="GV135" s="258" t="s">
        <v>1744</v>
      </c>
      <c r="GW135" s="227"/>
    </row>
    <row r="136" spans="3:206" s="204" customFormat="1" ht="29.25" customHeight="1">
      <c r="C136" s="261">
        <v>1</v>
      </c>
      <c r="D136" s="262" t="s">
        <v>503</v>
      </c>
      <c r="E136" s="1957">
        <f>J13</f>
        <v>55.7</v>
      </c>
      <c r="F136" s="1924">
        <f>J14</f>
        <v>80340</v>
      </c>
      <c r="G136" s="264">
        <f>F136/$GT$7</f>
        <v>132.88124379755209</v>
      </c>
      <c r="H136" s="1769">
        <f>J18</f>
        <v>118176.60297427299</v>
      </c>
      <c r="I136" s="264">
        <f>H136/$GT$7</f>
        <v>195.46245943478826</v>
      </c>
      <c r="J136" s="934">
        <v>1.1000000000000001</v>
      </c>
      <c r="K136" s="742">
        <f>ROUND(H136*J136+M136,0)</f>
        <v>129994</v>
      </c>
      <c r="L136" s="264">
        <f>K136/J7</f>
        <v>215.00826993053258</v>
      </c>
      <c r="M136" s="227"/>
      <c r="N136" s="208"/>
      <c r="O136" s="265">
        <v>1</v>
      </c>
      <c r="P136" s="350" t="s">
        <v>503</v>
      </c>
      <c r="Q136" s="1958">
        <f>V13</f>
        <v>50.7</v>
      </c>
      <c r="R136" s="1962">
        <f>V14</f>
        <v>69184</v>
      </c>
      <c r="S136" s="267">
        <f>R136/$GT$7</f>
        <v>114.42937479325174</v>
      </c>
      <c r="T136" s="1769">
        <f>V18</f>
        <v>101766.61812511952</v>
      </c>
      <c r="U136" s="264">
        <f>T136/$GT$7</f>
        <v>168.32057248613881</v>
      </c>
      <c r="V136" s="934">
        <f>J136</f>
        <v>1.1000000000000001</v>
      </c>
      <c r="W136" s="742">
        <f t="shared" ref="W136" si="96">T136*V136</f>
        <v>111943.27993763148</v>
      </c>
      <c r="X136" s="264">
        <f>W136/V7</f>
        <v>185.15262973475268</v>
      </c>
      <c r="Y136" s="227"/>
      <c r="AA136" s="261">
        <v>1</v>
      </c>
      <c r="AB136" s="262" t="s">
        <v>503</v>
      </c>
      <c r="AC136" s="1957">
        <f>AH13</f>
        <v>35.1</v>
      </c>
      <c r="AD136" s="1924">
        <f>AH14</f>
        <v>35777</v>
      </c>
      <c r="AE136" s="264">
        <f>AD136/$GT$7</f>
        <v>59.174660932848163</v>
      </c>
      <c r="AF136" s="1769">
        <f>AH18</f>
        <v>52626.391892090673</v>
      </c>
      <c r="AG136" s="264">
        <f>AF136/$GT$7</f>
        <v>87.043321025621353</v>
      </c>
      <c r="AH136" s="934">
        <f>V136</f>
        <v>1.1000000000000001</v>
      </c>
      <c r="AI136" s="211">
        <f t="shared" ref="AI136:AI147" si="97">AF136*AH136</f>
        <v>57889.031081299741</v>
      </c>
      <c r="AJ136" s="264">
        <f>AI136/AH7</f>
        <v>95.747653128183487</v>
      </c>
      <c r="AK136" s="227"/>
      <c r="AM136" s="261">
        <v>1</v>
      </c>
      <c r="AN136" s="262" t="s">
        <v>503</v>
      </c>
      <c r="AO136" s="1957">
        <f>AT13</f>
        <v>35.1</v>
      </c>
      <c r="AP136" s="1924">
        <f>AT14</f>
        <v>35777</v>
      </c>
      <c r="AQ136" s="264">
        <f>AP136/$GT$7</f>
        <v>59.174660932848163</v>
      </c>
      <c r="AR136" s="1769">
        <f>AT18</f>
        <v>52626.391892090673</v>
      </c>
      <c r="AS136" s="264">
        <f>AR136/$GT$7</f>
        <v>87.043321025621353</v>
      </c>
      <c r="AT136" s="1979">
        <f>AH136</f>
        <v>1.1000000000000001</v>
      </c>
      <c r="AU136" s="742">
        <f t="shared" ref="AU136:AU147" si="98">AR136*AT136</f>
        <v>57889.031081299741</v>
      </c>
      <c r="AV136" s="264">
        <f>AU136/AT7</f>
        <v>95.747653128183487</v>
      </c>
      <c r="AW136" s="227"/>
      <c r="AY136" s="261">
        <v>1</v>
      </c>
      <c r="AZ136" s="262" t="s">
        <v>503</v>
      </c>
      <c r="BA136" s="1957">
        <f>BF13</f>
        <v>35.1</v>
      </c>
      <c r="BB136" s="1924">
        <f>BF14</f>
        <v>35777</v>
      </c>
      <c r="BC136" s="264">
        <f>BB136/$GT$7</f>
        <v>59.174660932848163</v>
      </c>
      <c r="BD136" s="1769">
        <f>BF18</f>
        <v>52626.391892090673</v>
      </c>
      <c r="BE136" s="264">
        <f>BD136/$GT$7</f>
        <v>87.043321025621353</v>
      </c>
      <c r="BF136" s="1979">
        <f>AT136</f>
        <v>1.1000000000000001</v>
      </c>
      <c r="BG136" s="742">
        <f t="shared" ref="BG136:BG146" si="99">BD136*BF136</f>
        <v>57889.031081299741</v>
      </c>
      <c r="BH136" s="264">
        <f>BG136/BF7</f>
        <v>95.747653128183487</v>
      </c>
      <c r="BI136" s="227"/>
      <c r="BK136" s="261">
        <v>1</v>
      </c>
      <c r="BL136" s="262" t="s">
        <v>503</v>
      </c>
      <c r="BM136" s="1957">
        <f>BR13</f>
        <v>35.1</v>
      </c>
      <c r="BN136" s="1924">
        <f>BR14</f>
        <v>35777</v>
      </c>
      <c r="BO136" s="264">
        <f>BN136/$GT$7</f>
        <v>59.174660932848163</v>
      </c>
      <c r="BP136" s="1769">
        <f>BR18</f>
        <v>49243.800651867517</v>
      </c>
      <c r="BQ136" s="264">
        <f>BP136/$GT$7</f>
        <v>81.448562110267147</v>
      </c>
      <c r="BR136" s="1979">
        <f>BF136</f>
        <v>1.1000000000000001</v>
      </c>
      <c r="BS136" s="742">
        <f t="shared" ref="BS136:BS147" si="100">BP136*BR136</f>
        <v>54168.180717054274</v>
      </c>
      <c r="BT136" s="264">
        <f>BS136/BR7</f>
        <v>89.593418321293868</v>
      </c>
      <c r="BU136" s="227"/>
      <c r="BW136" s="261">
        <v>1</v>
      </c>
      <c r="BX136" s="262" t="s">
        <v>503</v>
      </c>
      <c r="BY136" s="1957">
        <f>CD13</f>
        <v>35.1</v>
      </c>
      <c r="BZ136" s="1924">
        <f>CD14</f>
        <v>35777</v>
      </c>
      <c r="CA136" s="264">
        <f>BZ136/$GT$7</f>
        <v>59.174660932848163</v>
      </c>
      <c r="CB136" s="1769">
        <f>CD18</f>
        <v>49243.800651867517</v>
      </c>
      <c r="CC136" s="264">
        <f>CB136/$GT$7</f>
        <v>81.448562110267147</v>
      </c>
      <c r="CD136" s="1979">
        <f>BR136</f>
        <v>1.1000000000000001</v>
      </c>
      <c r="CE136" s="742">
        <f t="shared" ref="CE136:CE147" si="101">CB136*CD136</f>
        <v>54168.180717054274</v>
      </c>
      <c r="CF136" s="264">
        <f>CE136/CD7</f>
        <v>89.593418321293868</v>
      </c>
      <c r="CG136" s="227"/>
      <c r="CI136" s="261">
        <v>1</v>
      </c>
      <c r="CJ136" s="262" t="s">
        <v>503</v>
      </c>
      <c r="CK136" s="1957">
        <f>CP13</f>
        <v>10.530000000000001</v>
      </c>
      <c r="CL136" s="1924">
        <f>CP14</f>
        <v>10733</v>
      </c>
      <c r="CM136" s="264">
        <f>CL136/$GT$7</f>
        <v>17.752232881243796</v>
      </c>
      <c r="CN136" s="1769">
        <f>CP18</f>
        <v>11273.749037420912</v>
      </c>
      <c r="CO136" s="264">
        <f>CN136/$GT$7</f>
        <v>18.646624276250268</v>
      </c>
      <c r="CP136" s="1979">
        <f>CD136</f>
        <v>1.1000000000000001</v>
      </c>
      <c r="CQ136" s="742">
        <f t="shared" ref="CQ136:CQ147" si="102">CN136*CP136</f>
        <v>12401.123941163005</v>
      </c>
      <c r="CR136" s="264">
        <f>CQ136/CP7</f>
        <v>20.511286703875296</v>
      </c>
      <c r="CS136" s="227"/>
      <c r="CU136" s="261">
        <v>1</v>
      </c>
      <c r="CV136" s="262" t="s">
        <v>503</v>
      </c>
      <c r="CW136" s="1957">
        <f>DB13</f>
        <v>10.530000000000001</v>
      </c>
      <c r="CX136" s="1924">
        <f>DB14</f>
        <v>10733</v>
      </c>
      <c r="CY136" s="264">
        <f>CX136/$GT$7</f>
        <v>17.752232881243796</v>
      </c>
      <c r="CZ136" s="1769">
        <f>DB18</f>
        <v>11273.749037420912</v>
      </c>
      <c r="DA136" s="264">
        <f>CZ136/$GT$7</f>
        <v>18.646624276250268</v>
      </c>
      <c r="DB136" s="1979">
        <f>CP136</f>
        <v>1.1000000000000001</v>
      </c>
      <c r="DC136" s="742">
        <f t="shared" ref="DC136:DC147" si="103">CZ136*DB136</f>
        <v>12401.123941163005</v>
      </c>
      <c r="DD136" s="264">
        <f>DC136/DB7</f>
        <v>20.511286703875296</v>
      </c>
      <c r="DE136" s="227"/>
      <c r="DG136" s="261">
        <v>1</v>
      </c>
      <c r="DH136" s="262" t="s">
        <v>503</v>
      </c>
      <c r="DI136" s="1957">
        <f>DN13</f>
        <v>10.530000000000001</v>
      </c>
      <c r="DJ136" s="1924">
        <f>DN14</f>
        <v>10733</v>
      </c>
      <c r="DK136" s="264">
        <f>DJ136/$GT$7</f>
        <v>17.752232881243796</v>
      </c>
      <c r="DL136" s="1769">
        <f>DN18</f>
        <v>11273.749037420912</v>
      </c>
      <c r="DM136" s="264">
        <f>DL136/$GT$7</f>
        <v>18.646624276250268</v>
      </c>
      <c r="DN136" s="1979">
        <f>DB136</f>
        <v>1.1000000000000001</v>
      </c>
      <c r="DO136" s="742">
        <f t="shared" ref="DO136:DO147" si="104">DL136*DN136</f>
        <v>12401.123941163005</v>
      </c>
      <c r="DP136" s="264">
        <f>DO136/DN7</f>
        <v>20.511286703875296</v>
      </c>
      <c r="DQ136" s="227"/>
      <c r="DS136" s="261">
        <v>1</v>
      </c>
      <c r="DT136" s="262" t="s">
        <v>503</v>
      </c>
      <c r="DU136" s="1957">
        <f>DZ13</f>
        <v>10.530000000000001</v>
      </c>
      <c r="DV136" s="1924">
        <f>DZ14</f>
        <v>10733</v>
      </c>
      <c r="DW136" s="264">
        <f>DV136/$GT$7</f>
        <v>17.752232881243796</v>
      </c>
      <c r="DX136" s="1769">
        <f>DZ18</f>
        <v>11273.749037420912</v>
      </c>
      <c r="DY136" s="264">
        <f>DX136/$GT$7</f>
        <v>18.646624276250268</v>
      </c>
      <c r="DZ136" s="1979">
        <f>DN136</f>
        <v>1.1000000000000001</v>
      </c>
      <c r="EA136" s="742">
        <f t="shared" ref="EA136:EA147" si="105">DX136*DZ136</f>
        <v>12401.123941163005</v>
      </c>
      <c r="EB136" s="264">
        <f>EA136/DZ7</f>
        <v>20.511286703875296</v>
      </c>
      <c r="EC136" s="227"/>
      <c r="EE136" s="261">
        <v>1</v>
      </c>
      <c r="EF136" s="262" t="s">
        <v>503</v>
      </c>
      <c r="EG136" s="1957">
        <f>EL13</f>
        <v>10.530000000000001</v>
      </c>
      <c r="EH136" s="1924">
        <f>EL14</f>
        <v>10733</v>
      </c>
      <c r="EI136" s="264">
        <f>EH136/$GT$7</f>
        <v>17.752232881243796</v>
      </c>
      <c r="EJ136" s="1769">
        <f>EL18</f>
        <v>11273.749037420912</v>
      </c>
      <c r="EK136" s="264">
        <f>EJ136/$GT$7</f>
        <v>18.646624276250268</v>
      </c>
      <c r="EL136" s="1979">
        <f>DZ136</f>
        <v>1.1000000000000001</v>
      </c>
      <c r="EM136" s="742">
        <f t="shared" ref="EM136:EM147" si="106">EJ136*EL136</f>
        <v>12401.123941163005</v>
      </c>
      <c r="EN136" s="264">
        <f>EM136/EL7</f>
        <v>20.511286703875296</v>
      </c>
      <c r="EO136" s="227"/>
      <c r="EQ136" s="261">
        <v>1</v>
      </c>
      <c r="ER136" s="262" t="s">
        <v>503</v>
      </c>
      <c r="ES136" s="1957">
        <f>EX13</f>
        <v>10.530000000000001</v>
      </c>
      <c r="ET136" s="1924">
        <f>EX14</f>
        <v>10733</v>
      </c>
      <c r="EU136" s="264">
        <f>ET136/$GT$7</f>
        <v>17.752232881243796</v>
      </c>
      <c r="EV136" s="1769">
        <f>EX18</f>
        <v>11273.749037420912</v>
      </c>
      <c r="EW136" s="264">
        <f>EV136/$GT$7</f>
        <v>18.646624276250268</v>
      </c>
      <c r="EX136" s="1979">
        <f>EL136</f>
        <v>1.1000000000000001</v>
      </c>
      <c r="EY136" s="742">
        <f t="shared" ref="EY136:EY147" si="107">EV136*EX136</f>
        <v>12401.123941163005</v>
      </c>
      <c r="EZ136" s="264">
        <f>EY136/EX7</f>
        <v>20.511286703875296</v>
      </c>
      <c r="FA136" s="227"/>
      <c r="FC136" s="261">
        <v>1</v>
      </c>
      <c r="FD136" s="262" t="s">
        <v>503</v>
      </c>
      <c r="FE136" s="1957">
        <f>FJ13</f>
        <v>10.530000000000001</v>
      </c>
      <c r="FF136" s="1924">
        <f>FJ14</f>
        <v>10733</v>
      </c>
      <c r="FG136" s="264">
        <f>FF136/$GT$7</f>
        <v>17.752232881243796</v>
      </c>
      <c r="FH136" s="1769">
        <f>FJ18</f>
        <v>11273.749037420912</v>
      </c>
      <c r="FI136" s="264">
        <f>FH136/$GT$7</f>
        <v>18.646624276250268</v>
      </c>
      <c r="FJ136" s="1979">
        <f>EX136</f>
        <v>1.1000000000000001</v>
      </c>
      <c r="FK136" s="742">
        <f t="shared" ref="FK136:FK147" si="108">FH136*FJ136</f>
        <v>12401.123941163005</v>
      </c>
      <c r="FL136" s="264">
        <f>FK136/FJ7</f>
        <v>20.511286703875296</v>
      </c>
      <c r="FM136" s="227"/>
      <c r="FN136"/>
      <c r="FO136" s="261">
        <v>1</v>
      </c>
      <c r="FP136" s="262" t="s">
        <v>503</v>
      </c>
      <c r="FQ136" s="1957">
        <f>FV13</f>
        <v>10.530000000000001</v>
      </c>
      <c r="FR136" s="1924">
        <f>FV14</f>
        <v>10733</v>
      </c>
      <c r="FS136" s="264">
        <f>FR136/$GT$7</f>
        <v>17.752232881243796</v>
      </c>
      <c r="FT136" s="1769">
        <f>FV18</f>
        <v>11273.749037420912</v>
      </c>
      <c r="FU136" s="264">
        <f>FT136/$GT$7</f>
        <v>18.646624276250268</v>
      </c>
      <c r="FV136" s="1979">
        <f>FJ136</f>
        <v>1.1000000000000001</v>
      </c>
      <c r="FW136" s="742">
        <f t="shared" ref="FW136:FW147" si="109">FT136*FV136</f>
        <v>12401.123941163005</v>
      </c>
      <c r="FX136" s="264">
        <f>FW136/FV7</f>
        <v>20.511286703875296</v>
      </c>
      <c r="FY136" s="227"/>
      <c r="GA136" s="261">
        <v>1</v>
      </c>
      <c r="GB136" s="262" t="s">
        <v>503</v>
      </c>
      <c r="GC136" s="1957">
        <f>GH13</f>
        <v>10.530000000000001</v>
      </c>
      <c r="GD136" s="1924">
        <f>GH14</f>
        <v>10733</v>
      </c>
      <c r="GE136" s="264">
        <f>GD136/$GT$7</f>
        <v>17.752232881243796</v>
      </c>
      <c r="GF136" s="1769">
        <f>GH18</f>
        <v>11273.749037420912</v>
      </c>
      <c r="GG136" s="264">
        <f>GF136/$GT$7</f>
        <v>18.646624276250268</v>
      </c>
      <c r="GH136" s="1979">
        <f>FV136</f>
        <v>1.1000000000000001</v>
      </c>
      <c r="GI136" s="742">
        <f t="shared" ref="GI136" si="110">GF136*GH136</f>
        <v>12401.123941163005</v>
      </c>
      <c r="GJ136" s="264">
        <f>GI136/GH7</f>
        <v>20.511286703875296</v>
      </c>
      <c r="GK136" s="227"/>
      <c r="GM136" s="261">
        <v>1</v>
      </c>
      <c r="GN136" s="262" t="s">
        <v>503</v>
      </c>
      <c r="GO136" s="1957">
        <f>GT13</f>
        <v>10.530000000000001</v>
      </c>
      <c r="GP136" s="1924">
        <f>GT14</f>
        <v>10733</v>
      </c>
      <c r="GQ136" s="264">
        <f>GP136/$GT$7</f>
        <v>17.752232881243796</v>
      </c>
      <c r="GR136" s="1769">
        <f>GF136</f>
        <v>11273.749037420912</v>
      </c>
      <c r="GS136" s="264">
        <f>GR136/$GT$7</f>
        <v>18.646624276250268</v>
      </c>
      <c r="GT136" s="1979">
        <f>GH136</f>
        <v>1.1000000000000001</v>
      </c>
      <c r="GU136" s="742">
        <f>ROUND(GR136*GT136,0)</f>
        <v>12401</v>
      </c>
      <c r="GV136" s="264">
        <f>GU136/GT7</f>
        <v>20.511081706913661</v>
      </c>
      <c r="GW136" s="227"/>
      <c r="GX136" s="203" t="s">
        <v>488</v>
      </c>
    </row>
    <row r="137" spans="3:206" s="204" customFormat="1" ht="15">
      <c r="C137" s="265">
        <v>2</v>
      </c>
      <c r="D137" s="266" t="s">
        <v>504</v>
      </c>
      <c r="E137" s="1958">
        <f>J22</f>
        <v>0</v>
      </c>
      <c r="F137" s="1962">
        <f>J23</f>
        <v>0</v>
      </c>
      <c r="G137" s="267">
        <f t="shared" ref="G137:G153" si="111">F137/$GT$7</f>
        <v>0</v>
      </c>
      <c r="H137" s="1965">
        <f>J27</f>
        <v>0</v>
      </c>
      <c r="I137" s="267">
        <f t="shared" ref="I137:I153" si="112">H137/$GT$7</f>
        <v>0</v>
      </c>
      <c r="J137" s="935">
        <v>0</v>
      </c>
      <c r="K137" s="1864">
        <f>H137*J137</f>
        <v>0</v>
      </c>
      <c r="L137" s="267">
        <f>K137/J7</f>
        <v>0</v>
      </c>
      <c r="M137" s="227"/>
      <c r="N137" s="208"/>
      <c r="O137" s="265">
        <v>2</v>
      </c>
      <c r="P137" s="266" t="s">
        <v>504</v>
      </c>
      <c r="Q137" s="1958">
        <f>V22</f>
        <v>0</v>
      </c>
      <c r="R137" s="1962">
        <f>V23</f>
        <v>0</v>
      </c>
      <c r="S137" s="267">
        <f t="shared" ref="S137:S153" si="113">R137/$GT$7</f>
        <v>0</v>
      </c>
      <c r="T137" s="1965">
        <f>V27</f>
        <v>0</v>
      </c>
      <c r="U137" s="267">
        <f t="shared" ref="U137:U153" si="114">T137/$GT$7</f>
        <v>0</v>
      </c>
      <c r="V137" s="935">
        <f>J137</f>
        <v>0</v>
      </c>
      <c r="W137" s="1864">
        <f>T137*V137</f>
        <v>0</v>
      </c>
      <c r="X137" s="267">
        <f>W137/V7</f>
        <v>0</v>
      </c>
      <c r="Y137" s="227"/>
      <c r="AA137" s="265">
        <v>2</v>
      </c>
      <c r="AB137" s="266" t="s">
        <v>504</v>
      </c>
      <c r="AC137" s="1958">
        <f>AH22</f>
        <v>0</v>
      </c>
      <c r="AD137" s="1962">
        <f>AH23</f>
        <v>0</v>
      </c>
      <c r="AE137" s="267">
        <f t="shared" ref="AE137:AE153" si="115">AD137/$GT$7</f>
        <v>0</v>
      </c>
      <c r="AF137" s="1965">
        <f>AH27</f>
        <v>0</v>
      </c>
      <c r="AG137" s="267">
        <f t="shared" ref="AG137:AG153" si="116">AF137/$GT$7</f>
        <v>0</v>
      </c>
      <c r="AH137" s="935">
        <f t="shared" ref="AH137:AH153" si="117">V137</f>
        <v>0</v>
      </c>
      <c r="AI137" s="244">
        <f>AF137*AH137</f>
        <v>0</v>
      </c>
      <c r="AJ137" s="267">
        <f>AI137/AH7</f>
        <v>0</v>
      </c>
      <c r="AK137" s="227"/>
      <c r="AM137" s="265">
        <v>2</v>
      </c>
      <c r="AN137" s="266" t="s">
        <v>504</v>
      </c>
      <c r="AO137" s="1958">
        <f>AT22</f>
        <v>0</v>
      </c>
      <c r="AP137" s="1962">
        <f>AT23</f>
        <v>0</v>
      </c>
      <c r="AQ137" s="267">
        <f t="shared" ref="AQ137:AQ153" si="118">AP137/$GT$7</f>
        <v>0</v>
      </c>
      <c r="AR137" s="1965">
        <f>AT27</f>
        <v>0</v>
      </c>
      <c r="AS137" s="267">
        <f t="shared" ref="AS137:AS153" si="119">AR137/$GT$7</f>
        <v>0</v>
      </c>
      <c r="AT137" s="1979">
        <f t="shared" ref="AT137:AT153" si="120">AH137</f>
        <v>0</v>
      </c>
      <c r="AU137" s="1864">
        <f>AR137*AT137</f>
        <v>0</v>
      </c>
      <c r="AV137" s="267">
        <f>AU137/AT7</f>
        <v>0</v>
      </c>
      <c r="AW137" s="227"/>
      <c r="AY137" s="265">
        <v>2</v>
      </c>
      <c r="AZ137" s="266" t="s">
        <v>504</v>
      </c>
      <c r="BA137" s="1958">
        <f>BF22</f>
        <v>0</v>
      </c>
      <c r="BB137" s="1962">
        <f>BF23</f>
        <v>0</v>
      </c>
      <c r="BC137" s="267">
        <f t="shared" ref="BC137:BC153" si="121">BB137/$GT$7</f>
        <v>0</v>
      </c>
      <c r="BD137" s="1965">
        <f>BF27</f>
        <v>0</v>
      </c>
      <c r="BE137" s="267">
        <f t="shared" ref="BE137:BE153" si="122">BD137/$GT$7</f>
        <v>0</v>
      </c>
      <c r="BF137" s="1979">
        <f t="shared" ref="BF137:BF153" si="123">AT137</f>
        <v>0</v>
      </c>
      <c r="BG137" s="1864">
        <f>BD137*BF137</f>
        <v>0</v>
      </c>
      <c r="BH137" s="267">
        <f>BG137/BF7</f>
        <v>0</v>
      </c>
      <c r="BI137" s="227"/>
      <c r="BK137" s="265">
        <v>2</v>
      </c>
      <c r="BL137" s="266" t="s">
        <v>504</v>
      </c>
      <c r="BM137" s="1958">
        <f>BR22</f>
        <v>0</v>
      </c>
      <c r="BN137" s="1962">
        <f>BR23</f>
        <v>0</v>
      </c>
      <c r="BO137" s="267">
        <f t="shared" ref="BO137:BO153" si="124">BN137/$GT$7</f>
        <v>0</v>
      </c>
      <c r="BP137" s="1965">
        <f>BR27</f>
        <v>0</v>
      </c>
      <c r="BQ137" s="267">
        <f t="shared" ref="BQ137:BQ153" si="125">BP137/$GT$7</f>
        <v>0</v>
      </c>
      <c r="BR137" s="1979">
        <f t="shared" ref="BR137:BR153" si="126">BF137</f>
        <v>0</v>
      </c>
      <c r="BS137" s="1864">
        <f>BP137*BR137</f>
        <v>0</v>
      </c>
      <c r="BT137" s="267">
        <f>BS137/BR7</f>
        <v>0</v>
      </c>
      <c r="BU137" s="227"/>
      <c r="BW137" s="265">
        <v>2</v>
      </c>
      <c r="BX137" s="266" t="s">
        <v>504</v>
      </c>
      <c r="BY137" s="1958">
        <f>CD22</f>
        <v>0</v>
      </c>
      <c r="BZ137" s="1962">
        <f>CD23</f>
        <v>0</v>
      </c>
      <c r="CA137" s="267">
        <f t="shared" ref="CA137:CA153" si="127">BZ137/$GT$7</f>
        <v>0</v>
      </c>
      <c r="CB137" s="1965">
        <f>CD27</f>
        <v>0</v>
      </c>
      <c r="CC137" s="267">
        <f t="shared" ref="CC137:CC153" si="128">CB137/$GT$7</f>
        <v>0</v>
      </c>
      <c r="CD137" s="1979">
        <f t="shared" ref="CD137:CD153" si="129">BR137</f>
        <v>0</v>
      </c>
      <c r="CE137" s="1864">
        <f>CB137*CD137</f>
        <v>0</v>
      </c>
      <c r="CF137" s="267">
        <f>CE137/CD7</f>
        <v>0</v>
      </c>
      <c r="CG137" s="227"/>
      <c r="CI137" s="265">
        <v>2</v>
      </c>
      <c r="CJ137" s="266" t="s">
        <v>504</v>
      </c>
      <c r="CK137" s="1958">
        <f>CP22</f>
        <v>24.570000000000004</v>
      </c>
      <c r="CL137" s="1962">
        <f>CP23</f>
        <v>25044</v>
      </c>
      <c r="CM137" s="267">
        <f t="shared" ref="CM137:CM153" si="130">CL137/$GT$7</f>
        <v>41.422428051604363</v>
      </c>
      <c r="CN137" s="1965">
        <f>CP27</f>
        <v>9692</v>
      </c>
      <c r="CO137" s="267">
        <f t="shared" ref="CO137:CO153" si="131">CN137/$GT$7</f>
        <v>16.030433344359906</v>
      </c>
      <c r="CP137" s="1979">
        <v>2.5</v>
      </c>
      <c r="CQ137" s="1864">
        <f>CN137*CP137</f>
        <v>24230</v>
      </c>
      <c r="CR137" s="267">
        <f>CQ137/CP7</f>
        <v>40.076083360899766</v>
      </c>
      <c r="CS137" s="227"/>
      <c r="CU137" s="265">
        <v>2</v>
      </c>
      <c r="CV137" s="266" t="s">
        <v>504</v>
      </c>
      <c r="CW137" s="1958">
        <f>DB22</f>
        <v>24.570000000000004</v>
      </c>
      <c r="CX137" s="1962">
        <f>DB23</f>
        <v>25044</v>
      </c>
      <c r="CY137" s="267">
        <f t="shared" ref="CY137:CY153" si="132">CX137/$GT$7</f>
        <v>41.422428051604363</v>
      </c>
      <c r="CZ137" s="1965">
        <f>DB27</f>
        <v>9692</v>
      </c>
      <c r="DA137" s="267">
        <f t="shared" ref="DA137:DA153" si="133">CZ137/$GT$7</f>
        <v>16.030433344359906</v>
      </c>
      <c r="DB137" s="1979">
        <f t="shared" ref="DB137:DB153" si="134">CP137</f>
        <v>2.5</v>
      </c>
      <c r="DC137" s="1864">
        <f>CZ137*DB137</f>
        <v>24230</v>
      </c>
      <c r="DD137" s="267">
        <f>DC137/DB7</f>
        <v>40.076083360899766</v>
      </c>
      <c r="DE137" s="227"/>
      <c r="DG137" s="265">
        <v>2</v>
      </c>
      <c r="DH137" s="266" t="s">
        <v>504</v>
      </c>
      <c r="DI137" s="1958">
        <f>DN22</f>
        <v>24.570000000000004</v>
      </c>
      <c r="DJ137" s="1962">
        <f>DN23</f>
        <v>25044</v>
      </c>
      <c r="DK137" s="267">
        <f t="shared" ref="DK137:DK153" si="135">DJ137/$GT$7</f>
        <v>41.422428051604363</v>
      </c>
      <c r="DL137" s="1965">
        <f>DN27</f>
        <v>9692</v>
      </c>
      <c r="DM137" s="267">
        <f t="shared" ref="DM137:DM153" si="136">DL137/$GT$7</f>
        <v>16.030433344359906</v>
      </c>
      <c r="DN137" s="1979">
        <f t="shared" ref="DN137:DN153" si="137">DB137</f>
        <v>2.5</v>
      </c>
      <c r="DO137" s="1864">
        <f>DL137*DN137</f>
        <v>24230</v>
      </c>
      <c r="DP137" s="267">
        <f>DO137/DN7</f>
        <v>40.076083360899766</v>
      </c>
      <c r="DQ137" s="227"/>
      <c r="DS137" s="265">
        <v>2</v>
      </c>
      <c r="DT137" s="266" t="s">
        <v>504</v>
      </c>
      <c r="DU137" s="1958">
        <f>DZ22</f>
        <v>24.570000000000004</v>
      </c>
      <c r="DV137" s="1962">
        <f>DZ23</f>
        <v>25044</v>
      </c>
      <c r="DW137" s="267">
        <f t="shared" ref="DW137:DW153" si="138">DV137/$GT$7</f>
        <v>41.422428051604363</v>
      </c>
      <c r="DX137" s="1965">
        <f>DZ27</f>
        <v>9692</v>
      </c>
      <c r="DY137" s="267">
        <f t="shared" ref="DY137:DY153" si="139">DX137/$GT$7</f>
        <v>16.030433344359906</v>
      </c>
      <c r="DZ137" s="1979">
        <f t="shared" ref="DZ137:DZ153" si="140">DN137</f>
        <v>2.5</v>
      </c>
      <c r="EA137" s="1864">
        <f>DX137*DZ137</f>
        <v>24230</v>
      </c>
      <c r="EB137" s="267">
        <f>EA137/DZ7</f>
        <v>40.076083360899766</v>
      </c>
      <c r="EC137" s="227"/>
      <c r="EE137" s="265">
        <v>2</v>
      </c>
      <c r="EF137" s="266" t="s">
        <v>504</v>
      </c>
      <c r="EG137" s="1958">
        <f>EL22</f>
        <v>24.570000000000004</v>
      </c>
      <c r="EH137" s="1962">
        <f>EL23</f>
        <v>25044</v>
      </c>
      <c r="EI137" s="267">
        <f t="shared" ref="EI137:EI153" si="141">EH137/$GT$7</f>
        <v>41.422428051604363</v>
      </c>
      <c r="EJ137" s="1965">
        <f>EL27</f>
        <v>9692</v>
      </c>
      <c r="EK137" s="267">
        <f t="shared" ref="EK137:EK153" si="142">EJ137/$GT$7</f>
        <v>16.030433344359906</v>
      </c>
      <c r="EL137" s="1979">
        <f t="shared" ref="EL137:EL153" si="143">DZ137</f>
        <v>2.5</v>
      </c>
      <c r="EM137" s="1864">
        <f>EJ137*EL137</f>
        <v>24230</v>
      </c>
      <c r="EN137" s="267">
        <f>EM137/EL7</f>
        <v>40.076083360899766</v>
      </c>
      <c r="EO137" s="227"/>
      <c r="EQ137" s="265">
        <v>2</v>
      </c>
      <c r="ER137" s="266" t="s">
        <v>504</v>
      </c>
      <c r="ES137" s="1958">
        <f>EX22</f>
        <v>24.570000000000004</v>
      </c>
      <c r="ET137" s="1962">
        <f>EX23</f>
        <v>25044</v>
      </c>
      <c r="EU137" s="267">
        <f t="shared" ref="EU137:EU153" si="144">ET137/$GT$7</f>
        <v>41.422428051604363</v>
      </c>
      <c r="EV137" s="1965">
        <f>EX27</f>
        <v>9692</v>
      </c>
      <c r="EW137" s="267">
        <f t="shared" ref="EW137:EW153" si="145">EV137/$GT$7</f>
        <v>16.030433344359906</v>
      </c>
      <c r="EX137" s="1979">
        <f t="shared" ref="EX137:EX153" si="146">EL137</f>
        <v>2.5</v>
      </c>
      <c r="EY137" s="1864">
        <f>EV137*EX137</f>
        <v>24230</v>
      </c>
      <c r="EZ137" s="267">
        <f>EY137/EX7</f>
        <v>40.076083360899766</v>
      </c>
      <c r="FA137" s="227"/>
      <c r="FC137" s="265">
        <v>2</v>
      </c>
      <c r="FD137" s="266" t="s">
        <v>504</v>
      </c>
      <c r="FE137" s="1958">
        <f>FJ22</f>
        <v>24.570000000000004</v>
      </c>
      <c r="FF137" s="1962">
        <f>FJ23</f>
        <v>25044</v>
      </c>
      <c r="FG137" s="267">
        <f t="shared" ref="FG137:FG153" si="147">FF137/$GT$7</f>
        <v>41.422428051604363</v>
      </c>
      <c r="FH137" s="1965">
        <f>FJ27</f>
        <v>9692</v>
      </c>
      <c r="FI137" s="267">
        <f t="shared" ref="FI137:FI153" si="148">FH137/$GT$7</f>
        <v>16.030433344359906</v>
      </c>
      <c r="FJ137" s="1979">
        <f t="shared" ref="FJ137:FJ153" si="149">EX137</f>
        <v>2.5</v>
      </c>
      <c r="FK137" s="1864">
        <f>FH137*FJ137</f>
        <v>24230</v>
      </c>
      <c r="FL137" s="267">
        <f>FK137/FJ7</f>
        <v>40.076083360899766</v>
      </c>
      <c r="FM137" s="227"/>
      <c r="FN137"/>
      <c r="FO137" s="265">
        <v>2</v>
      </c>
      <c r="FP137" s="266" t="s">
        <v>504</v>
      </c>
      <c r="FQ137" s="1958">
        <f>FV22</f>
        <v>24.570000000000004</v>
      </c>
      <c r="FR137" s="1962">
        <f>FV23</f>
        <v>25044</v>
      </c>
      <c r="FS137" s="267">
        <f t="shared" ref="FS137:FS153" si="150">FR137/$GT$7</f>
        <v>41.422428051604363</v>
      </c>
      <c r="FT137" s="1965">
        <f>FV27</f>
        <v>9692</v>
      </c>
      <c r="FU137" s="267">
        <f t="shared" ref="FU137:FU153" si="151">FT137/$GT$7</f>
        <v>16.030433344359906</v>
      </c>
      <c r="FV137" s="1979">
        <f t="shared" ref="FV137:FV153" si="152">FJ137</f>
        <v>2.5</v>
      </c>
      <c r="FW137" s="1864">
        <f>FT137*FV137</f>
        <v>24230</v>
      </c>
      <c r="FX137" s="267">
        <f>FW137/FV7</f>
        <v>40.076083360899766</v>
      </c>
      <c r="FY137" s="227"/>
      <c r="GA137" s="265">
        <v>2</v>
      </c>
      <c r="GB137" s="266" t="s">
        <v>504</v>
      </c>
      <c r="GC137" s="1958">
        <f>GH22</f>
        <v>24.570000000000004</v>
      </c>
      <c r="GD137" s="1962">
        <f>GH23</f>
        <v>25044</v>
      </c>
      <c r="GE137" s="267">
        <f t="shared" ref="GE137:GE153" si="153">GD137/$GT$7</f>
        <v>41.422428051604363</v>
      </c>
      <c r="GF137" s="1965">
        <f>GH27</f>
        <v>9692</v>
      </c>
      <c r="GG137" s="267">
        <f t="shared" ref="GG137:GG153" si="154">GF137/$GT$7</f>
        <v>16.030433344359906</v>
      </c>
      <c r="GH137" s="1979">
        <f t="shared" ref="GH137:GH153" si="155">FV137</f>
        <v>2.5</v>
      </c>
      <c r="GI137" s="1864">
        <f>GF137*GH137</f>
        <v>24230</v>
      </c>
      <c r="GJ137" s="267">
        <f>GI137/GH7</f>
        <v>40.076083360899766</v>
      </c>
      <c r="GK137" s="227"/>
      <c r="GM137" s="265">
        <v>2</v>
      </c>
      <c r="GN137" s="266" t="s">
        <v>504</v>
      </c>
      <c r="GO137" s="1958">
        <f>GT22</f>
        <v>24.570000000000004</v>
      </c>
      <c r="GP137" s="1962">
        <f>GT23</f>
        <v>25044</v>
      </c>
      <c r="GQ137" s="267">
        <f t="shared" ref="GQ137:GQ153" si="156">GP137/$GT$7</f>
        <v>41.422428051604363</v>
      </c>
      <c r="GR137" s="1965">
        <f>GT27</f>
        <v>9692</v>
      </c>
      <c r="GS137" s="267">
        <f t="shared" ref="GS137:GS153" si="157">GR137/$GT$7</f>
        <v>16.030433344359906</v>
      </c>
      <c r="GT137" s="1979">
        <f t="shared" ref="GT137:GT153" si="158">GH137</f>
        <v>2.5</v>
      </c>
      <c r="GU137" s="1864">
        <f>GR137*GT137</f>
        <v>24230</v>
      </c>
      <c r="GV137" s="267">
        <f>GU137/GT7</f>
        <v>40.076083360899766</v>
      </c>
      <c r="GW137" s="227"/>
    </row>
    <row r="138" spans="3:206" s="204" customFormat="1" ht="24.95" customHeight="1">
      <c r="C138" s="268">
        <v>3</v>
      </c>
      <c r="D138" s="269" t="s">
        <v>505</v>
      </c>
      <c r="E138" s="1959">
        <f>J31</f>
        <v>0</v>
      </c>
      <c r="F138" s="1925">
        <f>J32</f>
        <v>0</v>
      </c>
      <c r="G138" s="271">
        <f t="shared" si="111"/>
        <v>0</v>
      </c>
      <c r="H138" s="1770">
        <f>J36</f>
        <v>0</v>
      </c>
      <c r="I138" s="271">
        <f t="shared" si="112"/>
        <v>0</v>
      </c>
      <c r="J138" s="936">
        <v>0</v>
      </c>
      <c r="K138" s="462">
        <f t="shared" ref="K138:K147" si="159">H138*J138</f>
        <v>0</v>
      </c>
      <c r="L138" s="271">
        <f>K138/J7</f>
        <v>0</v>
      </c>
      <c r="M138" s="227"/>
      <c r="N138" s="208"/>
      <c r="O138" s="268">
        <v>3</v>
      </c>
      <c r="P138" s="269" t="s">
        <v>505</v>
      </c>
      <c r="Q138" s="1959">
        <f>V31</f>
        <v>0</v>
      </c>
      <c r="R138" s="1925">
        <f>V32</f>
        <v>0</v>
      </c>
      <c r="S138" s="271">
        <f t="shared" si="113"/>
        <v>0</v>
      </c>
      <c r="T138" s="1770">
        <f>V36</f>
        <v>0</v>
      </c>
      <c r="U138" s="271">
        <f t="shared" si="114"/>
        <v>0</v>
      </c>
      <c r="V138" s="936">
        <f t="shared" ref="V138:V153" si="160">J138</f>
        <v>0</v>
      </c>
      <c r="W138" s="462">
        <f t="shared" ref="W138:W140" si="161">T138*V138</f>
        <v>0</v>
      </c>
      <c r="X138" s="271">
        <f>W138/V7</f>
        <v>0</v>
      </c>
      <c r="Y138" s="227"/>
      <c r="AA138" s="268">
        <v>3</v>
      </c>
      <c r="AB138" s="269" t="s">
        <v>505</v>
      </c>
      <c r="AC138" s="1959">
        <f>AH31</f>
        <v>0</v>
      </c>
      <c r="AD138" s="1925">
        <f>AH32</f>
        <v>0</v>
      </c>
      <c r="AE138" s="271">
        <f t="shared" si="115"/>
        <v>0</v>
      </c>
      <c r="AF138" s="1770">
        <f>AH36</f>
        <v>0</v>
      </c>
      <c r="AG138" s="271">
        <f t="shared" si="116"/>
        <v>0</v>
      </c>
      <c r="AH138" s="935">
        <f t="shared" si="117"/>
        <v>0</v>
      </c>
      <c r="AI138" s="215">
        <f t="shared" si="97"/>
        <v>0</v>
      </c>
      <c r="AJ138" s="271">
        <f>AI138/AH7</f>
        <v>0</v>
      </c>
      <c r="AK138" s="227"/>
      <c r="AM138" s="268">
        <v>3</v>
      </c>
      <c r="AN138" s="269" t="s">
        <v>505</v>
      </c>
      <c r="AO138" s="1959">
        <f>AT31</f>
        <v>0</v>
      </c>
      <c r="AP138" s="1925">
        <f>AT32</f>
        <v>0</v>
      </c>
      <c r="AQ138" s="271">
        <f t="shared" si="118"/>
        <v>0</v>
      </c>
      <c r="AR138" s="1770">
        <f>AT36</f>
        <v>0</v>
      </c>
      <c r="AS138" s="271">
        <f t="shared" si="119"/>
        <v>0</v>
      </c>
      <c r="AT138" s="1979">
        <f t="shared" si="120"/>
        <v>0</v>
      </c>
      <c r="AU138" s="462">
        <f t="shared" si="98"/>
        <v>0</v>
      </c>
      <c r="AV138" s="271">
        <f>AU138/AT7</f>
        <v>0</v>
      </c>
      <c r="AW138" s="227"/>
      <c r="AY138" s="268">
        <v>3</v>
      </c>
      <c r="AZ138" s="269" t="s">
        <v>505</v>
      </c>
      <c r="BA138" s="1959">
        <f>BF31</f>
        <v>0</v>
      </c>
      <c r="BB138" s="1925">
        <f>BF32</f>
        <v>0</v>
      </c>
      <c r="BC138" s="271">
        <f t="shared" si="121"/>
        <v>0</v>
      </c>
      <c r="BD138" s="1770">
        <f>BF36</f>
        <v>0</v>
      </c>
      <c r="BE138" s="271">
        <f t="shared" si="122"/>
        <v>0</v>
      </c>
      <c r="BF138" s="1979">
        <f t="shared" si="123"/>
        <v>0</v>
      </c>
      <c r="BG138" s="462">
        <f t="shared" si="99"/>
        <v>0</v>
      </c>
      <c r="BH138" s="271">
        <f>BG138/BF7</f>
        <v>0</v>
      </c>
      <c r="BI138" s="227"/>
      <c r="BK138" s="268">
        <v>3</v>
      </c>
      <c r="BL138" s="269" t="s">
        <v>505</v>
      </c>
      <c r="BM138" s="1959">
        <f>BR31</f>
        <v>0</v>
      </c>
      <c r="BN138" s="1925">
        <f>BR32</f>
        <v>0</v>
      </c>
      <c r="BO138" s="271">
        <f t="shared" si="124"/>
        <v>0</v>
      </c>
      <c r="BP138" s="1770">
        <f>BR36</f>
        <v>0</v>
      </c>
      <c r="BQ138" s="271">
        <f t="shared" si="125"/>
        <v>0</v>
      </c>
      <c r="BR138" s="1979">
        <f t="shared" si="126"/>
        <v>0</v>
      </c>
      <c r="BS138" s="462">
        <f t="shared" si="100"/>
        <v>0</v>
      </c>
      <c r="BT138" s="271">
        <f>BS138/BR7</f>
        <v>0</v>
      </c>
      <c r="BU138" s="227"/>
      <c r="BW138" s="268">
        <v>3</v>
      </c>
      <c r="BX138" s="269" t="s">
        <v>505</v>
      </c>
      <c r="BY138" s="1959">
        <f>CD31</f>
        <v>0</v>
      </c>
      <c r="BZ138" s="1925">
        <f>CD32</f>
        <v>0</v>
      </c>
      <c r="CA138" s="271">
        <f t="shared" si="127"/>
        <v>0</v>
      </c>
      <c r="CB138" s="1770">
        <f>CD36</f>
        <v>0</v>
      </c>
      <c r="CC138" s="271">
        <f t="shared" si="128"/>
        <v>0</v>
      </c>
      <c r="CD138" s="1979">
        <f t="shared" si="129"/>
        <v>0</v>
      </c>
      <c r="CE138" s="462">
        <f t="shared" si="101"/>
        <v>0</v>
      </c>
      <c r="CF138" s="271">
        <f>CE138/CD7</f>
        <v>0</v>
      </c>
      <c r="CG138" s="227"/>
      <c r="CI138" s="268">
        <v>3</v>
      </c>
      <c r="CJ138" s="269" t="s">
        <v>505</v>
      </c>
      <c r="CK138" s="1959">
        <f>CP31</f>
        <v>0</v>
      </c>
      <c r="CL138" s="1925">
        <f>CP32</f>
        <v>0</v>
      </c>
      <c r="CM138" s="271">
        <f t="shared" si="130"/>
        <v>0</v>
      </c>
      <c r="CN138" s="1770">
        <f>CP36</f>
        <v>0</v>
      </c>
      <c r="CO138" s="271">
        <f t="shared" si="131"/>
        <v>0</v>
      </c>
      <c r="CP138" s="1979">
        <f t="shared" ref="CP138:CP153" si="162">CD138</f>
        <v>0</v>
      </c>
      <c r="CQ138" s="462">
        <f t="shared" si="102"/>
        <v>0</v>
      </c>
      <c r="CR138" s="271">
        <f>CQ138/CP7</f>
        <v>0</v>
      </c>
      <c r="CS138" s="227"/>
      <c r="CU138" s="268">
        <v>3</v>
      </c>
      <c r="CV138" s="269" t="s">
        <v>505</v>
      </c>
      <c r="CW138" s="1959">
        <f>DB31</f>
        <v>0</v>
      </c>
      <c r="CX138" s="1925">
        <f>DB32</f>
        <v>0</v>
      </c>
      <c r="CY138" s="271">
        <f t="shared" si="132"/>
        <v>0</v>
      </c>
      <c r="CZ138" s="1770">
        <f>DB36</f>
        <v>0</v>
      </c>
      <c r="DA138" s="271">
        <f t="shared" si="133"/>
        <v>0</v>
      </c>
      <c r="DB138" s="1979">
        <f t="shared" si="134"/>
        <v>0</v>
      </c>
      <c r="DC138" s="462">
        <f t="shared" si="103"/>
        <v>0</v>
      </c>
      <c r="DD138" s="271">
        <f>DC138/DB7</f>
        <v>0</v>
      </c>
      <c r="DE138" s="227"/>
      <c r="DG138" s="268">
        <v>3</v>
      </c>
      <c r="DH138" s="269" t="s">
        <v>505</v>
      </c>
      <c r="DI138" s="1959">
        <f>DN31</f>
        <v>0</v>
      </c>
      <c r="DJ138" s="1925">
        <f>DN32</f>
        <v>0</v>
      </c>
      <c r="DK138" s="271">
        <f t="shared" si="135"/>
        <v>0</v>
      </c>
      <c r="DL138" s="1770">
        <f>DN36</f>
        <v>0</v>
      </c>
      <c r="DM138" s="271">
        <f t="shared" si="136"/>
        <v>0</v>
      </c>
      <c r="DN138" s="1979">
        <f t="shared" si="137"/>
        <v>0</v>
      </c>
      <c r="DO138" s="462">
        <f t="shared" si="104"/>
        <v>0</v>
      </c>
      <c r="DP138" s="271">
        <f>DO138/DN7</f>
        <v>0</v>
      </c>
      <c r="DQ138" s="227"/>
      <c r="DS138" s="268">
        <v>3</v>
      </c>
      <c r="DT138" s="269" t="s">
        <v>505</v>
      </c>
      <c r="DU138" s="1959">
        <f>DZ31</f>
        <v>0</v>
      </c>
      <c r="DV138" s="1925">
        <f>DZ32</f>
        <v>0</v>
      </c>
      <c r="DW138" s="271">
        <f t="shared" si="138"/>
        <v>0</v>
      </c>
      <c r="DX138" s="1770">
        <f>DZ36</f>
        <v>0</v>
      </c>
      <c r="DY138" s="271">
        <f t="shared" si="139"/>
        <v>0</v>
      </c>
      <c r="DZ138" s="1979">
        <f t="shared" si="140"/>
        <v>0</v>
      </c>
      <c r="EA138" s="462">
        <f t="shared" si="105"/>
        <v>0</v>
      </c>
      <c r="EB138" s="271">
        <f>EA138/DZ7</f>
        <v>0</v>
      </c>
      <c r="EC138" s="227"/>
      <c r="EE138" s="268">
        <v>3</v>
      </c>
      <c r="EF138" s="269" t="s">
        <v>505</v>
      </c>
      <c r="EG138" s="1959">
        <f>EL31</f>
        <v>0</v>
      </c>
      <c r="EH138" s="1925">
        <f>EL32</f>
        <v>0</v>
      </c>
      <c r="EI138" s="271">
        <f t="shared" si="141"/>
        <v>0</v>
      </c>
      <c r="EJ138" s="1770">
        <f>EL36</f>
        <v>0</v>
      </c>
      <c r="EK138" s="271">
        <f t="shared" si="142"/>
        <v>0</v>
      </c>
      <c r="EL138" s="1979">
        <f t="shared" si="143"/>
        <v>0</v>
      </c>
      <c r="EM138" s="462">
        <f t="shared" si="106"/>
        <v>0</v>
      </c>
      <c r="EN138" s="271">
        <f>EM138/EL7</f>
        <v>0</v>
      </c>
      <c r="EO138" s="227"/>
      <c r="EQ138" s="268">
        <v>3</v>
      </c>
      <c r="ER138" s="269" t="s">
        <v>505</v>
      </c>
      <c r="ES138" s="1959">
        <f>EX31</f>
        <v>0</v>
      </c>
      <c r="ET138" s="1925">
        <f>EX32</f>
        <v>0</v>
      </c>
      <c r="EU138" s="271">
        <f t="shared" si="144"/>
        <v>0</v>
      </c>
      <c r="EV138" s="1770">
        <f>EX36</f>
        <v>0</v>
      </c>
      <c r="EW138" s="271">
        <f t="shared" si="145"/>
        <v>0</v>
      </c>
      <c r="EX138" s="1979">
        <f t="shared" si="146"/>
        <v>0</v>
      </c>
      <c r="EY138" s="462">
        <f t="shared" si="107"/>
        <v>0</v>
      </c>
      <c r="EZ138" s="271">
        <f>EY138/EX7</f>
        <v>0</v>
      </c>
      <c r="FA138" s="227"/>
      <c r="FC138" s="268">
        <v>3</v>
      </c>
      <c r="FD138" s="269" t="s">
        <v>505</v>
      </c>
      <c r="FE138" s="1959">
        <f>FJ31</f>
        <v>0</v>
      </c>
      <c r="FF138" s="1925">
        <f>FJ32</f>
        <v>0</v>
      </c>
      <c r="FG138" s="271">
        <f t="shared" si="147"/>
        <v>0</v>
      </c>
      <c r="FH138" s="1770">
        <f>FJ36</f>
        <v>0</v>
      </c>
      <c r="FI138" s="271">
        <f t="shared" si="148"/>
        <v>0</v>
      </c>
      <c r="FJ138" s="1979">
        <f t="shared" si="149"/>
        <v>0</v>
      </c>
      <c r="FK138" s="462">
        <f t="shared" si="108"/>
        <v>0</v>
      </c>
      <c r="FL138" s="271">
        <f>FK138/FJ7</f>
        <v>0</v>
      </c>
      <c r="FM138" s="227"/>
      <c r="FN138"/>
      <c r="FO138" s="268">
        <v>3</v>
      </c>
      <c r="FP138" s="269" t="s">
        <v>505</v>
      </c>
      <c r="FQ138" s="1959">
        <f>FV31</f>
        <v>0</v>
      </c>
      <c r="FR138" s="1925">
        <f>FV32</f>
        <v>0</v>
      </c>
      <c r="FS138" s="271">
        <f t="shared" si="150"/>
        <v>0</v>
      </c>
      <c r="FT138" s="1770">
        <f>FV36</f>
        <v>0</v>
      </c>
      <c r="FU138" s="271">
        <f t="shared" si="151"/>
        <v>0</v>
      </c>
      <c r="FV138" s="1979">
        <f t="shared" si="152"/>
        <v>0</v>
      </c>
      <c r="FW138" s="462">
        <f t="shared" si="109"/>
        <v>0</v>
      </c>
      <c r="FX138" s="271">
        <f>FW138/FV7</f>
        <v>0</v>
      </c>
      <c r="FY138" s="227"/>
      <c r="GA138" s="268">
        <v>3</v>
      </c>
      <c r="GB138" s="269" t="s">
        <v>505</v>
      </c>
      <c r="GC138" s="1959">
        <f>GH31</f>
        <v>0</v>
      </c>
      <c r="GD138" s="1925">
        <f>GH32</f>
        <v>0</v>
      </c>
      <c r="GE138" s="271">
        <f t="shared" si="153"/>
        <v>0</v>
      </c>
      <c r="GF138" s="1770">
        <f>'1.2. SYST'!BV77</f>
        <v>0</v>
      </c>
      <c r="GG138" s="271">
        <f t="shared" si="154"/>
        <v>0</v>
      </c>
      <c r="GH138" s="1979">
        <f t="shared" si="155"/>
        <v>0</v>
      </c>
      <c r="GI138" s="462">
        <f t="shared" ref="GI138:GI147" si="163">GF138*GH138</f>
        <v>0</v>
      </c>
      <c r="GJ138" s="271">
        <f>GI138/GH7</f>
        <v>0</v>
      </c>
      <c r="GK138" s="227"/>
      <c r="GM138" s="268">
        <v>3</v>
      </c>
      <c r="GN138" s="269" t="s">
        <v>505</v>
      </c>
      <c r="GO138" s="1959">
        <f>GT31</f>
        <v>0</v>
      </c>
      <c r="GP138" s="1925">
        <f>GT32</f>
        <v>0</v>
      </c>
      <c r="GQ138" s="271">
        <f t="shared" si="156"/>
        <v>0</v>
      </c>
      <c r="GR138" s="1770">
        <f>GF138</f>
        <v>0</v>
      </c>
      <c r="GS138" s="271">
        <f t="shared" si="157"/>
        <v>0</v>
      </c>
      <c r="GT138" s="1979">
        <f t="shared" si="158"/>
        <v>0</v>
      </c>
      <c r="GU138" s="462">
        <f>ROUND(GR138*GT138,0)</f>
        <v>0</v>
      </c>
      <c r="GV138" s="271">
        <f>GU138/GT7</f>
        <v>0</v>
      </c>
      <c r="GW138" s="227"/>
    </row>
    <row r="139" spans="3:206" s="204" customFormat="1" ht="24.95" customHeight="1">
      <c r="C139" s="268">
        <v>4</v>
      </c>
      <c r="D139" s="272" t="s">
        <v>506</v>
      </c>
      <c r="E139" s="1959">
        <f>J40</f>
        <v>0</v>
      </c>
      <c r="F139" s="1925">
        <f>J41</f>
        <v>0</v>
      </c>
      <c r="G139" s="271">
        <f t="shared" si="111"/>
        <v>0</v>
      </c>
      <c r="H139" s="1770">
        <f>J45</f>
        <v>0</v>
      </c>
      <c r="I139" s="271">
        <f t="shared" si="112"/>
        <v>0</v>
      </c>
      <c r="J139" s="935">
        <v>0</v>
      </c>
      <c r="K139" s="462">
        <f t="shared" si="159"/>
        <v>0</v>
      </c>
      <c r="L139" s="271">
        <f>K139/J7</f>
        <v>0</v>
      </c>
      <c r="M139" s="227"/>
      <c r="N139" s="208"/>
      <c r="O139" s="268">
        <v>4</v>
      </c>
      <c r="P139" s="272" t="s">
        <v>506</v>
      </c>
      <c r="Q139" s="1959">
        <f>V40</f>
        <v>0</v>
      </c>
      <c r="R139" s="1925">
        <f>V41</f>
        <v>0</v>
      </c>
      <c r="S139" s="271">
        <f t="shared" si="113"/>
        <v>0</v>
      </c>
      <c r="T139" s="1770">
        <f>V45</f>
        <v>0</v>
      </c>
      <c r="U139" s="271">
        <f t="shared" si="114"/>
        <v>0</v>
      </c>
      <c r="V139" s="935">
        <f t="shared" si="160"/>
        <v>0</v>
      </c>
      <c r="W139" s="462">
        <f t="shared" si="161"/>
        <v>0</v>
      </c>
      <c r="X139" s="271">
        <f>W139/V7</f>
        <v>0</v>
      </c>
      <c r="Y139" s="227"/>
      <c r="AA139" s="268">
        <v>4</v>
      </c>
      <c r="AB139" s="272" t="s">
        <v>506</v>
      </c>
      <c r="AC139" s="1959">
        <f>AH40</f>
        <v>0</v>
      </c>
      <c r="AD139" s="1925">
        <f>AH41</f>
        <v>0</v>
      </c>
      <c r="AE139" s="271">
        <f t="shared" si="115"/>
        <v>0</v>
      </c>
      <c r="AF139" s="1770">
        <f>AH45</f>
        <v>0</v>
      </c>
      <c r="AG139" s="271">
        <f t="shared" si="116"/>
        <v>0</v>
      </c>
      <c r="AH139" s="935">
        <f t="shared" si="117"/>
        <v>0</v>
      </c>
      <c r="AI139" s="215">
        <f t="shared" si="97"/>
        <v>0</v>
      </c>
      <c r="AJ139" s="271">
        <f>AI139/AH7</f>
        <v>0</v>
      </c>
      <c r="AK139" s="227"/>
      <c r="AM139" s="268">
        <v>4</v>
      </c>
      <c r="AN139" s="272" t="s">
        <v>506</v>
      </c>
      <c r="AO139" s="1959">
        <f>AT40</f>
        <v>0</v>
      </c>
      <c r="AP139" s="1925">
        <f>AT41</f>
        <v>0</v>
      </c>
      <c r="AQ139" s="271">
        <f t="shared" si="118"/>
        <v>0</v>
      </c>
      <c r="AR139" s="1770">
        <f>AT45</f>
        <v>0</v>
      </c>
      <c r="AS139" s="271">
        <f t="shared" si="119"/>
        <v>0</v>
      </c>
      <c r="AT139" s="1979">
        <f t="shared" si="120"/>
        <v>0</v>
      </c>
      <c r="AU139" s="462">
        <f t="shared" si="98"/>
        <v>0</v>
      </c>
      <c r="AV139" s="271">
        <f>AU139/AT7</f>
        <v>0</v>
      </c>
      <c r="AW139" s="227"/>
      <c r="AY139" s="268">
        <v>4</v>
      </c>
      <c r="AZ139" s="272" t="s">
        <v>506</v>
      </c>
      <c r="BA139" s="1959">
        <f>BF40</f>
        <v>0</v>
      </c>
      <c r="BB139" s="1925">
        <f>BF41</f>
        <v>0</v>
      </c>
      <c r="BC139" s="271">
        <f t="shared" si="121"/>
        <v>0</v>
      </c>
      <c r="BD139" s="1770">
        <f>BF45</f>
        <v>0</v>
      </c>
      <c r="BE139" s="271">
        <f t="shared" si="122"/>
        <v>0</v>
      </c>
      <c r="BF139" s="1979">
        <f t="shared" si="123"/>
        <v>0</v>
      </c>
      <c r="BG139" s="462">
        <f t="shared" si="99"/>
        <v>0</v>
      </c>
      <c r="BH139" s="271">
        <f>BG139/BF7</f>
        <v>0</v>
      </c>
      <c r="BI139" s="227"/>
      <c r="BK139" s="268">
        <v>4</v>
      </c>
      <c r="BL139" s="272" t="s">
        <v>506</v>
      </c>
      <c r="BM139" s="1959">
        <f>BR40</f>
        <v>0</v>
      </c>
      <c r="BN139" s="1925">
        <f>BR41</f>
        <v>0</v>
      </c>
      <c r="BO139" s="271">
        <f t="shared" si="124"/>
        <v>0</v>
      </c>
      <c r="BP139" s="1770">
        <f>BR45</f>
        <v>0</v>
      </c>
      <c r="BQ139" s="271">
        <f t="shared" si="125"/>
        <v>0</v>
      </c>
      <c r="BR139" s="1979">
        <f t="shared" si="126"/>
        <v>0</v>
      </c>
      <c r="BS139" s="462">
        <f t="shared" si="100"/>
        <v>0</v>
      </c>
      <c r="BT139" s="271">
        <f>BS139/BR7</f>
        <v>0</v>
      </c>
      <c r="BU139" s="227"/>
      <c r="BW139" s="268">
        <v>4</v>
      </c>
      <c r="BX139" s="272" t="s">
        <v>506</v>
      </c>
      <c r="BY139" s="1959">
        <f>CD40</f>
        <v>0</v>
      </c>
      <c r="BZ139" s="1925">
        <f>CD41</f>
        <v>0</v>
      </c>
      <c r="CA139" s="271">
        <f t="shared" si="127"/>
        <v>0</v>
      </c>
      <c r="CB139" s="1770">
        <f>CD45</f>
        <v>0</v>
      </c>
      <c r="CC139" s="271">
        <f t="shared" si="128"/>
        <v>0</v>
      </c>
      <c r="CD139" s="1979">
        <f t="shared" si="129"/>
        <v>0</v>
      </c>
      <c r="CE139" s="462">
        <f t="shared" si="101"/>
        <v>0</v>
      </c>
      <c r="CF139" s="271">
        <f>CE139/CD7</f>
        <v>0</v>
      </c>
      <c r="CG139" s="227"/>
      <c r="CI139" s="268">
        <v>4</v>
      </c>
      <c r="CJ139" s="272" t="s">
        <v>506</v>
      </c>
      <c r="CK139" s="1959">
        <f>CP40</f>
        <v>0</v>
      </c>
      <c r="CL139" s="1925">
        <f>CP41</f>
        <v>0</v>
      </c>
      <c r="CM139" s="271">
        <f t="shared" si="130"/>
        <v>0</v>
      </c>
      <c r="CN139" s="1770">
        <f>CP45</f>
        <v>0</v>
      </c>
      <c r="CO139" s="271">
        <f t="shared" si="131"/>
        <v>0</v>
      </c>
      <c r="CP139" s="1979">
        <f t="shared" si="162"/>
        <v>0</v>
      </c>
      <c r="CQ139" s="462">
        <f t="shared" si="102"/>
        <v>0</v>
      </c>
      <c r="CR139" s="271">
        <f>CQ139/CP7</f>
        <v>0</v>
      </c>
      <c r="CS139" s="227"/>
      <c r="CU139" s="268">
        <v>4</v>
      </c>
      <c r="CV139" s="272" t="s">
        <v>506</v>
      </c>
      <c r="CW139" s="1959">
        <f>DB40</f>
        <v>0</v>
      </c>
      <c r="CX139" s="1925">
        <f>DB41</f>
        <v>0</v>
      </c>
      <c r="CY139" s="271">
        <f t="shared" si="132"/>
        <v>0</v>
      </c>
      <c r="CZ139" s="1770">
        <f>DB45</f>
        <v>0</v>
      </c>
      <c r="DA139" s="271">
        <f t="shared" si="133"/>
        <v>0</v>
      </c>
      <c r="DB139" s="1979">
        <f t="shared" si="134"/>
        <v>0</v>
      </c>
      <c r="DC139" s="462">
        <f t="shared" si="103"/>
        <v>0</v>
      </c>
      <c r="DD139" s="271">
        <f>DC139/DB7</f>
        <v>0</v>
      </c>
      <c r="DE139" s="227"/>
      <c r="DG139" s="268">
        <v>4</v>
      </c>
      <c r="DH139" s="272" t="s">
        <v>506</v>
      </c>
      <c r="DI139" s="1959">
        <f>DN40</f>
        <v>0</v>
      </c>
      <c r="DJ139" s="1925">
        <f>DN41</f>
        <v>0</v>
      </c>
      <c r="DK139" s="271">
        <f t="shared" si="135"/>
        <v>0</v>
      </c>
      <c r="DL139" s="1770">
        <f>DN45</f>
        <v>0</v>
      </c>
      <c r="DM139" s="271">
        <f t="shared" si="136"/>
        <v>0</v>
      </c>
      <c r="DN139" s="1979">
        <f t="shared" si="137"/>
        <v>0</v>
      </c>
      <c r="DO139" s="462">
        <f t="shared" si="104"/>
        <v>0</v>
      </c>
      <c r="DP139" s="271">
        <f>DO139/DN7</f>
        <v>0</v>
      </c>
      <c r="DQ139" s="227"/>
      <c r="DS139" s="268">
        <v>4</v>
      </c>
      <c r="DT139" s="272" t="s">
        <v>506</v>
      </c>
      <c r="DU139" s="1959">
        <f>DZ40</f>
        <v>0</v>
      </c>
      <c r="DV139" s="1925">
        <f>DZ41</f>
        <v>0</v>
      </c>
      <c r="DW139" s="271">
        <f t="shared" si="138"/>
        <v>0</v>
      </c>
      <c r="DX139" s="1770">
        <f>DZ45</f>
        <v>0</v>
      </c>
      <c r="DY139" s="271">
        <f t="shared" si="139"/>
        <v>0</v>
      </c>
      <c r="DZ139" s="1979">
        <f t="shared" si="140"/>
        <v>0</v>
      </c>
      <c r="EA139" s="462">
        <f t="shared" si="105"/>
        <v>0</v>
      </c>
      <c r="EB139" s="271">
        <f>EA139/DZ7</f>
        <v>0</v>
      </c>
      <c r="EC139" s="227"/>
      <c r="EE139" s="268">
        <v>4</v>
      </c>
      <c r="EF139" s="272" t="s">
        <v>506</v>
      </c>
      <c r="EG139" s="1959">
        <f>EL40</f>
        <v>0</v>
      </c>
      <c r="EH139" s="1925">
        <f>EL41</f>
        <v>0</v>
      </c>
      <c r="EI139" s="271">
        <f t="shared" si="141"/>
        <v>0</v>
      </c>
      <c r="EJ139" s="1770">
        <f>EL45</f>
        <v>0</v>
      </c>
      <c r="EK139" s="271">
        <f t="shared" si="142"/>
        <v>0</v>
      </c>
      <c r="EL139" s="1979">
        <f t="shared" si="143"/>
        <v>0</v>
      </c>
      <c r="EM139" s="462">
        <f t="shared" si="106"/>
        <v>0</v>
      </c>
      <c r="EN139" s="271">
        <f>EM139/EL7</f>
        <v>0</v>
      </c>
      <c r="EO139" s="227"/>
      <c r="EQ139" s="268">
        <v>4</v>
      </c>
      <c r="ER139" s="272" t="s">
        <v>506</v>
      </c>
      <c r="ES139" s="1959">
        <f>EX40</f>
        <v>0</v>
      </c>
      <c r="ET139" s="1925">
        <f>EX41</f>
        <v>0</v>
      </c>
      <c r="EU139" s="271">
        <f t="shared" si="144"/>
        <v>0</v>
      </c>
      <c r="EV139" s="1770">
        <f>EX45</f>
        <v>0</v>
      </c>
      <c r="EW139" s="271">
        <f t="shared" si="145"/>
        <v>0</v>
      </c>
      <c r="EX139" s="1979">
        <f t="shared" si="146"/>
        <v>0</v>
      </c>
      <c r="EY139" s="462">
        <f t="shared" si="107"/>
        <v>0</v>
      </c>
      <c r="EZ139" s="271">
        <f>EY139/EX7</f>
        <v>0</v>
      </c>
      <c r="FA139" s="227"/>
      <c r="FC139" s="268">
        <v>4</v>
      </c>
      <c r="FD139" s="272" t="s">
        <v>506</v>
      </c>
      <c r="FE139" s="1959">
        <f>FJ40</f>
        <v>0</v>
      </c>
      <c r="FF139" s="1925">
        <f>FJ41</f>
        <v>0</v>
      </c>
      <c r="FG139" s="271">
        <f t="shared" si="147"/>
        <v>0</v>
      </c>
      <c r="FH139" s="1770">
        <f>FJ45</f>
        <v>0</v>
      </c>
      <c r="FI139" s="271">
        <f t="shared" si="148"/>
        <v>0</v>
      </c>
      <c r="FJ139" s="1979">
        <f t="shared" si="149"/>
        <v>0</v>
      </c>
      <c r="FK139" s="462">
        <f t="shared" si="108"/>
        <v>0</v>
      </c>
      <c r="FL139" s="271">
        <f>FK139/FJ7</f>
        <v>0</v>
      </c>
      <c r="FM139" s="227"/>
      <c r="FN139"/>
      <c r="FO139" s="268">
        <v>4</v>
      </c>
      <c r="FP139" s="272" t="s">
        <v>506</v>
      </c>
      <c r="FQ139" s="1959">
        <f>FV40</f>
        <v>0</v>
      </c>
      <c r="FR139" s="1925">
        <f>FV41</f>
        <v>0</v>
      </c>
      <c r="FS139" s="271">
        <f t="shared" si="150"/>
        <v>0</v>
      </c>
      <c r="FT139" s="1770">
        <f>FV45</f>
        <v>0</v>
      </c>
      <c r="FU139" s="271">
        <f t="shared" si="151"/>
        <v>0</v>
      </c>
      <c r="FV139" s="1979">
        <f t="shared" si="152"/>
        <v>0</v>
      </c>
      <c r="FW139" s="462">
        <f t="shared" si="109"/>
        <v>0</v>
      </c>
      <c r="FX139" s="271">
        <f>FW139/FV7</f>
        <v>0</v>
      </c>
      <c r="FY139" s="227"/>
      <c r="GA139" s="268">
        <v>4</v>
      </c>
      <c r="GB139" s="272" t="s">
        <v>506</v>
      </c>
      <c r="GC139" s="1959">
        <f>GH40</f>
        <v>0</v>
      </c>
      <c r="GD139" s="1925">
        <f>GH41</f>
        <v>0</v>
      </c>
      <c r="GE139" s="271">
        <f t="shared" si="153"/>
        <v>0</v>
      </c>
      <c r="GF139" s="1770">
        <f>GH45</f>
        <v>0</v>
      </c>
      <c r="GG139" s="271">
        <f t="shared" si="154"/>
        <v>0</v>
      </c>
      <c r="GH139" s="1979">
        <f t="shared" si="155"/>
        <v>0</v>
      </c>
      <c r="GI139" s="462">
        <f t="shared" si="163"/>
        <v>0</v>
      </c>
      <c r="GJ139" s="271">
        <f>GI139/GH7</f>
        <v>0</v>
      </c>
      <c r="GK139" s="227"/>
      <c r="GM139" s="268">
        <v>4</v>
      </c>
      <c r="GN139" s="272" t="s">
        <v>506</v>
      </c>
      <c r="GO139" s="1959">
        <f>GT40</f>
        <v>0</v>
      </c>
      <c r="GP139" s="1925">
        <f>GT41</f>
        <v>0</v>
      </c>
      <c r="GQ139" s="271">
        <f t="shared" si="156"/>
        <v>0</v>
      </c>
      <c r="GR139" s="1770">
        <f>GT45</f>
        <v>0</v>
      </c>
      <c r="GS139" s="271">
        <f t="shared" si="157"/>
        <v>0</v>
      </c>
      <c r="GT139" s="1979">
        <f t="shared" si="158"/>
        <v>0</v>
      </c>
      <c r="GU139" s="462">
        <f t="shared" ref="GU139:GU147" si="164">GR139*GT139</f>
        <v>0</v>
      </c>
      <c r="GV139" s="271">
        <f>GU139/GT7</f>
        <v>0</v>
      </c>
      <c r="GW139" s="227"/>
    </row>
    <row r="140" spans="3:206" s="204" customFormat="1" ht="24.95" customHeight="1">
      <c r="C140" s="268">
        <v>5</v>
      </c>
      <c r="D140" s="269" t="s">
        <v>507</v>
      </c>
      <c r="E140" s="1959">
        <f>J49</f>
        <v>0</v>
      </c>
      <c r="F140" s="1925">
        <f>J50</f>
        <v>0</v>
      </c>
      <c r="G140" s="271">
        <f t="shared" si="111"/>
        <v>0</v>
      </c>
      <c r="H140" s="1770">
        <f>J52</f>
        <v>0</v>
      </c>
      <c r="I140" s="271">
        <f t="shared" si="112"/>
        <v>0</v>
      </c>
      <c r="J140" s="936">
        <v>0</v>
      </c>
      <c r="K140" s="462">
        <f t="shared" si="159"/>
        <v>0</v>
      </c>
      <c r="L140" s="271">
        <f>K140/J7</f>
        <v>0</v>
      </c>
      <c r="M140" s="227"/>
      <c r="N140" s="208"/>
      <c r="O140" s="268">
        <v>5</v>
      </c>
      <c r="P140" s="269" t="s">
        <v>507</v>
      </c>
      <c r="Q140" s="1959">
        <f>V49</f>
        <v>0</v>
      </c>
      <c r="R140" s="1925">
        <f>V50</f>
        <v>0</v>
      </c>
      <c r="S140" s="271">
        <f t="shared" si="113"/>
        <v>0</v>
      </c>
      <c r="T140" s="1770">
        <f>V52</f>
        <v>0</v>
      </c>
      <c r="U140" s="271">
        <f t="shared" si="114"/>
        <v>0</v>
      </c>
      <c r="V140" s="936">
        <f t="shared" si="160"/>
        <v>0</v>
      </c>
      <c r="W140" s="462">
        <f t="shared" si="161"/>
        <v>0</v>
      </c>
      <c r="X140" s="271">
        <f>W140/V7</f>
        <v>0</v>
      </c>
      <c r="Y140" s="227"/>
      <c r="AA140" s="268">
        <v>5</v>
      </c>
      <c r="AB140" s="269" t="s">
        <v>507</v>
      </c>
      <c r="AC140" s="1959">
        <f>AH49</f>
        <v>0</v>
      </c>
      <c r="AD140" s="1925">
        <f>AH50</f>
        <v>0</v>
      </c>
      <c r="AE140" s="271">
        <f t="shared" si="115"/>
        <v>0</v>
      </c>
      <c r="AF140" s="1770">
        <f>AH52</f>
        <v>0</v>
      </c>
      <c r="AG140" s="271">
        <f t="shared" si="116"/>
        <v>0</v>
      </c>
      <c r="AH140" s="935">
        <f t="shared" si="117"/>
        <v>0</v>
      </c>
      <c r="AI140" s="215">
        <f t="shared" si="97"/>
        <v>0</v>
      </c>
      <c r="AJ140" s="271">
        <f>AI140/AH7</f>
        <v>0</v>
      </c>
      <c r="AK140" s="227"/>
      <c r="AM140" s="268">
        <v>5</v>
      </c>
      <c r="AN140" s="269" t="s">
        <v>507</v>
      </c>
      <c r="AO140" s="1959">
        <f>AT49</f>
        <v>0</v>
      </c>
      <c r="AP140" s="1925">
        <f>AT50</f>
        <v>0</v>
      </c>
      <c r="AQ140" s="271">
        <f t="shared" si="118"/>
        <v>0</v>
      </c>
      <c r="AR140" s="1770">
        <f>AT52</f>
        <v>0</v>
      </c>
      <c r="AS140" s="271">
        <f t="shared" si="119"/>
        <v>0</v>
      </c>
      <c r="AT140" s="1979">
        <f t="shared" si="120"/>
        <v>0</v>
      </c>
      <c r="AU140" s="462">
        <f t="shared" si="98"/>
        <v>0</v>
      </c>
      <c r="AV140" s="271">
        <f>AU140/AT7</f>
        <v>0</v>
      </c>
      <c r="AW140" s="227"/>
      <c r="AY140" s="268">
        <v>5</v>
      </c>
      <c r="AZ140" s="269" t="s">
        <v>507</v>
      </c>
      <c r="BA140" s="1959">
        <f>BF49</f>
        <v>0</v>
      </c>
      <c r="BB140" s="1925">
        <f>BF50</f>
        <v>0</v>
      </c>
      <c r="BC140" s="271">
        <f t="shared" si="121"/>
        <v>0</v>
      </c>
      <c r="BD140" s="1770">
        <f>BF52</f>
        <v>0</v>
      </c>
      <c r="BE140" s="271">
        <f t="shared" si="122"/>
        <v>0</v>
      </c>
      <c r="BF140" s="1979">
        <f t="shared" si="123"/>
        <v>0</v>
      </c>
      <c r="BG140" s="462">
        <f t="shared" si="99"/>
        <v>0</v>
      </c>
      <c r="BH140" s="271">
        <f>BG140/BF7</f>
        <v>0</v>
      </c>
      <c r="BI140" s="227"/>
      <c r="BK140" s="268">
        <v>5</v>
      </c>
      <c r="BL140" s="269" t="s">
        <v>507</v>
      </c>
      <c r="BM140" s="1959">
        <f>BR49</f>
        <v>0</v>
      </c>
      <c r="BN140" s="1925">
        <f>BR50</f>
        <v>0</v>
      </c>
      <c r="BO140" s="271">
        <f t="shared" si="124"/>
        <v>0</v>
      </c>
      <c r="BP140" s="1770">
        <f>BR52</f>
        <v>0</v>
      </c>
      <c r="BQ140" s="271">
        <f t="shared" si="125"/>
        <v>0</v>
      </c>
      <c r="BR140" s="1979">
        <f t="shared" si="126"/>
        <v>0</v>
      </c>
      <c r="BS140" s="462">
        <f t="shared" si="100"/>
        <v>0</v>
      </c>
      <c r="BT140" s="271">
        <f>BS140/BR7</f>
        <v>0</v>
      </c>
      <c r="BU140" s="227"/>
      <c r="BW140" s="268">
        <v>5</v>
      </c>
      <c r="BX140" s="269" t="s">
        <v>507</v>
      </c>
      <c r="BY140" s="1959">
        <f>CD49</f>
        <v>0</v>
      </c>
      <c r="BZ140" s="1925">
        <f>CD50</f>
        <v>0</v>
      </c>
      <c r="CA140" s="271">
        <f t="shared" si="127"/>
        <v>0</v>
      </c>
      <c r="CB140" s="1770">
        <f>CD52</f>
        <v>0</v>
      </c>
      <c r="CC140" s="271">
        <f t="shared" si="128"/>
        <v>0</v>
      </c>
      <c r="CD140" s="1979">
        <f t="shared" si="129"/>
        <v>0</v>
      </c>
      <c r="CE140" s="462">
        <f t="shared" si="101"/>
        <v>0</v>
      </c>
      <c r="CF140" s="271">
        <f>CE140/CD7</f>
        <v>0</v>
      </c>
      <c r="CG140" s="227"/>
      <c r="CI140" s="268">
        <v>5</v>
      </c>
      <c r="CJ140" s="269" t="s">
        <v>507</v>
      </c>
      <c r="CK140" s="1959">
        <f>CP49</f>
        <v>0</v>
      </c>
      <c r="CL140" s="1925">
        <f>CP50</f>
        <v>0</v>
      </c>
      <c r="CM140" s="271">
        <f t="shared" si="130"/>
        <v>0</v>
      </c>
      <c r="CN140" s="1770">
        <f>CP52</f>
        <v>0</v>
      </c>
      <c r="CO140" s="271">
        <f t="shared" si="131"/>
        <v>0</v>
      </c>
      <c r="CP140" s="1979">
        <f t="shared" si="162"/>
        <v>0</v>
      </c>
      <c r="CQ140" s="462">
        <f t="shared" si="102"/>
        <v>0</v>
      </c>
      <c r="CR140" s="271">
        <f>CQ140/CP7</f>
        <v>0</v>
      </c>
      <c r="CS140" s="227"/>
      <c r="CU140" s="268">
        <v>5</v>
      </c>
      <c r="CV140" s="269" t="s">
        <v>507</v>
      </c>
      <c r="CW140" s="1959">
        <f>DB49</f>
        <v>0</v>
      </c>
      <c r="CX140" s="1925">
        <f>DB50</f>
        <v>0</v>
      </c>
      <c r="CY140" s="271">
        <f t="shared" si="132"/>
        <v>0</v>
      </c>
      <c r="CZ140" s="1770">
        <f>DB52</f>
        <v>0</v>
      </c>
      <c r="DA140" s="271">
        <f t="shared" si="133"/>
        <v>0</v>
      </c>
      <c r="DB140" s="1979">
        <f t="shared" si="134"/>
        <v>0</v>
      </c>
      <c r="DC140" s="462">
        <f t="shared" si="103"/>
        <v>0</v>
      </c>
      <c r="DD140" s="271">
        <f>DC140/DB7</f>
        <v>0</v>
      </c>
      <c r="DE140" s="227"/>
      <c r="DG140" s="268">
        <v>5</v>
      </c>
      <c r="DH140" s="269" t="s">
        <v>507</v>
      </c>
      <c r="DI140" s="1959">
        <f>DN49</f>
        <v>0</v>
      </c>
      <c r="DJ140" s="1925">
        <f>DN50</f>
        <v>0</v>
      </c>
      <c r="DK140" s="271">
        <f t="shared" si="135"/>
        <v>0</v>
      </c>
      <c r="DL140" s="1770">
        <f>DN52</f>
        <v>0</v>
      </c>
      <c r="DM140" s="271">
        <f t="shared" si="136"/>
        <v>0</v>
      </c>
      <c r="DN140" s="1979">
        <f t="shared" si="137"/>
        <v>0</v>
      </c>
      <c r="DO140" s="462">
        <f t="shared" si="104"/>
        <v>0</v>
      </c>
      <c r="DP140" s="271">
        <f>DO140/DN7</f>
        <v>0</v>
      </c>
      <c r="DQ140" s="227"/>
      <c r="DS140" s="268">
        <v>5</v>
      </c>
      <c r="DT140" s="269" t="s">
        <v>507</v>
      </c>
      <c r="DU140" s="1959">
        <f>DZ49</f>
        <v>0</v>
      </c>
      <c r="DV140" s="1925">
        <f>DZ50</f>
        <v>0</v>
      </c>
      <c r="DW140" s="271">
        <f t="shared" si="138"/>
        <v>0</v>
      </c>
      <c r="DX140" s="1770">
        <f>DZ52</f>
        <v>0</v>
      </c>
      <c r="DY140" s="271">
        <f t="shared" si="139"/>
        <v>0</v>
      </c>
      <c r="DZ140" s="1979">
        <f t="shared" si="140"/>
        <v>0</v>
      </c>
      <c r="EA140" s="462">
        <f t="shared" si="105"/>
        <v>0</v>
      </c>
      <c r="EB140" s="271">
        <f>EA140/DZ7</f>
        <v>0</v>
      </c>
      <c r="EC140" s="227"/>
      <c r="EE140" s="268">
        <v>5</v>
      </c>
      <c r="EF140" s="269" t="s">
        <v>507</v>
      </c>
      <c r="EG140" s="1959">
        <f>EL49</f>
        <v>0</v>
      </c>
      <c r="EH140" s="1925">
        <f>EL50</f>
        <v>0</v>
      </c>
      <c r="EI140" s="271">
        <f t="shared" si="141"/>
        <v>0</v>
      </c>
      <c r="EJ140" s="1770">
        <f>EL52</f>
        <v>0</v>
      </c>
      <c r="EK140" s="271">
        <f t="shared" si="142"/>
        <v>0</v>
      </c>
      <c r="EL140" s="1979">
        <f t="shared" si="143"/>
        <v>0</v>
      </c>
      <c r="EM140" s="462">
        <f t="shared" si="106"/>
        <v>0</v>
      </c>
      <c r="EN140" s="271">
        <f>EM140/EL7</f>
        <v>0</v>
      </c>
      <c r="EO140" s="227"/>
      <c r="EQ140" s="268">
        <v>5</v>
      </c>
      <c r="ER140" s="269" t="s">
        <v>507</v>
      </c>
      <c r="ES140" s="1959">
        <f>EX49</f>
        <v>0</v>
      </c>
      <c r="ET140" s="1925">
        <f>EX50</f>
        <v>0</v>
      </c>
      <c r="EU140" s="271">
        <f t="shared" si="144"/>
        <v>0</v>
      </c>
      <c r="EV140" s="1770">
        <f>EX52</f>
        <v>0</v>
      </c>
      <c r="EW140" s="271">
        <f t="shared" si="145"/>
        <v>0</v>
      </c>
      <c r="EX140" s="1979">
        <f t="shared" si="146"/>
        <v>0</v>
      </c>
      <c r="EY140" s="462">
        <f t="shared" si="107"/>
        <v>0</v>
      </c>
      <c r="EZ140" s="271">
        <f>EY140/EX7</f>
        <v>0</v>
      </c>
      <c r="FA140" s="227"/>
      <c r="FC140" s="268">
        <v>5</v>
      </c>
      <c r="FD140" s="269" t="s">
        <v>507</v>
      </c>
      <c r="FE140" s="1959">
        <f>FJ49</f>
        <v>0</v>
      </c>
      <c r="FF140" s="1925">
        <f>FJ50</f>
        <v>0</v>
      </c>
      <c r="FG140" s="271">
        <f t="shared" si="147"/>
        <v>0</v>
      </c>
      <c r="FH140" s="1770">
        <f>FJ52</f>
        <v>0</v>
      </c>
      <c r="FI140" s="271">
        <f t="shared" si="148"/>
        <v>0</v>
      </c>
      <c r="FJ140" s="1979">
        <f t="shared" si="149"/>
        <v>0</v>
      </c>
      <c r="FK140" s="462">
        <f t="shared" si="108"/>
        <v>0</v>
      </c>
      <c r="FL140" s="271">
        <f>FK140/FJ7</f>
        <v>0</v>
      </c>
      <c r="FM140" s="227"/>
      <c r="FN140"/>
      <c r="FO140" s="268">
        <v>5</v>
      </c>
      <c r="FP140" s="269" t="s">
        <v>507</v>
      </c>
      <c r="FQ140" s="1959">
        <f>FV49</f>
        <v>0</v>
      </c>
      <c r="FR140" s="1925">
        <f>FV50</f>
        <v>0</v>
      </c>
      <c r="FS140" s="271">
        <f t="shared" si="150"/>
        <v>0</v>
      </c>
      <c r="FT140" s="1770">
        <f>FV52</f>
        <v>0</v>
      </c>
      <c r="FU140" s="271">
        <f t="shared" si="151"/>
        <v>0</v>
      </c>
      <c r="FV140" s="1979">
        <f t="shared" si="152"/>
        <v>0</v>
      </c>
      <c r="FW140" s="462">
        <f t="shared" si="109"/>
        <v>0</v>
      </c>
      <c r="FX140" s="271">
        <f>FW140/FV7</f>
        <v>0</v>
      </c>
      <c r="FY140" s="227"/>
      <c r="GA140" s="268">
        <v>5</v>
      </c>
      <c r="GB140" s="269" t="s">
        <v>507</v>
      </c>
      <c r="GC140" s="1959">
        <f>GH49</f>
        <v>0</v>
      </c>
      <c r="GD140" s="1925">
        <f>GH50</f>
        <v>0</v>
      </c>
      <c r="GE140" s="271">
        <f t="shared" si="153"/>
        <v>0</v>
      </c>
      <c r="GF140" s="1770">
        <f>GH52</f>
        <v>0</v>
      </c>
      <c r="GG140" s="271">
        <f t="shared" si="154"/>
        <v>0</v>
      </c>
      <c r="GH140" s="1979">
        <f t="shared" si="155"/>
        <v>0</v>
      </c>
      <c r="GI140" s="462">
        <f t="shared" si="163"/>
        <v>0</v>
      </c>
      <c r="GJ140" s="271">
        <f>GI140/GH7</f>
        <v>0</v>
      </c>
      <c r="GK140" s="227"/>
      <c r="GM140" s="268">
        <v>5</v>
      </c>
      <c r="GN140" s="269" t="s">
        <v>507</v>
      </c>
      <c r="GO140" s="1959">
        <f>GT49</f>
        <v>0</v>
      </c>
      <c r="GP140" s="1925">
        <f>GT50</f>
        <v>0</v>
      </c>
      <c r="GQ140" s="271">
        <f t="shared" si="156"/>
        <v>0</v>
      </c>
      <c r="GR140" s="1770">
        <f>GT52</f>
        <v>0</v>
      </c>
      <c r="GS140" s="271">
        <f t="shared" si="157"/>
        <v>0</v>
      </c>
      <c r="GT140" s="1979">
        <f t="shared" si="158"/>
        <v>0</v>
      </c>
      <c r="GU140" s="462">
        <f t="shared" si="164"/>
        <v>0</v>
      </c>
      <c r="GV140" s="271">
        <f>GU140/GT7</f>
        <v>0</v>
      </c>
      <c r="GW140" s="227"/>
    </row>
    <row r="141" spans="3:206" s="204" customFormat="1" ht="17.25" customHeight="1">
      <c r="C141" s="268">
        <v>6</v>
      </c>
      <c r="D141" s="272" t="s">
        <v>508</v>
      </c>
      <c r="E141" s="1959">
        <f>J56</f>
        <v>0</v>
      </c>
      <c r="F141" s="1925">
        <f>J57</f>
        <v>0</v>
      </c>
      <c r="G141" s="271">
        <f t="shared" si="111"/>
        <v>0</v>
      </c>
      <c r="H141" s="1770">
        <f>J59</f>
        <v>0</v>
      </c>
      <c r="I141" s="271">
        <f t="shared" si="112"/>
        <v>0</v>
      </c>
      <c r="J141" s="935">
        <v>0</v>
      </c>
      <c r="K141" s="462">
        <f>H141*J141</f>
        <v>0</v>
      </c>
      <c r="L141" s="271">
        <f>K141/J7</f>
        <v>0</v>
      </c>
      <c r="M141" s="227"/>
      <c r="N141" s="208"/>
      <c r="O141" s="268">
        <v>6</v>
      </c>
      <c r="P141" s="272" t="s">
        <v>508</v>
      </c>
      <c r="Q141" s="1959">
        <f>V56</f>
        <v>0</v>
      </c>
      <c r="R141" s="1925">
        <f>V57</f>
        <v>0</v>
      </c>
      <c r="S141" s="271">
        <f t="shared" si="113"/>
        <v>0</v>
      </c>
      <c r="T141" s="1770">
        <f>V59</f>
        <v>0</v>
      </c>
      <c r="U141" s="271">
        <f t="shared" si="114"/>
        <v>0</v>
      </c>
      <c r="V141" s="935">
        <f t="shared" si="160"/>
        <v>0</v>
      </c>
      <c r="W141" s="462">
        <f>T141*V141</f>
        <v>0</v>
      </c>
      <c r="X141" s="271">
        <f>W141/V7</f>
        <v>0</v>
      </c>
      <c r="Y141" s="227"/>
      <c r="AA141" s="268">
        <v>6</v>
      </c>
      <c r="AB141" s="272" t="s">
        <v>508</v>
      </c>
      <c r="AC141" s="1959">
        <f>AH56</f>
        <v>0</v>
      </c>
      <c r="AD141" s="1925">
        <f>AH57</f>
        <v>0</v>
      </c>
      <c r="AE141" s="271">
        <f t="shared" si="115"/>
        <v>0</v>
      </c>
      <c r="AF141" s="1770">
        <f>AH59</f>
        <v>0</v>
      </c>
      <c r="AG141" s="271">
        <f t="shared" si="116"/>
        <v>0</v>
      </c>
      <c r="AH141" s="935">
        <f t="shared" si="117"/>
        <v>0</v>
      </c>
      <c r="AI141" s="215">
        <f>AF141*AH141</f>
        <v>0</v>
      </c>
      <c r="AJ141" s="271">
        <f>AI141/AH7</f>
        <v>0</v>
      </c>
      <c r="AK141" s="227"/>
      <c r="AM141" s="268">
        <v>6</v>
      </c>
      <c r="AN141" s="272" t="s">
        <v>508</v>
      </c>
      <c r="AO141" s="1959">
        <f>AT56</f>
        <v>0</v>
      </c>
      <c r="AP141" s="1925">
        <f>AT57</f>
        <v>0</v>
      </c>
      <c r="AQ141" s="271">
        <f t="shared" si="118"/>
        <v>0</v>
      </c>
      <c r="AR141" s="1770">
        <f>AT59</f>
        <v>0</v>
      </c>
      <c r="AS141" s="271">
        <f t="shared" si="119"/>
        <v>0</v>
      </c>
      <c r="AT141" s="1979">
        <f t="shared" si="120"/>
        <v>0</v>
      </c>
      <c r="AU141" s="462">
        <f>AR141*AT141</f>
        <v>0</v>
      </c>
      <c r="AV141" s="271">
        <f>AU141/AT7</f>
        <v>0</v>
      </c>
      <c r="AW141" s="227"/>
      <c r="AY141" s="268">
        <v>6</v>
      </c>
      <c r="AZ141" s="272" t="s">
        <v>508</v>
      </c>
      <c r="BA141" s="1959">
        <f>BF56</f>
        <v>0</v>
      </c>
      <c r="BB141" s="1925">
        <f>BF57</f>
        <v>0</v>
      </c>
      <c r="BC141" s="271">
        <f t="shared" si="121"/>
        <v>0</v>
      </c>
      <c r="BD141" s="1770">
        <f>BF59</f>
        <v>0</v>
      </c>
      <c r="BE141" s="271">
        <f t="shared" si="122"/>
        <v>0</v>
      </c>
      <c r="BF141" s="1979">
        <f t="shared" si="123"/>
        <v>0</v>
      </c>
      <c r="BG141" s="462">
        <f>BD141*BF141</f>
        <v>0</v>
      </c>
      <c r="BH141" s="271">
        <f>BG141/BF7</f>
        <v>0</v>
      </c>
      <c r="BI141" s="227"/>
      <c r="BK141" s="268">
        <v>6</v>
      </c>
      <c r="BL141" s="272" t="s">
        <v>508</v>
      </c>
      <c r="BM141" s="1959">
        <f>BR56</f>
        <v>0</v>
      </c>
      <c r="BN141" s="1925">
        <f>BR57</f>
        <v>0</v>
      </c>
      <c r="BO141" s="271">
        <f t="shared" si="124"/>
        <v>0</v>
      </c>
      <c r="BP141" s="1770">
        <f>BR59</f>
        <v>0</v>
      </c>
      <c r="BQ141" s="271">
        <f t="shared" si="125"/>
        <v>0</v>
      </c>
      <c r="BR141" s="1979">
        <f t="shared" si="126"/>
        <v>0</v>
      </c>
      <c r="BS141" s="462">
        <f>BP141*BR141</f>
        <v>0</v>
      </c>
      <c r="BT141" s="271">
        <f>BS141/BR7</f>
        <v>0</v>
      </c>
      <c r="BU141" s="227"/>
      <c r="BW141" s="268">
        <v>6</v>
      </c>
      <c r="BX141" s="272" t="s">
        <v>508</v>
      </c>
      <c r="BY141" s="1959">
        <f>CD56</f>
        <v>0</v>
      </c>
      <c r="BZ141" s="1925">
        <f>CD57</f>
        <v>0</v>
      </c>
      <c r="CA141" s="271">
        <f t="shared" si="127"/>
        <v>0</v>
      </c>
      <c r="CB141" s="1770">
        <f>CD59</f>
        <v>0</v>
      </c>
      <c r="CC141" s="271">
        <f t="shared" si="128"/>
        <v>0</v>
      </c>
      <c r="CD141" s="1979">
        <f t="shared" si="129"/>
        <v>0</v>
      </c>
      <c r="CE141" s="462">
        <f>CB141*CD141</f>
        <v>0</v>
      </c>
      <c r="CF141" s="271">
        <f>CE141/CD7</f>
        <v>0</v>
      </c>
      <c r="CG141" s="227"/>
      <c r="CI141" s="268">
        <v>6</v>
      </c>
      <c r="CJ141" s="272" t="s">
        <v>508</v>
      </c>
      <c r="CK141" s="1959">
        <f>CP56</f>
        <v>0</v>
      </c>
      <c r="CL141" s="1925">
        <f>CP57</f>
        <v>0</v>
      </c>
      <c r="CM141" s="271">
        <f t="shared" si="130"/>
        <v>0</v>
      </c>
      <c r="CN141" s="1770">
        <f>CP59</f>
        <v>0</v>
      </c>
      <c r="CO141" s="271">
        <f t="shared" si="131"/>
        <v>0</v>
      </c>
      <c r="CP141" s="1979">
        <f t="shared" si="162"/>
        <v>0</v>
      </c>
      <c r="CQ141" s="462">
        <f>CN141*CP141</f>
        <v>0</v>
      </c>
      <c r="CR141" s="271">
        <f>CQ141/CP7</f>
        <v>0</v>
      </c>
      <c r="CS141" s="227"/>
      <c r="CU141" s="268">
        <v>6</v>
      </c>
      <c r="CV141" s="272" t="s">
        <v>508</v>
      </c>
      <c r="CW141" s="1959">
        <f>DB56</f>
        <v>0</v>
      </c>
      <c r="CX141" s="1925">
        <f>DB57</f>
        <v>0</v>
      </c>
      <c r="CY141" s="271">
        <f t="shared" si="132"/>
        <v>0</v>
      </c>
      <c r="CZ141" s="1770">
        <f>DB59</f>
        <v>0</v>
      </c>
      <c r="DA141" s="271">
        <f t="shared" si="133"/>
        <v>0</v>
      </c>
      <c r="DB141" s="1979">
        <f t="shared" si="134"/>
        <v>0</v>
      </c>
      <c r="DC141" s="462">
        <f>CZ141*DB141</f>
        <v>0</v>
      </c>
      <c r="DD141" s="271">
        <f>DC141/DB7</f>
        <v>0</v>
      </c>
      <c r="DE141" s="227"/>
      <c r="DG141" s="268">
        <v>6</v>
      </c>
      <c r="DH141" s="272" t="s">
        <v>508</v>
      </c>
      <c r="DI141" s="1959">
        <f>DN56</f>
        <v>0</v>
      </c>
      <c r="DJ141" s="1925">
        <f>DN57</f>
        <v>0</v>
      </c>
      <c r="DK141" s="271">
        <f t="shared" si="135"/>
        <v>0</v>
      </c>
      <c r="DL141" s="1770">
        <f>DN59</f>
        <v>0</v>
      </c>
      <c r="DM141" s="271">
        <f t="shared" si="136"/>
        <v>0</v>
      </c>
      <c r="DN141" s="1979">
        <f t="shared" si="137"/>
        <v>0</v>
      </c>
      <c r="DO141" s="462">
        <f>DL141*DN141</f>
        <v>0</v>
      </c>
      <c r="DP141" s="271">
        <f>DO141/DN7</f>
        <v>0</v>
      </c>
      <c r="DQ141" s="227"/>
      <c r="DR141" s="273"/>
      <c r="DS141" s="268">
        <v>6</v>
      </c>
      <c r="DT141" s="272" t="s">
        <v>508</v>
      </c>
      <c r="DU141" s="1959">
        <f>DZ56</f>
        <v>0</v>
      </c>
      <c r="DV141" s="1925">
        <f>DZ57</f>
        <v>0</v>
      </c>
      <c r="DW141" s="271">
        <f t="shared" si="138"/>
        <v>0</v>
      </c>
      <c r="DX141" s="1770">
        <f>DZ59</f>
        <v>0</v>
      </c>
      <c r="DY141" s="271">
        <f t="shared" si="139"/>
        <v>0</v>
      </c>
      <c r="DZ141" s="1979">
        <f t="shared" si="140"/>
        <v>0</v>
      </c>
      <c r="EA141" s="462">
        <f>DX141*DZ141</f>
        <v>0</v>
      </c>
      <c r="EB141" s="271">
        <f>EA141/DZ7</f>
        <v>0</v>
      </c>
      <c r="EC141" s="227"/>
      <c r="EE141" s="268">
        <v>6</v>
      </c>
      <c r="EF141" s="272" t="s">
        <v>508</v>
      </c>
      <c r="EG141" s="1959">
        <f>EL56</f>
        <v>0</v>
      </c>
      <c r="EH141" s="1925">
        <f>EL57</f>
        <v>0</v>
      </c>
      <c r="EI141" s="271">
        <f t="shared" si="141"/>
        <v>0</v>
      </c>
      <c r="EJ141" s="1770">
        <f>EL59</f>
        <v>0</v>
      </c>
      <c r="EK141" s="271">
        <f t="shared" si="142"/>
        <v>0</v>
      </c>
      <c r="EL141" s="1979">
        <f t="shared" si="143"/>
        <v>0</v>
      </c>
      <c r="EM141" s="462">
        <f>EJ141*EL141</f>
        <v>0</v>
      </c>
      <c r="EN141" s="271">
        <f>EM141/EL7</f>
        <v>0</v>
      </c>
      <c r="EO141" s="227"/>
      <c r="EQ141" s="268">
        <v>6</v>
      </c>
      <c r="ER141" s="272" t="s">
        <v>508</v>
      </c>
      <c r="ES141" s="1959">
        <f>EX56</f>
        <v>0</v>
      </c>
      <c r="ET141" s="1925">
        <f>EX57</f>
        <v>0</v>
      </c>
      <c r="EU141" s="271">
        <f t="shared" si="144"/>
        <v>0</v>
      </c>
      <c r="EV141" s="1770">
        <f>EX59</f>
        <v>0</v>
      </c>
      <c r="EW141" s="271">
        <f t="shared" si="145"/>
        <v>0</v>
      </c>
      <c r="EX141" s="1979">
        <f t="shared" si="146"/>
        <v>0</v>
      </c>
      <c r="EY141" s="462">
        <f>EV141*EX141</f>
        <v>0</v>
      </c>
      <c r="EZ141" s="271">
        <f>EY141/EX7</f>
        <v>0</v>
      </c>
      <c r="FA141" s="227"/>
      <c r="FC141" s="268">
        <v>6</v>
      </c>
      <c r="FD141" s="272" t="s">
        <v>508</v>
      </c>
      <c r="FE141" s="1959">
        <f>FJ56</f>
        <v>0</v>
      </c>
      <c r="FF141" s="1925">
        <f>FJ57</f>
        <v>0</v>
      </c>
      <c r="FG141" s="271">
        <f t="shared" si="147"/>
        <v>0</v>
      </c>
      <c r="FH141" s="1770">
        <f>FJ59</f>
        <v>0</v>
      </c>
      <c r="FI141" s="271">
        <f t="shared" si="148"/>
        <v>0</v>
      </c>
      <c r="FJ141" s="1979">
        <f t="shared" si="149"/>
        <v>0</v>
      </c>
      <c r="FK141" s="462">
        <f>FH141*FJ141</f>
        <v>0</v>
      </c>
      <c r="FL141" s="271">
        <f>FK141/FJ7</f>
        <v>0</v>
      </c>
      <c r="FM141" s="227"/>
      <c r="FN141"/>
      <c r="FO141" s="268">
        <v>6</v>
      </c>
      <c r="FP141" s="272" t="s">
        <v>508</v>
      </c>
      <c r="FQ141" s="1959">
        <f>FV56</f>
        <v>0</v>
      </c>
      <c r="FR141" s="1925">
        <f>FV57</f>
        <v>0</v>
      </c>
      <c r="FS141" s="271">
        <f t="shared" si="150"/>
        <v>0</v>
      </c>
      <c r="FT141" s="1770">
        <f>FV59</f>
        <v>0</v>
      </c>
      <c r="FU141" s="271">
        <f t="shared" si="151"/>
        <v>0</v>
      </c>
      <c r="FV141" s="1979">
        <f t="shared" si="152"/>
        <v>0</v>
      </c>
      <c r="FW141" s="462">
        <f>FT141*FV141</f>
        <v>0</v>
      </c>
      <c r="FX141" s="271">
        <f>FW141/FV7</f>
        <v>0</v>
      </c>
      <c r="FY141" s="227"/>
      <c r="GA141" s="268">
        <v>6</v>
      </c>
      <c r="GB141" s="272" t="s">
        <v>508</v>
      </c>
      <c r="GC141" s="1959">
        <f>GH56</f>
        <v>0</v>
      </c>
      <c r="GD141" s="1925">
        <f>GH57</f>
        <v>0</v>
      </c>
      <c r="GE141" s="271">
        <f t="shared" si="153"/>
        <v>0</v>
      </c>
      <c r="GF141" s="1770">
        <f>GH59</f>
        <v>0</v>
      </c>
      <c r="GG141" s="271">
        <f t="shared" si="154"/>
        <v>0</v>
      </c>
      <c r="GH141" s="1979">
        <f t="shared" si="155"/>
        <v>0</v>
      </c>
      <c r="GI141" s="462">
        <f>GF141*GH141</f>
        <v>0</v>
      </c>
      <c r="GJ141" s="271">
        <f>GI141/GH7</f>
        <v>0</v>
      </c>
      <c r="GK141" s="227"/>
      <c r="GM141" s="268">
        <v>6</v>
      </c>
      <c r="GN141" s="272" t="s">
        <v>508</v>
      </c>
      <c r="GO141" s="1959">
        <f>GT56</f>
        <v>0</v>
      </c>
      <c r="GP141" s="1925">
        <f>GT57</f>
        <v>0</v>
      </c>
      <c r="GQ141" s="271">
        <f t="shared" si="156"/>
        <v>0</v>
      </c>
      <c r="GR141" s="1770">
        <f>GT59</f>
        <v>0</v>
      </c>
      <c r="GS141" s="271">
        <f t="shared" si="157"/>
        <v>0</v>
      </c>
      <c r="GT141" s="1979">
        <f t="shared" si="158"/>
        <v>0</v>
      </c>
      <c r="GU141" s="462">
        <f>GR141*GT141</f>
        <v>0</v>
      </c>
      <c r="GV141" s="271">
        <f>GU141/GT7</f>
        <v>0</v>
      </c>
      <c r="GW141" s="227"/>
    </row>
    <row r="142" spans="3:206" s="204" customFormat="1" ht="24.95" customHeight="1">
      <c r="C142" s="268">
        <v>7</v>
      </c>
      <c r="D142" s="269" t="s">
        <v>509</v>
      </c>
      <c r="E142" s="1959">
        <f>J63</f>
        <v>5</v>
      </c>
      <c r="F142" s="1925">
        <f>J64</f>
        <v>2830.8059795999998</v>
      </c>
      <c r="G142" s="271">
        <f t="shared" si="111"/>
        <v>4.6821137605028111</v>
      </c>
      <c r="H142" s="1770">
        <f>J67</f>
        <v>2859.3999793939392</v>
      </c>
      <c r="I142" s="271">
        <f t="shared" si="112"/>
        <v>4.7294078388917287</v>
      </c>
      <c r="J142" s="936">
        <v>2.5</v>
      </c>
      <c r="K142" s="462">
        <f>ROUND(H142*J142,0)</f>
        <v>7148</v>
      </c>
      <c r="L142" s="271">
        <f>K142/J7</f>
        <v>11.822692689381409</v>
      </c>
      <c r="M142" s="227"/>
      <c r="N142" s="208"/>
      <c r="O142" s="268">
        <v>7</v>
      </c>
      <c r="P142" s="269" t="s">
        <v>509</v>
      </c>
      <c r="Q142" s="1959">
        <f>V63</f>
        <v>5</v>
      </c>
      <c r="R142" s="1925">
        <f>V64</f>
        <v>2830.8059795999998</v>
      </c>
      <c r="S142" s="271">
        <f t="shared" si="113"/>
        <v>4.6821137605028111</v>
      </c>
      <c r="T142" s="1770">
        <f>V67</f>
        <v>2859.3999793939392</v>
      </c>
      <c r="U142" s="271">
        <f t="shared" si="114"/>
        <v>4.7294078388917287</v>
      </c>
      <c r="V142" s="936">
        <f t="shared" si="160"/>
        <v>2.5</v>
      </c>
      <c r="W142" s="462">
        <f t="shared" ref="W142:W144" si="165">T142*V142</f>
        <v>7148.4999484848486</v>
      </c>
      <c r="X142" s="271">
        <f>W142/V7</f>
        <v>11.823519597229323</v>
      </c>
      <c r="Y142" s="227"/>
      <c r="AA142" s="268">
        <v>7</v>
      </c>
      <c r="AB142" s="269" t="s">
        <v>509</v>
      </c>
      <c r="AC142" s="1959">
        <f>AH63</f>
        <v>5</v>
      </c>
      <c r="AD142" s="1925">
        <f>AH64</f>
        <v>2830.8059795999998</v>
      </c>
      <c r="AE142" s="271">
        <f t="shared" si="115"/>
        <v>4.6821137605028111</v>
      </c>
      <c r="AF142" s="1770">
        <f>AH67</f>
        <v>2859.3999793939392</v>
      </c>
      <c r="AG142" s="271">
        <f t="shared" si="116"/>
        <v>4.7294078388917287</v>
      </c>
      <c r="AH142" s="935">
        <f t="shared" si="117"/>
        <v>2.5</v>
      </c>
      <c r="AI142" s="215">
        <f>ROUND(AF142*AH142,0)</f>
        <v>7148</v>
      </c>
      <c r="AJ142" s="271">
        <f>AI142/AH7</f>
        <v>11.822692689381409</v>
      </c>
      <c r="AK142" s="227"/>
      <c r="AM142" s="268">
        <v>7</v>
      </c>
      <c r="AN142" s="269" t="s">
        <v>509</v>
      </c>
      <c r="AO142" s="1959">
        <f>AT63</f>
        <v>5</v>
      </c>
      <c r="AP142" s="1925">
        <f>AT64</f>
        <v>2830.8059795999998</v>
      </c>
      <c r="AQ142" s="271">
        <f t="shared" si="118"/>
        <v>4.6821137605028111</v>
      </c>
      <c r="AR142" s="1770">
        <f>AT67</f>
        <v>2859.3999793939392</v>
      </c>
      <c r="AS142" s="271">
        <f t="shared" si="119"/>
        <v>4.7294078388917287</v>
      </c>
      <c r="AT142" s="1979">
        <f t="shared" si="120"/>
        <v>2.5</v>
      </c>
      <c r="AU142" s="462">
        <f>ROUND(AR142*AT142,0)</f>
        <v>7148</v>
      </c>
      <c r="AV142" s="271">
        <f>AU142/AT7</f>
        <v>11.822692689381409</v>
      </c>
      <c r="AW142" s="227"/>
      <c r="AY142" s="268">
        <v>7</v>
      </c>
      <c r="AZ142" s="269" t="s">
        <v>509</v>
      </c>
      <c r="BA142" s="1959">
        <f>BF63</f>
        <v>5</v>
      </c>
      <c r="BB142" s="1925">
        <f>BF64</f>
        <v>2830.8059795999998</v>
      </c>
      <c r="BC142" s="271">
        <f t="shared" si="121"/>
        <v>4.6821137605028111</v>
      </c>
      <c r="BD142" s="1770">
        <f>BF67</f>
        <v>2859.3999793939392</v>
      </c>
      <c r="BE142" s="271">
        <f t="shared" si="122"/>
        <v>4.7294078388917287</v>
      </c>
      <c r="BF142" s="1979">
        <f t="shared" si="123"/>
        <v>2.5</v>
      </c>
      <c r="BG142" s="462">
        <f>ROUND(BD142*BF142,0)</f>
        <v>7148</v>
      </c>
      <c r="BH142" s="271">
        <f>BG142/BF7</f>
        <v>11.822692689381409</v>
      </c>
      <c r="BI142" s="227"/>
      <c r="BK142" s="268">
        <v>7</v>
      </c>
      <c r="BL142" s="269" t="s">
        <v>509</v>
      </c>
      <c r="BM142" s="1959">
        <f>BR63</f>
        <v>5</v>
      </c>
      <c r="BN142" s="1925">
        <f>BR64</f>
        <v>2830.8059795999998</v>
      </c>
      <c r="BO142" s="271">
        <f t="shared" si="124"/>
        <v>4.6821137605028111</v>
      </c>
      <c r="BP142" s="1770">
        <f>BR67</f>
        <v>2859.3999793939392</v>
      </c>
      <c r="BQ142" s="271">
        <f t="shared" si="125"/>
        <v>4.7294078388917287</v>
      </c>
      <c r="BR142" s="1979">
        <f t="shared" si="126"/>
        <v>2.5</v>
      </c>
      <c r="BS142" s="462">
        <f t="shared" si="100"/>
        <v>7148.4999484848486</v>
      </c>
      <c r="BT142" s="271">
        <f>BS142/BR7</f>
        <v>11.823519597229323</v>
      </c>
      <c r="BU142" s="227"/>
      <c r="BW142" s="268">
        <v>7</v>
      </c>
      <c r="BX142" s="269" t="s">
        <v>509</v>
      </c>
      <c r="BY142" s="1959">
        <f>CD63</f>
        <v>5</v>
      </c>
      <c r="BZ142" s="1925">
        <f>CD64</f>
        <v>2830.8059795999998</v>
      </c>
      <c r="CA142" s="271">
        <f t="shared" si="127"/>
        <v>4.6821137605028111</v>
      </c>
      <c r="CB142" s="1770">
        <f>CD67</f>
        <v>2859.3999793939392</v>
      </c>
      <c r="CC142" s="271">
        <f t="shared" si="128"/>
        <v>4.7294078388917287</v>
      </c>
      <c r="CD142" s="1979">
        <f t="shared" si="129"/>
        <v>2.5</v>
      </c>
      <c r="CE142" s="462">
        <f t="shared" si="101"/>
        <v>7148.4999484848486</v>
      </c>
      <c r="CF142" s="271">
        <f>CE142/CD7</f>
        <v>11.823519597229323</v>
      </c>
      <c r="CG142" s="227"/>
      <c r="CI142" s="268">
        <v>7</v>
      </c>
      <c r="CJ142" s="269" t="s">
        <v>509</v>
      </c>
      <c r="CK142" s="1959">
        <f>CP63</f>
        <v>5</v>
      </c>
      <c r="CL142" s="1925">
        <f>CP64</f>
        <v>2830.8059795999998</v>
      </c>
      <c r="CM142" s="271">
        <f t="shared" si="130"/>
        <v>4.6821137605028111</v>
      </c>
      <c r="CN142" s="1770">
        <f>CP67</f>
        <v>2859.3999793939392</v>
      </c>
      <c r="CO142" s="271">
        <f t="shared" si="131"/>
        <v>4.7294078388917287</v>
      </c>
      <c r="CP142" s="1979">
        <f t="shared" si="162"/>
        <v>2.5</v>
      </c>
      <c r="CQ142" s="462">
        <f t="shared" si="102"/>
        <v>7148.4999484848486</v>
      </c>
      <c r="CR142" s="271">
        <f>CQ142/CP7</f>
        <v>11.823519597229323</v>
      </c>
      <c r="CS142" s="227"/>
      <c r="CU142" s="268">
        <v>7</v>
      </c>
      <c r="CV142" s="269" t="s">
        <v>509</v>
      </c>
      <c r="CW142" s="1959">
        <f>DB63</f>
        <v>5</v>
      </c>
      <c r="CX142" s="1925">
        <f>DB64</f>
        <v>2830.8059795999998</v>
      </c>
      <c r="CY142" s="271">
        <f t="shared" si="132"/>
        <v>4.6821137605028111</v>
      </c>
      <c r="CZ142" s="1770">
        <f>DB67</f>
        <v>2859.3999793939392</v>
      </c>
      <c r="DA142" s="271">
        <f t="shared" si="133"/>
        <v>4.7294078388917287</v>
      </c>
      <c r="DB142" s="1979">
        <f t="shared" si="134"/>
        <v>2.5</v>
      </c>
      <c r="DC142" s="462">
        <f t="shared" si="103"/>
        <v>7148.4999484848486</v>
      </c>
      <c r="DD142" s="271">
        <f>DC142/DB7</f>
        <v>11.823519597229323</v>
      </c>
      <c r="DE142" s="227"/>
      <c r="DG142" s="268">
        <v>7</v>
      </c>
      <c r="DH142" s="269" t="s">
        <v>509</v>
      </c>
      <c r="DI142" s="1959">
        <f>DN63</f>
        <v>5</v>
      </c>
      <c r="DJ142" s="1925">
        <f>DN64</f>
        <v>2830.8059795999998</v>
      </c>
      <c r="DK142" s="271">
        <f t="shared" si="135"/>
        <v>4.6821137605028111</v>
      </c>
      <c r="DL142" s="1770">
        <f>DN67</f>
        <v>2859.3999793939392</v>
      </c>
      <c r="DM142" s="271">
        <f t="shared" si="136"/>
        <v>4.7294078388917287</v>
      </c>
      <c r="DN142" s="1979">
        <f t="shared" si="137"/>
        <v>2.5</v>
      </c>
      <c r="DO142" s="462">
        <f t="shared" si="104"/>
        <v>7148.4999484848486</v>
      </c>
      <c r="DP142" s="271">
        <f>DO142/DN7</f>
        <v>11.823519597229323</v>
      </c>
      <c r="DQ142" s="227"/>
      <c r="DS142" s="268">
        <v>7</v>
      </c>
      <c r="DT142" s="269" t="s">
        <v>509</v>
      </c>
      <c r="DU142" s="1959">
        <f>DZ63</f>
        <v>5</v>
      </c>
      <c r="DV142" s="1925">
        <f>DZ64</f>
        <v>2830.8059795999998</v>
      </c>
      <c r="DW142" s="271">
        <f t="shared" si="138"/>
        <v>4.6821137605028111</v>
      </c>
      <c r="DX142" s="1770">
        <f>DZ67</f>
        <v>2859.3999793939392</v>
      </c>
      <c r="DY142" s="271">
        <f t="shared" si="139"/>
        <v>4.7294078388917287</v>
      </c>
      <c r="DZ142" s="1979">
        <f t="shared" si="140"/>
        <v>2.5</v>
      </c>
      <c r="EA142" s="462">
        <f t="shared" si="105"/>
        <v>7148.4999484848486</v>
      </c>
      <c r="EB142" s="271">
        <f>EA142/DZ7</f>
        <v>11.823519597229323</v>
      </c>
      <c r="EC142" s="227"/>
      <c r="EE142" s="268">
        <v>7</v>
      </c>
      <c r="EF142" s="269" t="s">
        <v>509</v>
      </c>
      <c r="EG142" s="1959">
        <f>EL63</f>
        <v>5</v>
      </c>
      <c r="EH142" s="1925">
        <f>EL64</f>
        <v>2830.8059795999998</v>
      </c>
      <c r="EI142" s="271">
        <f t="shared" si="141"/>
        <v>4.6821137605028111</v>
      </c>
      <c r="EJ142" s="1770">
        <f>EL67</f>
        <v>2859.3999793939392</v>
      </c>
      <c r="EK142" s="271">
        <f t="shared" si="142"/>
        <v>4.7294078388917287</v>
      </c>
      <c r="EL142" s="1979">
        <f t="shared" si="143"/>
        <v>2.5</v>
      </c>
      <c r="EM142" s="462">
        <f t="shared" si="106"/>
        <v>7148.4999484848486</v>
      </c>
      <c r="EN142" s="271">
        <f>EM142/EL7</f>
        <v>11.823519597229323</v>
      </c>
      <c r="EO142" s="227"/>
      <c r="EQ142" s="268">
        <v>7</v>
      </c>
      <c r="ER142" s="269" t="s">
        <v>509</v>
      </c>
      <c r="ES142" s="1959">
        <f>EX63</f>
        <v>5</v>
      </c>
      <c r="ET142" s="1925">
        <f>EX64</f>
        <v>2830.8059795999998</v>
      </c>
      <c r="EU142" s="271">
        <f t="shared" si="144"/>
        <v>4.6821137605028111</v>
      </c>
      <c r="EV142" s="1770">
        <f>EX67</f>
        <v>2859.3999793939392</v>
      </c>
      <c r="EW142" s="271">
        <f t="shared" si="145"/>
        <v>4.7294078388917287</v>
      </c>
      <c r="EX142" s="1979">
        <f t="shared" si="146"/>
        <v>2.5</v>
      </c>
      <c r="EY142" s="462">
        <f t="shared" si="107"/>
        <v>7148.4999484848486</v>
      </c>
      <c r="EZ142" s="271">
        <f>EY142/EX7</f>
        <v>11.823519597229323</v>
      </c>
      <c r="FA142" s="227"/>
      <c r="FC142" s="268">
        <v>7</v>
      </c>
      <c r="FD142" s="269" t="s">
        <v>509</v>
      </c>
      <c r="FE142" s="1959">
        <f>FJ63</f>
        <v>5</v>
      </c>
      <c r="FF142" s="1925">
        <f>FJ64</f>
        <v>2830.8059795999998</v>
      </c>
      <c r="FG142" s="271">
        <f t="shared" si="147"/>
        <v>4.6821137605028111</v>
      </c>
      <c r="FH142" s="1770">
        <f>FJ67</f>
        <v>2859.3999793939392</v>
      </c>
      <c r="FI142" s="271">
        <f t="shared" si="148"/>
        <v>4.7294078388917287</v>
      </c>
      <c r="FJ142" s="1979">
        <f t="shared" si="149"/>
        <v>2.5</v>
      </c>
      <c r="FK142" s="462">
        <f t="shared" si="108"/>
        <v>7148.4999484848486</v>
      </c>
      <c r="FL142" s="271">
        <f>FK142/FJ7</f>
        <v>11.823519597229323</v>
      </c>
      <c r="FM142" s="227"/>
      <c r="FN142"/>
      <c r="FO142" s="268">
        <v>7</v>
      </c>
      <c r="FP142" s="269" t="s">
        <v>509</v>
      </c>
      <c r="FQ142" s="1959">
        <f>FV63</f>
        <v>5</v>
      </c>
      <c r="FR142" s="1925">
        <f>FV64</f>
        <v>2830.8059795999998</v>
      </c>
      <c r="FS142" s="271">
        <f t="shared" si="150"/>
        <v>4.6821137605028111</v>
      </c>
      <c r="FT142" s="1770">
        <f>FV67</f>
        <v>2859.3999793939392</v>
      </c>
      <c r="FU142" s="271">
        <f t="shared" si="151"/>
        <v>4.7294078388917287</v>
      </c>
      <c r="FV142" s="1979">
        <f t="shared" si="152"/>
        <v>2.5</v>
      </c>
      <c r="FW142" s="462">
        <f t="shared" si="109"/>
        <v>7148.4999484848486</v>
      </c>
      <c r="FX142" s="271">
        <f>FW142/FV7</f>
        <v>11.823519597229323</v>
      </c>
      <c r="FY142" s="227"/>
      <c r="GA142" s="268">
        <v>7</v>
      </c>
      <c r="GB142" s="269" t="s">
        <v>509</v>
      </c>
      <c r="GC142" s="1959">
        <f>GH63</f>
        <v>5</v>
      </c>
      <c r="GD142" s="1925">
        <f>GH64</f>
        <v>2830.8059795999998</v>
      </c>
      <c r="GE142" s="271">
        <f t="shared" si="153"/>
        <v>4.6821137605028111</v>
      </c>
      <c r="GF142" s="1770">
        <f>GH67</f>
        <v>2859.3999793939392</v>
      </c>
      <c r="GG142" s="271">
        <f t="shared" si="154"/>
        <v>4.7294078388917287</v>
      </c>
      <c r="GH142" s="1979">
        <f t="shared" si="155"/>
        <v>2.5</v>
      </c>
      <c r="GI142" s="462">
        <f t="shared" si="163"/>
        <v>7148.4999484848486</v>
      </c>
      <c r="GJ142" s="271">
        <f>GI142/GH7</f>
        <v>11.823519597229323</v>
      </c>
      <c r="GK142" s="227"/>
      <c r="GM142" s="268">
        <v>7</v>
      </c>
      <c r="GN142" s="269" t="s">
        <v>509</v>
      </c>
      <c r="GO142" s="1959">
        <f>GT63</f>
        <v>5</v>
      </c>
      <c r="GP142" s="1925">
        <f>GT64</f>
        <v>2830.8059795999998</v>
      </c>
      <c r="GQ142" s="271">
        <f t="shared" si="156"/>
        <v>4.6821137605028111</v>
      </c>
      <c r="GR142" s="1770">
        <f>GT67</f>
        <v>2859.3999793939392</v>
      </c>
      <c r="GS142" s="271">
        <f t="shared" si="157"/>
        <v>4.7294078388917287</v>
      </c>
      <c r="GT142" s="1979">
        <f t="shared" si="158"/>
        <v>2.5</v>
      </c>
      <c r="GU142" s="462">
        <f t="shared" si="164"/>
        <v>7148.4999484848486</v>
      </c>
      <c r="GV142" s="271">
        <f>GU142/GT7</f>
        <v>11.823519597229323</v>
      </c>
      <c r="GW142" s="227"/>
    </row>
    <row r="143" spans="3:206" s="204" customFormat="1" ht="17.25" customHeight="1">
      <c r="C143" s="268">
        <v>8</v>
      </c>
      <c r="D143" s="272" t="s">
        <v>510</v>
      </c>
      <c r="E143" s="1959">
        <f>J71</f>
        <v>0</v>
      </c>
      <c r="F143" s="1925">
        <f>J72</f>
        <v>0</v>
      </c>
      <c r="G143" s="271">
        <f t="shared" si="111"/>
        <v>0</v>
      </c>
      <c r="H143" s="1770">
        <f>J75</f>
        <v>0</v>
      </c>
      <c r="I143" s="271">
        <f t="shared" si="112"/>
        <v>0</v>
      </c>
      <c r="J143" s="935">
        <v>0</v>
      </c>
      <c r="K143" s="462">
        <f t="shared" si="159"/>
        <v>0</v>
      </c>
      <c r="L143" s="271">
        <f>K143/J7</f>
        <v>0</v>
      </c>
      <c r="M143" s="227"/>
      <c r="N143" s="208"/>
      <c r="O143" s="268">
        <v>8</v>
      </c>
      <c r="P143" s="272" t="s">
        <v>510</v>
      </c>
      <c r="Q143" s="1959">
        <f>V71</f>
        <v>0</v>
      </c>
      <c r="R143" s="1925">
        <f>V72</f>
        <v>0</v>
      </c>
      <c r="S143" s="271">
        <f t="shared" si="113"/>
        <v>0</v>
      </c>
      <c r="T143" s="1770">
        <f>V75</f>
        <v>0</v>
      </c>
      <c r="U143" s="271">
        <f t="shared" si="114"/>
        <v>0</v>
      </c>
      <c r="V143" s="935">
        <f t="shared" si="160"/>
        <v>0</v>
      </c>
      <c r="W143" s="462">
        <f t="shared" si="165"/>
        <v>0</v>
      </c>
      <c r="X143" s="271">
        <f>W143/V7</f>
        <v>0</v>
      </c>
      <c r="Y143" s="227"/>
      <c r="AA143" s="268">
        <v>8</v>
      </c>
      <c r="AB143" s="272" t="s">
        <v>510</v>
      </c>
      <c r="AC143" s="1959">
        <f>AH71</f>
        <v>0</v>
      </c>
      <c r="AD143" s="1925">
        <f>AH72</f>
        <v>0</v>
      </c>
      <c r="AE143" s="271">
        <f t="shared" si="115"/>
        <v>0</v>
      </c>
      <c r="AF143" s="1770">
        <f>AH75</f>
        <v>0</v>
      </c>
      <c r="AG143" s="271">
        <f t="shared" si="116"/>
        <v>0</v>
      </c>
      <c r="AH143" s="935">
        <f t="shared" si="117"/>
        <v>0</v>
      </c>
      <c r="AI143" s="215">
        <f t="shared" si="97"/>
        <v>0</v>
      </c>
      <c r="AJ143" s="271">
        <f>AI143/AH7</f>
        <v>0</v>
      </c>
      <c r="AK143" s="227"/>
      <c r="AM143" s="268">
        <v>8</v>
      </c>
      <c r="AN143" s="272" t="s">
        <v>510</v>
      </c>
      <c r="AO143" s="1959">
        <f>AT71</f>
        <v>0</v>
      </c>
      <c r="AP143" s="1925">
        <f>AT72</f>
        <v>0</v>
      </c>
      <c r="AQ143" s="271">
        <f t="shared" si="118"/>
        <v>0</v>
      </c>
      <c r="AR143" s="1770">
        <f>AT75</f>
        <v>0</v>
      </c>
      <c r="AS143" s="271">
        <f t="shared" si="119"/>
        <v>0</v>
      </c>
      <c r="AT143" s="1979">
        <f t="shared" si="120"/>
        <v>0</v>
      </c>
      <c r="AU143" s="462">
        <f t="shared" si="98"/>
        <v>0</v>
      </c>
      <c r="AV143" s="271">
        <f>AU143/AT7</f>
        <v>0</v>
      </c>
      <c r="AW143" s="227"/>
      <c r="AY143" s="268">
        <v>8</v>
      </c>
      <c r="AZ143" s="272" t="s">
        <v>510</v>
      </c>
      <c r="BA143" s="1959">
        <f>BF71</f>
        <v>0</v>
      </c>
      <c r="BB143" s="1925">
        <f>BF72</f>
        <v>0</v>
      </c>
      <c r="BC143" s="271">
        <f t="shared" si="121"/>
        <v>0</v>
      </c>
      <c r="BD143" s="1770">
        <f>BF75</f>
        <v>0</v>
      </c>
      <c r="BE143" s="271">
        <f t="shared" si="122"/>
        <v>0</v>
      </c>
      <c r="BF143" s="1979">
        <f t="shared" si="123"/>
        <v>0</v>
      </c>
      <c r="BG143" s="462">
        <f t="shared" si="99"/>
        <v>0</v>
      </c>
      <c r="BH143" s="271">
        <f>BG143/BF7</f>
        <v>0</v>
      </c>
      <c r="BI143" s="227"/>
      <c r="BK143" s="268">
        <v>8</v>
      </c>
      <c r="BL143" s="272" t="s">
        <v>510</v>
      </c>
      <c r="BM143" s="1959">
        <f>BR71</f>
        <v>0</v>
      </c>
      <c r="BN143" s="1925">
        <f>BR72</f>
        <v>0</v>
      </c>
      <c r="BO143" s="271">
        <f t="shared" si="124"/>
        <v>0</v>
      </c>
      <c r="BP143" s="1770">
        <f>BR75</f>
        <v>0</v>
      </c>
      <c r="BQ143" s="271">
        <f t="shared" si="125"/>
        <v>0</v>
      </c>
      <c r="BR143" s="1979">
        <f t="shared" si="126"/>
        <v>0</v>
      </c>
      <c r="BS143" s="462">
        <f t="shared" si="100"/>
        <v>0</v>
      </c>
      <c r="BT143" s="271">
        <f>BS143/BR7</f>
        <v>0</v>
      </c>
      <c r="BU143" s="227"/>
      <c r="BW143" s="268">
        <v>8</v>
      </c>
      <c r="BX143" s="272" t="s">
        <v>510</v>
      </c>
      <c r="BY143" s="1959">
        <f>CD71</f>
        <v>0</v>
      </c>
      <c r="BZ143" s="1925">
        <f>CD72</f>
        <v>0</v>
      </c>
      <c r="CA143" s="271">
        <f t="shared" si="127"/>
        <v>0</v>
      </c>
      <c r="CB143" s="1770">
        <f>CD75</f>
        <v>0</v>
      </c>
      <c r="CC143" s="271">
        <f t="shared" si="128"/>
        <v>0</v>
      </c>
      <c r="CD143" s="1979">
        <f t="shared" si="129"/>
        <v>0</v>
      </c>
      <c r="CE143" s="462">
        <f t="shared" si="101"/>
        <v>0</v>
      </c>
      <c r="CF143" s="271">
        <f>CE143/CD7</f>
        <v>0</v>
      </c>
      <c r="CG143" s="227"/>
      <c r="CI143" s="268">
        <v>8</v>
      </c>
      <c r="CJ143" s="272" t="s">
        <v>510</v>
      </c>
      <c r="CK143" s="1959">
        <f>CP71</f>
        <v>0</v>
      </c>
      <c r="CL143" s="1925">
        <f>CP72</f>
        <v>0</v>
      </c>
      <c r="CM143" s="271">
        <f t="shared" si="130"/>
        <v>0</v>
      </c>
      <c r="CN143" s="1770">
        <f>CP75</f>
        <v>0</v>
      </c>
      <c r="CO143" s="271">
        <f t="shared" si="131"/>
        <v>0</v>
      </c>
      <c r="CP143" s="1979">
        <f t="shared" si="162"/>
        <v>0</v>
      </c>
      <c r="CQ143" s="462">
        <f t="shared" si="102"/>
        <v>0</v>
      </c>
      <c r="CR143" s="271">
        <f>CQ143/CP7</f>
        <v>0</v>
      </c>
      <c r="CS143" s="227"/>
      <c r="CU143" s="268">
        <v>8</v>
      </c>
      <c r="CV143" s="272" t="s">
        <v>510</v>
      </c>
      <c r="CW143" s="1959">
        <f>DB71</f>
        <v>0</v>
      </c>
      <c r="CX143" s="1925">
        <f>DB72</f>
        <v>0</v>
      </c>
      <c r="CY143" s="271">
        <f t="shared" si="132"/>
        <v>0</v>
      </c>
      <c r="CZ143" s="1770">
        <f>DB75</f>
        <v>0</v>
      </c>
      <c r="DA143" s="271">
        <f t="shared" si="133"/>
        <v>0</v>
      </c>
      <c r="DB143" s="1979">
        <v>2.5</v>
      </c>
      <c r="DC143" s="462">
        <f t="shared" si="103"/>
        <v>0</v>
      </c>
      <c r="DD143" s="271">
        <f>DC143/DB7</f>
        <v>0</v>
      </c>
      <c r="DE143" s="227"/>
      <c r="DG143" s="268">
        <v>8</v>
      </c>
      <c r="DH143" s="272" t="s">
        <v>510</v>
      </c>
      <c r="DI143" s="1959">
        <f>DN71</f>
        <v>0</v>
      </c>
      <c r="DJ143" s="1925">
        <f>DN72</f>
        <v>0</v>
      </c>
      <c r="DK143" s="271">
        <f t="shared" si="135"/>
        <v>0</v>
      </c>
      <c r="DL143" s="1770">
        <f>DN75</f>
        <v>0</v>
      </c>
      <c r="DM143" s="271">
        <f t="shared" si="136"/>
        <v>0</v>
      </c>
      <c r="DN143" s="1979">
        <f t="shared" si="137"/>
        <v>2.5</v>
      </c>
      <c r="DO143" s="462">
        <f t="shared" si="104"/>
        <v>0</v>
      </c>
      <c r="DP143" s="271">
        <f>DO143/DN7</f>
        <v>0</v>
      </c>
      <c r="DQ143" s="227"/>
      <c r="DS143" s="268">
        <v>8</v>
      </c>
      <c r="DT143" s="272" t="s">
        <v>510</v>
      </c>
      <c r="DU143" s="1959">
        <f>DZ71</f>
        <v>0</v>
      </c>
      <c r="DV143" s="1925">
        <f>DZ72</f>
        <v>0</v>
      </c>
      <c r="DW143" s="271">
        <f t="shared" si="138"/>
        <v>0</v>
      </c>
      <c r="DX143" s="1770">
        <f>DZ75</f>
        <v>0</v>
      </c>
      <c r="DY143" s="271">
        <f t="shared" si="139"/>
        <v>0</v>
      </c>
      <c r="DZ143" s="1979">
        <f t="shared" si="140"/>
        <v>2.5</v>
      </c>
      <c r="EA143" s="462">
        <f t="shared" si="105"/>
        <v>0</v>
      </c>
      <c r="EB143" s="271">
        <f>EA143/DZ7</f>
        <v>0</v>
      </c>
      <c r="EC143" s="227"/>
      <c r="EE143" s="268">
        <v>8</v>
      </c>
      <c r="EF143" s="272" t="s">
        <v>510</v>
      </c>
      <c r="EG143" s="1959">
        <f>EL71</f>
        <v>0</v>
      </c>
      <c r="EH143" s="1925">
        <f>EL72</f>
        <v>0</v>
      </c>
      <c r="EI143" s="271">
        <f t="shared" si="141"/>
        <v>0</v>
      </c>
      <c r="EJ143" s="1770">
        <f>EL75</f>
        <v>0</v>
      </c>
      <c r="EK143" s="271">
        <f t="shared" si="142"/>
        <v>0</v>
      </c>
      <c r="EL143" s="1979">
        <f t="shared" si="143"/>
        <v>2.5</v>
      </c>
      <c r="EM143" s="462">
        <f t="shared" si="106"/>
        <v>0</v>
      </c>
      <c r="EN143" s="271">
        <f>EM143/EL7</f>
        <v>0</v>
      </c>
      <c r="EO143" s="227"/>
      <c r="EQ143" s="268">
        <v>8</v>
      </c>
      <c r="ER143" s="272" t="s">
        <v>510</v>
      </c>
      <c r="ES143" s="1959">
        <f>EX71</f>
        <v>0</v>
      </c>
      <c r="ET143" s="1925">
        <f>EX72</f>
        <v>0</v>
      </c>
      <c r="EU143" s="271">
        <f t="shared" si="144"/>
        <v>0</v>
      </c>
      <c r="EV143" s="1770">
        <f>EX75</f>
        <v>0</v>
      </c>
      <c r="EW143" s="271">
        <f t="shared" si="145"/>
        <v>0</v>
      </c>
      <c r="EX143" s="1979">
        <f t="shared" si="146"/>
        <v>2.5</v>
      </c>
      <c r="EY143" s="462">
        <f t="shared" si="107"/>
        <v>0</v>
      </c>
      <c r="EZ143" s="271">
        <f>EY143/EX7</f>
        <v>0</v>
      </c>
      <c r="FA143" s="227"/>
      <c r="FC143" s="268">
        <v>8</v>
      </c>
      <c r="FD143" s="272" t="s">
        <v>510</v>
      </c>
      <c r="FE143" s="1959">
        <f>FJ71</f>
        <v>0</v>
      </c>
      <c r="FF143" s="1925">
        <f>FJ72</f>
        <v>0</v>
      </c>
      <c r="FG143" s="271">
        <f t="shared" si="147"/>
        <v>0</v>
      </c>
      <c r="FH143" s="1770">
        <f>FJ75</f>
        <v>0</v>
      </c>
      <c r="FI143" s="271">
        <f t="shared" si="148"/>
        <v>0</v>
      </c>
      <c r="FJ143" s="1979">
        <f t="shared" si="149"/>
        <v>2.5</v>
      </c>
      <c r="FK143" s="462">
        <f t="shared" si="108"/>
        <v>0</v>
      </c>
      <c r="FL143" s="271">
        <f>FK143/FJ7</f>
        <v>0</v>
      </c>
      <c r="FM143" s="227"/>
      <c r="FN143"/>
      <c r="FO143" s="268">
        <v>8</v>
      </c>
      <c r="FP143" s="272" t="s">
        <v>510</v>
      </c>
      <c r="FQ143" s="1959">
        <f>FV71</f>
        <v>0</v>
      </c>
      <c r="FR143" s="1925">
        <f>FV72</f>
        <v>0</v>
      </c>
      <c r="FS143" s="271">
        <f t="shared" si="150"/>
        <v>0</v>
      </c>
      <c r="FT143" s="1770">
        <f>FV75</f>
        <v>0</v>
      </c>
      <c r="FU143" s="271">
        <f t="shared" si="151"/>
        <v>0</v>
      </c>
      <c r="FV143" s="1979">
        <f t="shared" si="152"/>
        <v>2.5</v>
      </c>
      <c r="FW143" s="462">
        <f t="shared" si="109"/>
        <v>0</v>
      </c>
      <c r="FX143" s="271">
        <f>FW143/FV7</f>
        <v>0</v>
      </c>
      <c r="FY143" s="227"/>
      <c r="GA143" s="268">
        <v>8</v>
      </c>
      <c r="GB143" s="272" t="s">
        <v>510</v>
      </c>
      <c r="GC143" s="1959">
        <f>GH71</f>
        <v>0</v>
      </c>
      <c r="GD143" s="1925">
        <f>GH72</f>
        <v>0</v>
      </c>
      <c r="GE143" s="271">
        <f t="shared" si="153"/>
        <v>0</v>
      </c>
      <c r="GF143" s="1770">
        <f>GH75</f>
        <v>0</v>
      </c>
      <c r="GG143" s="271">
        <f t="shared" si="154"/>
        <v>0</v>
      </c>
      <c r="GH143" s="1979">
        <f t="shared" si="155"/>
        <v>2.5</v>
      </c>
      <c r="GI143" s="462">
        <f t="shared" si="163"/>
        <v>0</v>
      </c>
      <c r="GJ143" s="271">
        <f>GI143/GH7</f>
        <v>0</v>
      </c>
      <c r="GK143" s="227"/>
      <c r="GM143" s="268">
        <v>8</v>
      </c>
      <c r="GN143" s="272" t="s">
        <v>510</v>
      </c>
      <c r="GO143" s="1959">
        <f>GT71</f>
        <v>0</v>
      </c>
      <c r="GP143" s="1925">
        <f>GT72</f>
        <v>0</v>
      </c>
      <c r="GQ143" s="271">
        <f t="shared" si="156"/>
        <v>0</v>
      </c>
      <c r="GR143" s="1770">
        <f>GT75</f>
        <v>0</v>
      </c>
      <c r="GS143" s="271">
        <f t="shared" si="157"/>
        <v>0</v>
      </c>
      <c r="GT143" s="1979">
        <f t="shared" si="158"/>
        <v>2.5</v>
      </c>
      <c r="GU143" s="462">
        <f t="shared" si="164"/>
        <v>0</v>
      </c>
      <c r="GV143" s="271">
        <f>GU143/GT7</f>
        <v>0</v>
      </c>
      <c r="GW143" s="227"/>
    </row>
    <row r="144" spans="3:206" s="204" customFormat="1" ht="24.95" customHeight="1">
      <c r="C144" s="268">
        <v>9</v>
      </c>
      <c r="D144" s="269" t="s">
        <v>511</v>
      </c>
      <c r="E144" s="1959">
        <f>J79</f>
        <v>0</v>
      </c>
      <c r="F144" s="1925">
        <f>J80</f>
        <v>0</v>
      </c>
      <c r="G144" s="271">
        <f t="shared" si="111"/>
        <v>0</v>
      </c>
      <c r="H144" s="1770">
        <f>J82</f>
        <v>0</v>
      </c>
      <c r="I144" s="271">
        <f t="shared" si="112"/>
        <v>0</v>
      </c>
      <c r="J144" s="936">
        <v>0</v>
      </c>
      <c r="K144" s="462">
        <f t="shared" si="159"/>
        <v>0</v>
      </c>
      <c r="L144" s="271">
        <f>K144/J7</f>
        <v>0</v>
      </c>
      <c r="M144" s="227"/>
      <c r="N144" s="208"/>
      <c r="O144" s="268">
        <v>9</v>
      </c>
      <c r="P144" s="269" t="s">
        <v>511</v>
      </c>
      <c r="Q144" s="1959">
        <f>V79</f>
        <v>0</v>
      </c>
      <c r="R144" s="1925">
        <f>V80</f>
        <v>0</v>
      </c>
      <c r="S144" s="271">
        <f t="shared" si="113"/>
        <v>0</v>
      </c>
      <c r="T144" s="1770">
        <f>V82</f>
        <v>0</v>
      </c>
      <c r="U144" s="271">
        <f t="shared" si="114"/>
        <v>0</v>
      </c>
      <c r="V144" s="936">
        <f t="shared" si="160"/>
        <v>0</v>
      </c>
      <c r="W144" s="462">
        <f t="shared" si="165"/>
        <v>0</v>
      </c>
      <c r="X144" s="271">
        <f>W144/V7</f>
        <v>0</v>
      </c>
      <c r="Y144" s="227"/>
      <c r="AA144" s="268">
        <v>9</v>
      </c>
      <c r="AB144" s="269" t="s">
        <v>511</v>
      </c>
      <c r="AC144" s="1959">
        <f>AH79</f>
        <v>0</v>
      </c>
      <c r="AD144" s="1925">
        <f>AH80</f>
        <v>0</v>
      </c>
      <c r="AE144" s="271">
        <f t="shared" si="115"/>
        <v>0</v>
      </c>
      <c r="AF144" s="1770">
        <f>AH82</f>
        <v>0</v>
      </c>
      <c r="AG144" s="271">
        <f t="shared" si="116"/>
        <v>0</v>
      </c>
      <c r="AH144" s="935">
        <f t="shared" si="117"/>
        <v>0</v>
      </c>
      <c r="AI144" s="215">
        <f t="shared" si="97"/>
        <v>0</v>
      </c>
      <c r="AJ144" s="271">
        <f>AI144/AH7</f>
        <v>0</v>
      </c>
      <c r="AK144" s="227"/>
      <c r="AM144" s="268">
        <v>9</v>
      </c>
      <c r="AN144" s="269" t="s">
        <v>511</v>
      </c>
      <c r="AO144" s="1959">
        <f>AT79</f>
        <v>0</v>
      </c>
      <c r="AP144" s="1925">
        <f>AT80</f>
        <v>0</v>
      </c>
      <c r="AQ144" s="271">
        <f t="shared" si="118"/>
        <v>0</v>
      </c>
      <c r="AR144" s="1770">
        <f>AT82</f>
        <v>0</v>
      </c>
      <c r="AS144" s="271">
        <f t="shared" si="119"/>
        <v>0</v>
      </c>
      <c r="AT144" s="1979">
        <f t="shared" si="120"/>
        <v>0</v>
      </c>
      <c r="AU144" s="462">
        <f t="shared" si="98"/>
        <v>0</v>
      </c>
      <c r="AV144" s="271">
        <f>AU144/AT7</f>
        <v>0</v>
      </c>
      <c r="AW144" s="227"/>
      <c r="AY144" s="268">
        <v>9</v>
      </c>
      <c r="AZ144" s="269" t="s">
        <v>511</v>
      </c>
      <c r="BA144" s="1959">
        <f>BF79</f>
        <v>0</v>
      </c>
      <c r="BB144" s="1925">
        <f>BF80</f>
        <v>0</v>
      </c>
      <c r="BC144" s="271">
        <f t="shared" si="121"/>
        <v>0</v>
      </c>
      <c r="BD144" s="1770">
        <f>BF82</f>
        <v>0</v>
      </c>
      <c r="BE144" s="271">
        <f t="shared" si="122"/>
        <v>0</v>
      </c>
      <c r="BF144" s="1979">
        <f t="shared" si="123"/>
        <v>0</v>
      </c>
      <c r="BG144" s="462">
        <f t="shared" si="99"/>
        <v>0</v>
      </c>
      <c r="BH144" s="271">
        <f>BG144/BF7</f>
        <v>0</v>
      </c>
      <c r="BI144" s="227"/>
      <c r="BK144" s="268">
        <v>9</v>
      </c>
      <c r="BL144" s="269" t="s">
        <v>511</v>
      </c>
      <c r="BM144" s="1959">
        <f>BR79</f>
        <v>0</v>
      </c>
      <c r="BN144" s="1925">
        <f>BR80</f>
        <v>0</v>
      </c>
      <c r="BO144" s="271">
        <f t="shared" si="124"/>
        <v>0</v>
      </c>
      <c r="BP144" s="1770">
        <f>BR82</f>
        <v>0</v>
      </c>
      <c r="BQ144" s="271">
        <f t="shared" si="125"/>
        <v>0</v>
      </c>
      <c r="BR144" s="1979">
        <f t="shared" si="126"/>
        <v>0</v>
      </c>
      <c r="BS144" s="462">
        <f t="shared" si="100"/>
        <v>0</v>
      </c>
      <c r="BT144" s="271">
        <f>BS144/BR7</f>
        <v>0</v>
      </c>
      <c r="BU144" s="227"/>
      <c r="BW144" s="268">
        <v>9</v>
      </c>
      <c r="BX144" s="269" t="s">
        <v>511</v>
      </c>
      <c r="BY144" s="1959">
        <f>CD79</f>
        <v>0</v>
      </c>
      <c r="BZ144" s="1925">
        <f>CD80</f>
        <v>0</v>
      </c>
      <c r="CA144" s="271">
        <f t="shared" si="127"/>
        <v>0</v>
      </c>
      <c r="CB144" s="1770">
        <f>CD82</f>
        <v>0</v>
      </c>
      <c r="CC144" s="271">
        <f t="shared" si="128"/>
        <v>0</v>
      </c>
      <c r="CD144" s="1979">
        <f t="shared" si="129"/>
        <v>0</v>
      </c>
      <c r="CE144" s="462">
        <f t="shared" si="101"/>
        <v>0</v>
      </c>
      <c r="CF144" s="271">
        <f>CE144/CD7</f>
        <v>0</v>
      </c>
      <c r="CG144" s="227"/>
      <c r="CI144" s="268">
        <v>9</v>
      </c>
      <c r="CJ144" s="269" t="s">
        <v>511</v>
      </c>
      <c r="CK144" s="1959">
        <f>CP79</f>
        <v>0</v>
      </c>
      <c r="CL144" s="1925">
        <f>CP80</f>
        <v>0</v>
      </c>
      <c r="CM144" s="271">
        <f t="shared" si="130"/>
        <v>0</v>
      </c>
      <c r="CN144" s="1770">
        <f>CP82</f>
        <v>0</v>
      </c>
      <c r="CO144" s="271">
        <f t="shared" si="131"/>
        <v>0</v>
      </c>
      <c r="CP144" s="1979">
        <f t="shared" si="162"/>
        <v>0</v>
      </c>
      <c r="CQ144" s="462">
        <f t="shared" si="102"/>
        <v>0</v>
      </c>
      <c r="CR144" s="271">
        <f>CQ144/CP7</f>
        <v>0</v>
      </c>
      <c r="CS144" s="227"/>
      <c r="CU144" s="268">
        <v>9</v>
      </c>
      <c r="CV144" s="269" t="s">
        <v>511</v>
      </c>
      <c r="CW144" s="1959">
        <f>DB79</f>
        <v>0</v>
      </c>
      <c r="CX144" s="1925">
        <f>DB80</f>
        <v>0</v>
      </c>
      <c r="CY144" s="271">
        <f t="shared" si="132"/>
        <v>0</v>
      </c>
      <c r="CZ144" s="1770">
        <f>DB82</f>
        <v>0</v>
      </c>
      <c r="DA144" s="271">
        <f t="shared" si="133"/>
        <v>0</v>
      </c>
      <c r="DB144" s="1979">
        <f t="shared" si="134"/>
        <v>0</v>
      </c>
      <c r="DC144" s="462">
        <f t="shared" si="103"/>
        <v>0</v>
      </c>
      <c r="DD144" s="271">
        <f>DC144/DB7</f>
        <v>0</v>
      </c>
      <c r="DE144" s="227"/>
      <c r="DG144" s="268">
        <v>9</v>
      </c>
      <c r="DH144" s="269" t="s">
        <v>511</v>
      </c>
      <c r="DI144" s="1959">
        <f>DN79</f>
        <v>0</v>
      </c>
      <c r="DJ144" s="1925">
        <f>DN80</f>
        <v>0</v>
      </c>
      <c r="DK144" s="271">
        <f t="shared" si="135"/>
        <v>0</v>
      </c>
      <c r="DL144" s="1770">
        <f>DN82</f>
        <v>0</v>
      </c>
      <c r="DM144" s="271">
        <f t="shared" si="136"/>
        <v>0</v>
      </c>
      <c r="DN144" s="1979">
        <f t="shared" si="137"/>
        <v>0</v>
      </c>
      <c r="DO144" s="462">
        <f t="shared" si="104"/>
        <v>0</v>
      </c>
      <c r="DP144" s="271">
        <f>DO144/DN7</f>
        <v>0</v>
      </c>
      <c r="DQ144" s="227"/>
      <c r="DS144" s="268">
        <v>9</v>
      </c>
      <c r="DT144" s="269" t="s">
        <v>511</v>
      </c>
      <c r="DU144" s="1959">
        <f>DZ79</f>
        <v>0</v>
      </c>
      <c r="DV144" s="1925">
        <f>DZ80</f>
        <v>0</v>
      </c>
      <c r="DW144" s="271">
        <f t="shared" si="138"/>
        <v>0</v>
      </c>
      <c r="DX144" s="1770">
        <f>DZ82</f>
        <v>0</v>
      </c>
      <c r="DY144" s="271">
        <f t="shared" si="139"/>
        <v>0</v>
      </c>
      <c r="DZ144" s="1979">
        <f t="shared" si="140"/>
        <v>0</v>
      </c>
      <c r="EA144" s="462">
        <f t="shared" si="105"/>
        <v>0</v>
      </c>
      <c r="EB144" s="271">
        <f>EA144/DZ7</f>
        <v>0</v>
      </c>
      <c r="EC144" s="227"/>
      <c r="EE144" s="268">
        <v>9</v>
      </c>
      <c r="EF144" s="269" t="s">
        <v>511</v>
      </c>
      <c r="EG144" s="1959">
        <f>EL79</f>
        <v>0</v>
      </c>
      <c r="EH144" s="1925">
        <f>EL80</f>
        <v>0</v>
      </c>
      <c r="EI144" s="271">
        <f t="shared" si="141"/>
        <v>0</v>
      </c>
      <c r="EJ144" s="1770">
        <f>EL82</f>
        <v>0</v>
      </c>
      <c r="EK144" s="271">
        <f t="shared" si="142"/>
        <v>0</v>
      </c>
      <c r="EL144" s="1979">
        <f t="shared" si="143"/>
        <v>0</v>
      </c>
      <c r="EM144" s="462">
        <f t="shared" si="106"/>
        <v>0</v>
      </c>
      <c r="EN144" s="271">
        <f>EM144/EL7</f>
        <v>0</v>
      </c>
      <c r="EO144" s="227"/>
      <c r="EQ144" s="268">
        <v>9</v>
      </c>
      <c r="ER144" s="269" t="s">
        <v>511</v>
      </c>
      <c r="ES144" s="1959">
        <f>EX79</f>
        <v>0</v>
      </c>
      <c r="ET144" s="1925">
        <f>EX80</f>
        <v>0</v>
      </c>
      <c r="EU144" s="271">
        <f t="shared" si="144"/>
        <v>0</v>
      </c>
      <c r="EV144" s="1770">
        <f>EX82</f>
        <v>0</v>
      </c>
      <c r="EW144" s="271">
        <f t="shared" si="145"/>
        <v>0</v>
      </c>
      <c r="EX144" s="1979">
        <f t="shared" si="146"/>
        <v>0</v>
      </c>
      <c r="EY144" s="462">
        <f t="shared" si="107"/>
        <v>0</v>
      </c>
      <c r="EZ144" s="271">
        <f>EY144/EX7</f>
        <v>0</v>
      </c>
      <c r="FA144" s="227"/>
      <c r="FC144" s="268">
        <v>9</v>
      </c>
      <c r="FD144" s="269" t="s">
        <v>511</v>
      </c>
      <c r="FE144" s="1959">
        <f>FJ79</f>
        <v>0</v>
      </c>
      <c r="FF144" s="1925">
        <f>FJ80</f>
        <v>0</v>
      </c>
      <c r="FG144" s="271">
        <f t="shared" si="147"/>
        <v>0</v>
      </c>
      <c r="FH144" s="1770">
        <f>FJ82</f>
        <v>0</v>
      </c>
      <c r="FI144" s="271">
        <f t="shared" si="148"/>
        <v>0</v>
      </c>
      <c r="FJ144" s="1979">
        <f t="shared" si="149"/>
        <v>0</v>
      </c>
      <c r="FK144" s="462">
        <f t="shared" si="108"/>
        <v>0</v>
      </c>
      <c r="FL144" s="271">
        <f>FK144/FJ7</f>
        <v>0</v>
      </c>
      <c r="FM144" s="227"/>
      <c r="FN144"/>
      <c r="FO144" s="268">
        <v>9</v>
      </c>
      <c r="FP144" s="269" t="s">
        <v>511</v>
      </c>
      <c r="FQ144" s="1959">
        <f>FV79</f>
        <v>0</v>
      </c>
      <c r="FR144" s="1925">
        <f>FV80</f>
        <v>0</v>
      </c>
      <c r="FS144" s="271">
        <f t="shared" si="150"/>
        <v>0</v>
      </c>
      <c r="FT144" s="1770">
        <f>FV82</f>
        <v>0</v>
      </c>
      <c r="FU144" s="271">
        <f t="shared" si="151"/>
        <v>0</v>
      </c>
      <c r="FV144" s="1979">
        <f t="shared" si="152"/>
        <v>0</v>
      </c>
      <c r="FW144" s="462">
        <f t="shared" si="109"/>
        <v>0</v>
      </c>
      <c r="FX144" s="271">
        <f>FW144/FV7</f>
        <v>0</v>
      </c>
      <c r="FY144" s="227"/>
      <c r="GA144" s="268">
        <v>9</v>
      </c>
      <c r="GB144" s="269" t="s">
        <v>511</v>
      </c>
      <c r="GC144" s="1959">
        <f>GH79</f>
        <v>0</v>
      </c>
      <c r="GD144" s="1925">
        <f>GH80</f>
        <v>0</v>
      </c>
      <c r="GE144" s="271">
        <f t="shared" si="153"/>
        <v>0</v>
      </c>
      <c r="GF144" s="1770">
        <f>GH82</f>
        <v>0</v>
      </c>
      <c r="GG144" s="271">
        <f t="shared" si="154"/>
        <v>0</v>
      </c>
      <c r="GH144" s="1979">
        <f t="shared" si="155"/>
        <v>0</v>
      </c>
      <c r="GI144" s="462">
        <f t="shared" si="163"/>
        <v>0</v>
      </c>
      <c r="GJ144" s="271">
        <f>GI144/GH7</f>
        <v>0</v>
      </c>
      <c r="GK144" s="227"/>
      <c r="GM144" s="268">
        <v>9</v>
      </c>
      <c r="GN144" s="269" t="s">
        <v>511</v>
      </c>
      <c r="GO144" s="1959">
        <f>GT79</f>
        <v>0</v>
      </c>
      <c r="GP144" s="1925">
        <f>GT80</f>
        <v>0</v>
      </c>
      <c r="GQ144" s="271">
        <f t="shared" si="156"/>
        <v>0</v>
      </c>
      <c r="GR144" s="1770">
        <f>GT82</f>
        <v>0</v>
      </c>
      <c r="GS144" s="271">
        <f t="shared" si="157"/>
        <v>0</v>
      </c>
      <c r="GT144" s="1979">
        <f t="shared" si="158"/>
        <v>0</v>
      </c>
      <c r="GU144" s="462">
        <f t="shared" si="164"/>
        <v>0</v>
      </c>
      <c r="GV144" s="271">
        <f>GU144/GT7</f>
        <v>0</v>
      </c>
      <c r="GW144" s="227"/>
    </row>
    <row r="145" spans="3:205" s="204" customFormat="1" ht="15" customHeight="1">
      <c r="C145" s="268">
        <v>10</v>
      </c>
      <c r="D145" s="272" t="s">
        <v>512</v>
      </c>
      <c r="E145" s="1959">
        <f>J85</f>
        <v>0</v>
      </c>
      <c r="F145" s="1925">
        <f>J86</f>
        <v>0</v>
      </c>
      <c r="G145" s="271">
        <f t="shared" si="111"/>
        <v>0</v>
      </c>
      <c r="H145" s="1770">
        <f>J88</f>
        <v>0</v>
      </c>
      <c r="I145" s="271">
        <f t="shared" si="112"/>
        <v>0</v>
      </c>
      <c r="J145" s="935">
        <v>0</v>
      </c>
      <c r="K145" s="462">
        <f>H145*J145</f>
        <v>0</v>
      </c>
      <c r="L145" s="271">
        <f>K145/J7</f>
        <v>0</v>
      </c>
      <c r="M145" s="227"/>
      <c r="N145" s="208"/>
      <c r="O145" s="268">
        <v>10</v>
      </c>
      <c r="P145" s="272" t="s">
        <v>512</v>
      </c>
      <c r="Q145" s="1959">
        <f>V85</f>
        <v>0</v>
      </c>
      <c r="R145" s="1925">
        <f>V86</f>
        <v>0</v>
      </c>
      <c r="S145" s="271">
        <f t="shared" si="113"/>
        <v>0</v>
      </c>
      <c r="T145" s="1770">
        <f>V88</f>
        <v>0</v>
      </c>
      <c r="U145" s="271">
        <f t="shared" si="114"/>
        <v>0</v>
      </c>
      <c r="V145" s="935">
        <f t="shared" si="160"/>
        <v>0</v>
      </c>
      <c r="W145" s="462">
        <f>T145*V145</f>
        <v>0</v>
      </c>
      <c r="X145" s="271">
        <f>W145/V7</f>
        <v>0</v>
      </c>
      <c r="Y145" s="227"/>
      <c r="AA145" s="268">
        <v>10</v>
      </c>
      <c r="AB145" s="272" t="s">
        <v>512</v>
      </c>
      <c r="AC145" s="1959">
        <f>AH85</f>
        <v>0</v>
      </c>
      <c r="AD145" s="1925">
        <f>AH86</f>
        <v>0</v>
      </c>
      <c r="AE145" s="271">
        <f t="shared" si="115"/>
        <v>0</v>
      </c>
      <c r="AF145" s="1770">
        <f>AH88</f>
        <v>0</v>
      </c>
      <c r="AG145" s="271">
        <f t="shared" si="116"/>
        <v>0</v>
      </c>
      <c r="AH145" s="935">
        <f t="shared" si="117"/>
        <v>0</v>
      </c>
      <c r="AI145" s="215">
        <f>AF145*AH145</f>
        <v>0</v>
      </c>
      <c r="AJ145" s="271">
        <f>AI145/AH7</f>
        <v>0</v>
      </c>
      <c r="AK145" s="227"/>
      <c r="AM145" s="268">
        <v>10</v>
      </c>
      <c r="AN145" s="272" t="s">
        <v>512</v>
      </c>
      <c r="AO145" s="1959">
        <f>AT85</f>
        <v>0</v>
      </c>
      <c r="AP145" s="1925">
        <f>AT86</f>
        <v>0</v>
      </c>
      <c r="AQ145" s="271">
        <f t="shared" si="118"/>
        <v>0</v>
      </c>
      <c r="AR145" s="1770">
        <f>AT88</f>
        <v>0</v>
      </c>
      <c r="AS145" s="271">
        <f t="shared" si="119"/>
        <v>0</v>
      </c>
      <c r="AT145" s="1979">
        <f t="shared" si="120"/>
        <v>0</v>
      </c>
      <c r="AU145" s="462">
        <f>AR145*AT145</f>
        <v>0</v>
      </c>
      <c r="AV145" s="271">
        <f>AU145/AT7</f>
        <v>0</v>
      </c>
      <c r="AW145" s="227"/>
      <c r="AY145" s="268">
        <v>10</v>
      </c>
      <c r="AZ145" s="272" t="s">
        <v>512</v>
      </c>
      <c r="BA145" s="1959">
        <f>BF85</f>
        <v>0</v>
      </c>
      <c r="BB145" s="1925">
        <f>BF86</f>
        <v>0</v>
      </c>
      <c r="BC145" s="271">
        <f t="shared" si="121"/>
        <v>0</v>
      </c>
      <c r="BD145" s="1770">
        <f>BF88</f>
        <v>0</v>
      </c>
      <c r="BE145" s="271">
        <f t="shared" si="122"/>
        <v>0</v>
      </c>
      <c r="BF145" s="1979">
        <f t="shared" si="123"/>
        <v>0</v>
      </c>
      <c r="BG145" s="462">
        <f>BD145*BF145</f>
        <v>0</v>
      </c>
      <c r="BH145" s="271">
        <f>BG145/BF7</f>
        <v>0</v>
      </c>
      <c r="BI145" s="227"/>
      <c r="BK145" s="268">
        <v>10</v>
      </c>
      <c r="BL145" s="272" t="s">
        <v>512</v>
      </c>
      <c r="BM145" s="1959">
        <f>BR85</f>
        <v>0</v>
      </c>
      <c r="BN145" s="1925">
        <f>BR86</f>
        <v>0</v>
      </c>
      <c r="BO145" s="271">
        <f t="shared" si="124"/>
        <v>0</v>
      </c>
      <c r="BP145" s="1770">
        <f>BR88</f>
        <v>0</v>
      </c>
      <c r="BQ145" s="271">
        <f t="shared" si="125"/>
        <v>0</v>
      </c>
      <c r="BR145" s="1979">
        <f t="shared" si="126"/>
        <v>0</v>
      </c>
      <c r="BS145" s="462">
        <f>BP145*BR145</f>
        <v>0</v>
      </c>
      <c r="BT145" s="271">
        <f>BS145/BR7</f>
        <v>0</v>
      </c>
      <c r="BU145" s="227"/>
      <c r="BW145" s="268">
        <v>10</v>
      </c>
      <c r="BX145" s="272" t="s">
        <v>512</v>
      </c>
      <c r="BY145" s="1959">
        <f>CD85</f>
        <v>0</v>
      </c>
      <c r="BZ145" s="1925">
        <f>CD86</f>
        <v>0</v>
      </c>
      <c r="CA145" s="271">
        <f t="shared" si="127"/>
        <v>0</v>
      </c>
      <c r="CB145" s="1770">
        <f>CD88</f>
        <v>0</v>
      </c>
      <c r="CC145" s="271">
        <f t="shared" si="128"/>
        <v>0</v>
      </c>
      <c r="CD145" s="1979">
        <f t="shared" si="129"/>
        <v>0</v>
      </c>
      <c r="CE145" s="462">
        <f>CB145*CD145</f>
        <v>0</v>
      </c>
      <c r="CF145" s="271">
        <f>CE145/CD7</f>
        <v>0</v>
      </c>
      <c r="CG145" s="227"/>
      <c r="CI145" s="268">
        <v>10</v>
      </c>
      <c r="CJ145" s="272" t="s">
        <v>512</v>
      </c>
      <c r="CK145" s="1959">
        <f>CP85</f>
        <v>0</v>
      </c>
      <c r="CL145" s="1925">
        <f>CP86</f>
        <v>0</v>
      </c>
      <c r="CM145" s="271">
        <f t="shared" si="130"/>
        <v>0</v>
      </c>
      <c r="CN145" s="1770">
        <f>CP88</f>
        <v>0</v>
      </c>
      <c r="CO145" s="271">
        <f t="shared" si="131"/>
        <v>0</v>
      </c>
      <c r="CP145" s="1979">
        <f t="shared" si="162"/>
        <v>0</v>
      </c>
      <c r="CQ145" s="462">
        <f>CN145*CP145</f>
        <v>0</v>
      </c>
      <c r="CR145" s="271">
        <f>CQ145/CP7</f>
        <v>0</v>
      </c>
      <c r="CS145" s="227"/>
      <c r="CU145" s="268">
        <v>10</v>
      </c>
      <c r="CV145" s="272" t="s">
        <v>512</v>
      </c>
      <c r="CW145" s="1959">
        <f>DB85</f>
        <v>0</v>
      </c>
      <c r="CX145" s="1925">
        <f>DB86</f>
        <v>0</v>
      </c>
      <c r="CY145" s="271">
        <f t="shared" si="132"/>
        <v>0</v>
      </c>
      <c r="CZ145" s="1770">
        <f>DB88</f>
        <v>0</v>
      </c>
      <c r="DA145" s="271">
        <f t="shared" si="133"/>
        <v>0</v>
      </c>
      <c r="DB145" s="1979">
        <f t="shared" si="134"/>
        <v>0</v>
      </c>
      <c r="DC145" s="462">
        <f>CZ145*DB145</f>
        <v>0</v>
      </c>
      <c r="DD145" s="271">
        <f>DC145/DB7</f>
        <v>0</v>
      </c>
      <c r="DE145" s="227"/>
      <c r="DG145" s="268">
        <v>10</v>
      </c>
      <c r="DH145" s="272" t="s">
        <v>512</v>
      </c>
      <c r="DI145" s="1959">
        <f>DN85</f>
        <v>0</v>
      </c>
      <c r="DJ145" s="1925">
        <f>DN86</f>
        <v>0</v>
      </c>
      <c r="DK145" s="271">
        <f t="shared" si="135"/>
        <v>0</v>
      </c>
      <c r="DL145" s="1770">
        <f>DN88</f>
        <v>0</v>
      </c>
      <c r="DM145" s="271">
        <f t="shared" si="136"/>
        <v>0</v>
      </c>
      <c r="DN145" s="1979">
        <f t="shared" si="137"/>
        <v>0</v>
      </c>
      <c r="DO145" s="462">
        <f>DL145*DN145</f>
        <v>0</v>
      </c>
      <c r="DP145" s="271">
        <f>DO145/DN7</f>
        <v>0</v>
      </c>
      <c r="DQ145" s="227"/>
      <c r="DS145" s="268">
        <v>10</v>
      </c>
      <c r="DT145" s="272" t="s">
        <v>512</v>
      </c>
      <c r="DU145" s="1959">
        <f>DZ85</f>
        <v>0</v>
      </c>
      <c r="DV145" s="1925">
        <f>DZ86</f>
        <v>0</v>
      </c>
      <c r="DW145" s="271">
        <f t="shared" si="138"/>
        <v>0</v>
      </c>
      <c r="DX145" s="1770">
        <f>DZ88</f>
        <v>0</v>
      </c>
      <c r="DY145" s="271">
        <f t="shared" si="139"/>
        <v>0</v>
      </c>
      <c r="DZ145" s="1979">
        <f t="shared" si="140"/>
        <v>0</v>
      </c>
      <c r="EA145" s="462">
        <f>DX145*DZ145</f>
        <v>0</v>
      </c>
      <c r="EB145" s="271">
        <f>EA145/DZ7</f>
        <v>0</v>
      </c>
      <c r="EC145" s="227"/>
      <c r="EE145" s="268">
        <v>10</v>
      </c>
      <c r="EF145" s="272" t="s">
        <v>512</v>
      </c>
      <c r="EG145" s="1959">
        <f>EL85</f>
        <v>0</v>
      </c>
      <c r="EH145" s="1925">
        <f>EL86</f>
        <v>0</v>
      </c>
      <c r="EI145" s="271">
        <f t="shared" si="141"/>
        <v>0</v>
      </c>
      <c r="EJ145" s="1770">
        <f>EL88</f>
        <v>0</v>
      </c>
      <c r="EK145" s="271">
        <f t="shared" si="142"/>
        <v>0</v>
      </c>
      <c r="EL145" s="1979">
        <f t="shared" si="143"/>
        <v>0</v>
      </c>
      <c r="EM145" s="462">
        <f>EJ145*EL145</f>
        <v>0</v>
      </c>
      <c r="EN145" s="271">
        <f>EM145/EL7</f>
        <v>0</v>
      </c>
      <c r="EO145" s="227"/>
      <c r="EQ145" s="268">
        <v>10</v>
      </c>
      <c r="ER145" s="272" t="s">
        <v>512</v>
      </c>
      <c r="ES145" s="1959">
        <f>EX85</f>
        <v>0</v>
      </c>
      <c r="ET145" s="1925">
        <f>EX86</f>
        <v>0</v>
      </c>
      <c r="EU145" s="271">
        <f t="shared" si="144"/>
        <v>0</v>
      </c>
      <c r="EV145" s="1770">
        <f>EX88</f>
        <v>0</v>
      </c>
      <c r="EW145" s="271">
        <f t="shared" si="145"/>
        <v>0</v>
      </c>
      <c r="EX145" s="1979">
        <f t="shared" si="146"/>
        <v>0</v>
      </c>
      <c r="EY145" s="462">
        <f>EV145*EX145</f>
        <v>0</v>
      </c>
      <c r="EZ145" s="271">
        <f>EY145/EX7</f>
        <v>0</v>
      </c>
      <c r="FA145" s="227"/>
      <c r="FC145" s="268">
        <v>10</v>
      </c>
      <c r="FD145" s="272" t="s">
        <v>512</v>
      </c>
      <c r="FE145" s="1959">
        <f>FJ85</f>
        <v>0</v>
      </c>
      <c r="FF145" s="1925">
        <f>FJ86</f>
        <v>0</v>
      </c>
      <c r="FG145" s="271">
        <f t="shared" si="147"/>
        <v>0</v>
      </c>
      <c r="FH145" s="1770">
        <f>FJ88</f>
        <v>0</v>
      </c>
      <c r="FI145" s="271">
        <f t="shared" si="148"/>
        <v>0</v>
      </c>
      <c r="FJ145" s="1979">
        <f t="shared" si="149"/>
        <v>0</v>
      </c>
      <c r="FK145" s="462">
        <f>FH145*FJ145</f>
        <v>0</v>
      </c>
      <c r="FL145" s="271">
        <f>FK145/FJ7</f>
        <v>0</v>
      </c>
      <c r="FM145" s="227"/>
      <c r="FN145"/>
      <c r="FO145" s="268">
        <v>10</v>
      </c>
      <c r="FP145" s="272" t="s">
        <v>512</v>
      </c>
      <c r="FQ145" s="1959">
        <f>FV85</f>
        <v>0</v>
      </c>
      <c r="FR145" s="1925">
        <f>FV86</f>
        <v>0</v>
      </c>
      <c r="FS145" s="271">
        <f t="shared" si="150"/>
        <v>0</v>
      </c>
      <c r="FT145" s="1770">
        <f>FV88</f>
        <v>0</v>
      </c>
      <c r="FU145" s="271">
        <f t="shared" si="151"/>
        <v>0</v>
      </c>
      <c r="FV145" s="1979">
        <f t="shared" si="152"/>
        <v>0</v>
      </c>
      <c r="FW145" s="462">
        <f>FT145*FV145</f>
        <v>0</v>
      </c>
      <c r="FX145" s="271">
        <f>FW145/FV7</f>
        <v>0</v>
      </c>
      <c r="FY145" s="227"/>
      <c r="GA145" s="268">
        <v>10</v>
      </c>
      <c r="GB145" s="272" t="s">
        <v>512</v>
      </c>
      <c r="GC145" s="1959">
        <f>GH85</f>
        <v>0</v>
      </c>
      <c r="GD145" s="1925">
        <f>GH86</f>
        <v>0</v>
      </c>
      <c r="GE145" s="271">
        <f t="shared" si="153"/>
        <v>0</v>
      </c>
      <c r="GF145" s="1770">
        <f>GH88</f>
        <v>0</v>
      </c>
      <c r="GG145" s="271">
        <f t="shared" si="154"/>
        <v>0</v>
      </c>
      <c r="GH145" s="1979">
        <f t="shared" si="155"/>
        <v>0</v>
      </c>
      <c r="GI145" s="462">
        <f>GF145*GH145</f>
        <v>0</v>
      </c>
      <c r="GJ145" s="271">
        <f>GI145/GH7</f>
        <v>0</v>
      </c>
      <c r="GK145" s="227"/>
      <c r="GM145" s="268">
        <v>10</v>
      </c>
      <c r="GN145" s="272" t="s">
        <v>512</v>
      </c>
      <c r="GO145" s="1959">
        <f>GT85</f>
        <v>0</v>
      </c>
      <c r="GP145" s="1925">
        <f>GT86</f>
        <v>0</v>
      </c>
      <c r="GQ145" s="271">
        <f t="shared" si="156"/>
        <v>0</v>
      </c>
      <c r="GR145" s="1770">
        <f>GT88</f>
        <v>0</v>
      </c>
      <c r="GS145" s="271">
        <f t="shared" si="157"/>
        <v>0</v>
      </c>
      <c r="GT145" s="1979">
        <f t="shared" si="158"/>
        <v>0</v>
      </c>
      <c r="GU145" s="462">
        <f>GR145*GT145</f>
        <v>0</v>
      </c>
      <c r="GV145" s="271">
        <f>GU145/GT7</f>
        <v>0</v>
      </c>
      <c r="GW145" s="227"/>
    </row>
    <row r="146" spans="3:205" s="204" customFormat="1" ht="24.95" customHeight="1">
      <c r="C146" s="268">
        <v>11</v>
      </c>
      <c r="D146" s="272" t="s">
        <v>513</v>
      </c>
      <c r="E146" s="1959">
        <f>J91</f>
        <v>0</v>
      </c>
      <c r="F146" s="1925">
        <f>J92</f>
        <v>0</v>
      </c>
      <c r="G146" s="271">
        <f t="shared" si="111"/>
        <v>0</v>
      </c>
      <c r="H146" s="1770">
        <f>J94</f>
        <v>0</v>
      </c>
      <c r="I146" s="271">
        <f t="shared" si="112"/>
        <v>0</v>
      </c>
      <c r="J146" s="936">
        <v>0</v>
      </c>
      <c r="K146" s="462">
        <f t="shared" si="159"/>
        <v>0</v>
      </c>
      <c r="L146" s="271">
        <f>K146/J7</f>
        <v>0</v>
      </c>
      <c r="M146" s="227"/>
      <c r="N146" s="208"/>
      <c r="O146" s="268">
        <v>11</v>
      </c>
      <c r="P146" s="272" t="s">
        <v>513</v>
      </c>
      <c r="Q146" s="1959">
        <f>V91</f>
        <v>0</v>
      </c>
      <c r="R146" s="1925">
        <f>V92</f>
        <v>0</v>
      </c>
      <c r="S146" s="271">
        <f t="shared" si="113"/>
        <v>0</v>
      </c>
      <c r="T146" s="1770">
        <f>V94</f>
        <v>0</v>
      </c>
      <c r="U146" s="271">
        <f t="shared" si="114"/>
        <v>0</v>
      </c>
      <c r="V146" s="936">
        <f t="shared" si="160"/>
        <v>0</v>
      </c>
      <c r="W146" s="462">
        <f t="shared" ref="W146:W147" si="166">T146*V146</f>
        <v>0</v>
      </c>
      <c r="X146" s="271">
        <f>W146/V7</f>
        <v>0</v>
      </c>
      <c r="Y146" s="227"/>
      <c r="AA146" s="268">
        <v>11</v>
      </c>
      <c r="AB146" s="272" t="s">
        <v>513</v>
      </c>
      <c r="AC146" s="1959">
        <f>AH91</f>
        <v>0</v>
      </c>
      <c r="AD146" s="1925">
        <f>AH92</f>
        <v>0</v>
      </c>
      <c r="AE146" s="271">
        <f t="shared" si="115"/>
        <v>0</v>
      </c>
      <c r="AF146" s="1770">
        <f>AH94</f>
        <v>0</v>
      </c>
      <c r="AG146" s="271">
        <f t="shared" si="116"/>
        <v>0</v>
      </c>
      <c r="AH146" s="935">
        <f t="shared" si="117"/>
        <v>0</v>
      </c>
      <c r="AI146" s="215">
        <f t="shared" si="97"/>
        <v>0</v>
      </c>
      <c r="AJ146" s="271">
        <f>AI146/AH7</f>
        <v>0</v>
      </c>
      <c r="AK146" s="227"/>
      <c r="AM146" s="268">
        <v>11</v>
      </c>
      <c r="AN146" s="272" t="s">
        <v>513</v>
      </c>
      <c r="AO146" s="1959">
        <f>AT91</f>
        <v>0</v>
      </c>
      <c r="AP146" s="1925">
        <f>AT92</f>
        <v>0</v>
      </c>
      <c r="AQ146" s="271">
        <f t="shared" si="118"/>
        <v>0</v>
      </c>
      <c r="AR146" s="1770">
        <f>AT94</f>
        <v>0</v>
      </c>
      <c r="AS146" s="271">
        <f t="shared" si="119"/>
        <v>0</v>
      </c>
      <c r="AT146" s="1979">
        <f t="shared" si="120"/>
        <v>0</v>
      </c>
      <c r="AU146" s="462">
        <f t="shared" si="98"/>
        <v>0</v>
      </c>
      <c r="AV146" s="271">
        <f>AU146/AT7</f>
        <v>0</v>
      </c>
      <c r="AW146" s="227"/>
      <c r="AY146" s="268">
        <v>11</v>
      </c>
      <c r="AZ146" s="272" t="s">
        <v>513</v>
      </c>
      <c r="BA146" s="1959">
        <f>BF91</f>
        <v>0</v>
      </c>
      <c r="BB146" s="1925">
        <f>BF92</f>
        <v>0</v>
      </c>
      <c r="BC146" s="271">
        <f t="shared" si="121"/>
        <v>0</v>
      </c>
      <c r="BD146" s="1770">
        <f>BF94</f>
        <v>0</v>
      </c>
      <c r="BE146" s="271">
        <f t="shared" si="122"/>
        <v>0</v>
      </c>
      <c r="BF146" s="1979">
        <f t="shared" si="123"/>
        <v>0</v>
      </c>
      <c r="BG146" s="462">
        <f t="shared" si="99"/>
        <v>0</v>
      </c>
      <c r="BH146" s="271">
        <f>BG146/BF7</f>
        <v>0</v>
      </c>
      <c r="BI146" s="227"/>
      <c r="BK146" s="268">
        <v>11</v>
      </c>
      <c r="BL146" s="272" t="s">
        <v>513</v>
      </c>
      <c r="BM146" s="1959">
        <f>BR91</f>
        <v>0</v>
      </c>
      <c r="BN146" s="1925">
        <f>BR92</f>
        <v>0</v>
      </c>
      <c r="BO146" s="271">
        <f t="shared" si="124"/>
        <v>0</v>
      </c>
      <c r="BP146" s="1770">
        <f>BR94</f>
        <v>0</v>
      </c>
      <c r="BQ146" s="271">
        <f t="shared" si="125"/>
        <v>0</v>
      </c>
      <c r="BR146" s="1979">
        <f t="shared" si="126"/>
        <v>0</v>
      </c>
      <c r="BS146" s="462">
        <f t="shared" si="100"/>
        <v>0</v>
      </c>
      <c r="BT146" s="271">
        <f>BS146/BR7</f>
        <v>0</v>
      </c>
      <c r="BU146" s="227"/>
      <c r="BW146" s="268">
        <v>11</v>
      </c>
      <c r="BX146" s="272" t="s">
        <v>513</v>
      </c>
      <c r="BY146" s="1959">
        <f>CD91</f>
        <v>0</v>
      </c>
      <c r="BZ146" s="1925">
        <f>CD92</f>
        <v>0</v>
      </c>
      <c r="CA146" s="271">
        <f t="shared" si="127"/>
        <v>0</v>
      </c>
      <c r="CB146" s="1770">
        <f>CD94</f>
        <v>0</v>
      </c>
      <c r="CC146" s="271">
        <f t="shared" si="128"/>
        <v>0</v>
      </c>
      <c r="CD146" s="1979">
        <f t="shared" si="129"/>
        <v>0</v>
      </c>
      <c r="CE146" s="462">
        <f t="shared" si="101"/>
        <v>0</v>
      </c>
      <c r="CF146" s="271">
        <f>CE146/CD7</f>
        <v>0</v>
      </c>
      <c r="CG146" s="227"/>
      <c r="CI146" s="268">
        <v>11</v>
      </c>
      <c r="CJ146" s="272" t="s">
        <v>513</v>
      </c>
      <c r="CK146" s="1959">
        <f>CP91</f>
        <v>0</v>
      </c>
      <c r="CL146" s="1925">
        <f>CP92</f>
        <v>0</v>
      </c>
      <c r="CM146" s="271">
        <f t="shared" si="130"/>
        <v>0</v>
      </c>
      <c r="CN146" s="1770">
        <f>CP94</f>
        <v>0</v>
      </c>
      <c r="CO146" s="271">
        <f t="shared" si="131"/>
        <v>0</v>
      </c>
      <c r="CP146" s="1979">
        <f t="shared" si="162"/>
        <v>0</v>
      </c>
      <c r="CQ146" s="462">
        <f t="shared" si="102"/>
        <v>0</v>
      </c>
      <c r="CR146" s="271">
        <f>CQ146/CP7</f>
        <v>0</v>
      </c>
      <c r="CS146" s="227"/>
      <c r="CU146" s="268">
        <v>11</v>
      </c>
      <c r="CV146" s="272" t="s">
        <v>513</v>
      </c>
      <c r="CW146" s="1959">
        <f>DB91</f>
        <v>0</v>
      </c>
      <c r="CX146" s="1925">
        <f>DB92</f>
        <v>0</v>
      </c>
      <c r="CY146" s="271">
        <f t="shared" si="132"/>
        <v>0</v>
      </c>
      <c r="CZ146" s="1770">
        <f>DB94</f>
        <v>0</v>
      </c>
      <c r="DA146" s="271">
        <f t="shared" si="133"/>
        <v>0</v>
      </c>
      <c r="DB146" s="1979">
        <f t="shared" si="134"/>
        <v>0</v>
      </c>
      <c r="DC146" s="462">
        <f t="shared" si="103"/>
        <v>0</v>
      </c>
      <c r="DD146" s="271">
        <f>DC146/DB7</f>
        <v>0</v>
      </c>
      <c r="DE146" s="227"/>
      <c r="DG146" s="268">
        <v>11</v>
      </c>
      <c r="DH146" s="272" t="s">
        <v>513</v>
      </c>
      <c r="DI146" s="1959">
        <f>DN91</f>
        <v>0</v>
      </c>
      <c r="DJ146" s="1925">
        <f>DN92</f>
        <v>0</v>
      </c>
      <c r="DK146" s="271">
        <f t="shared" si="135"/>
        <v>0</v>
      </c>
      <c r="DL146" s="1770">
        <f>DN94</f>
        <v>0</v>
      </c>
      <c r="DM146" s="271">
        <f t="shared" si="136"/>
        <v>0</v>
      </c>
      <c r="DN146" s="1979">
        <f t="shared" si="137"/>
        <v>0</v>
      </c>
      <c r="DO146" s="462">
        <f t="shared" si="104"/>
        <v>0</v>
      </c>
      <c r="DP146" s="271">
        <f>DO146/DN7</f>
        <v>0</v>
      </c>
      <c r="DQ146" s="227"/>
      <c r="DS146" s="268">
        <v>11</v>
      </c>
      <c r="DT146" s="272" t="s">
        <v>513</v>
      </c>
      <c r="DU146" s="1959">
        <f>DZ91</f>
        <v>0</v>
      </c>
      <c r="DV146" s="1925">
        <f>DZ92</f>
        <v>0</v>
      </c>
      <c r="DW146" s="271">
        <f t="shared" si="138"/>
        <v>0</v>
      </c>
      <c r="DX146" s="1770">
        <f>DZ94</f>
        <v>0</v>
      </c>
      <c r="DY146" s="271">
        <f t="shared" si="139"/>
        <v>0</v>
      </c>
      <c r="DZ146" s="1979">
        <f t="shared" si="140"/>
        <v>0</v>
      </c>
      <c r="EA146" s="462">
        <f t="shared" si="105"/>
        <v>0</v>
      </c>
      <c r="EB146" s="271">
        <f>EA146/DZ7</f>
        <v>0</v>
      </c>
      <c r="EC146" s="227"/>
      <c r="EE146" s="268">
        <v>11</v>
      </c>
      <c r="EF146" s="272" t="s">
        <v>513</v>
      </c>
      <c r="EG146" s="1959">
        <f>EL91</f>
        <v>0</v>
      </c>
      <c r="EH146" s="1925">
        <f>EL92</f>
        <v>0</v>
      </c>
      <c r="EI146" s="271">
        <f t="shared" si="141"/>
        <v>0</v>
      </c>
      <c r="EJ146" s="1770">
        <f>EL94</f>
        <v>0</v>
      </c>
      <c r="EK146" s="271">
        <f t="shared" si="142"/>
        <v>0</v>
      </c>
      <c r="EL146" s="1979">
        <f t="shared" si="143"/>
        <v>0</v>
      </c>
      <c r="EM146" s="462">
        <f t="shared" si="106"/>
        <v>0</v>
      </c>
      <c r="EN146" s="271">
        <f>EM146/EL7</f>
        <v>0</v>
      </c>
      <c r="EO146" s="227"/>
      <c r="EQ146" s="268">
        <v>11</v>
      </c>
      <c r="ER146" s="272" t="s">
        <v>513</v>
      </c>
      <c r="ES146" s="1959">
        <f>EX91</f>
        <v>0</v>
      </c>
      <c r="ET146" s="1925">
        <f>EX92</f>
        <v>0</v>
      </c>
      <c r="EU146" s="271">
        <f t="shared" si="144"/>
        <v>0</v>
      </c>
      <c r="EV146" s="1770">
        <f>EX94</f>
        <v>0</v>
      </c>
      <c r="EW146" s="271">
        <f t="shared" si="145"/>
        <v>0</v>
      </c>
      <c r="EX146" s="1979">
        <f t="shared" si="146"/>
        <v>0</v>
      </c>
      <c r="EY146" s="462">
        <f t="shared" si="107"/>
        <v>0</v>
      </c>
      <c r="EZ146" s="271">
        <f>EY146/EX7</f>
        <v>0</v>
      </c>
      <c r="FA146" s="227"/>
      <c r="FC146" s="268">
        <v>11</v>
      </c>
      <c r="FD146" s="272" t="s">
        <v>513</v>
      </c>
      <c r="FE146" s="1959">
        <f>FJ91</f>
        <v>0</v>
      </c>
      <c r="FF146" s="1925">
        <f>FJ92</f>
        <v>0</v>
      </c>
      <c r="FG146" s="271">
        <f t="shared" si="147"/>
        <v>0</v>
      </c>
      <c r="FH146" s="1770">
        <f>FJ94</f>
        <v>0</v>
      </c>
      <c r="FI146" s="271">
        <f t="shared" si="148"/>
        <v>0</v>
      </c>
      <c r="FJ146" s="1979">
        <f t="shared" si="149"/>
        <v>0</v>
      </c>
      <c r="FK146" s="462">
        <f t="shared" si="108"/>
        <v>0</v>
      </c>
      <c r="FL146" s="271">
        <f>FK146/FJ7</f>
        <v>0</v>
      </c>
      <c r="FM146" s="227"/>
      <c r="FN146"/>
      <c r="FO146" s="268">
        <v>11</v>
      </c>
      <c r="FP146" s="272" t="s">
        <v>513</v>
      </c>
      <c r="FQ146" s="1959">
        <f>FV91</f>
        <v>0</v>
      </c>
      <c r="FR146" s="1925">
        <f>FV92</f>
        <v>0</v>
      </c>
      <c r="FS146" s="271">
        <f t="shared" si="150"/>
        <v>0</v>
      </c>
      <c r="FT146" s="1770">
        <f>FV94</f>
        <v>0</v>
      </c>
      <c r="FU146" s="271">
        <f t="shared" si="151"/>
        <v>0</v>
      </c>
      <c r="FV146" s="1979">
        <f t="shared" si="152"/>
        <v>0</v>
      </c>
      <c r="FW146" s="462">
        <f t="shared" si="109"/>
        <v>0</v>
      </c>
      <c r="FX146" s="271">
        <f>FW146/FV7</f>
        <v>0</v>
      </c>
      <c r="FY146" s="227"/>
      <c r="GA146" s="268">
        <v>11</v>
      </c>
      <c r="GB146" s="272" t="s">
        <v>513</v>
      </c>
      <c r="GC146" s="1959">
        <f>GH91</f>
        <v>0</v>
      </c>
      <c r="GD146" s="1925">
        <f>GH92</f>
        <v>0</v>
      </c>
      <c r="GE146" s="271">
        <f t="shared" si="153"/>
        <v>0</v>
      </c>
      <c r="GF146" s="1770">
        <f>GH94</f>
        <v>0</v>
      </c>
      <c r="GG146" s="271">
        <f t="shared" si="154"/>
        <v>0</v>
      </c>
      <c r="GH146" s="1979">
        <f t="shared" si="155"/>
        <v>0</v>
      </c>
      <c r="GI146" s="462">
        <f t="shared" si="163"/>
        <v>0</v>
      </c>
      <c r="GJ146" s="271">
        <f>GI146/GH7</f>
        <v>0</v>
      </c>
      <c r="GK146" s="227"/>
      <c r="GM146" s="268">
        <v>11</v>
      </c>
      <c r="GN146" s="272" t="s">
        <v>513</v>
      </c>
      <c r="GO146" s="1959">
        <f>GT91</f>
        <v>0</v>
      </c>
      <c r="GP146" s="1925">
        <f>GT92</f>
        <v>0</v>
      </c>
      <c r="GQ146" s="271">
        <f t="shared" si="156"/>
        <v>0</v>
      </c>
      <c r="GR146" s="1770">
        <f>GT94</f>
        <v>0</v>
      </c>
      <c r="GS146" s="271">
        <f t="shared" si="157"/>
        <v>0</v>
      </c>
      <c r="GT146" s="1979">
        <f t="shared" si="158"/>
        <v>0</v>
      </c>
      <c r="GU146" s="462">
        <f t="shared" si="164"/>
        <v>0</v>
      </c>
      <c r="GV146" s="271">
        <f>GU146/GT7</f>
        <v>0</v>
      </c>
      <c r="GW146" s="227"/>
    </row>
    <row r="147" spans="3:205" s="204" customFormat="1" ht="15" customHeight="1">
      <c r="C147" s="268">
        <v>12</v>
      </c>
      <c r="D147" s="274" t="s">
        <v>466</v>
      </c>
      <c r="E147" s="1959">
        <f>J98</f>
        <v>6.0119999999999996</v>
      </c>
      <c r="F147" s="1925">
        <f>J99</f>
        <v>15030</v>
      </c>
      <c r="G147" s="271">
        <f t="shared" si="111"/>
        <v>24.859411180946079</v>
      </c>
      <c r="H147" s="1770">
        <f>J101</f>
        <v>15030</v>
      </c>
      <c r="I147" s="271">
        <f t="shared" si="112"/>
        <v>24.859411180946079</v>
      </c>
      <c r="J147" s="936">
        <v>2.5</v>
      </c>
      <c r="K147" s="462">
        <f t="shared" si="159"/>
        <v>37575</v>
      </c>
      <c r="L147" s="271">
        <f>K147/J7</f>
        <v>62.1485279523652</v>
      </c>
      <c r="M147" s="227"/>
      <c r="N147" s="208"/>
      <c r="O147" s="268">
        <v>12</v>
      </c>
      <c r="P147" s="274" t="s">
        <v>466</v>
      </c>
      <c r="Q147" s="1959">
        <f>V98</f>
        <v>6.0119999999999996</v>
      </c>
      <c r="R147" s="1925">
        <f>V99</f>
        <v>15030</v>
      </c>
      <c r="S147" s="271">
        <f t="shared" si="113"/>
        <v>24.859411180946079</v>
      </c>
      <c r="T147" s="1770">
        <f>V101</f>
        <v>15030</v>
      </c>
      <c r="U147" s="271">
        <f t="shared" si="114"/>
        <v>24.859411180946079</v>
      </c>
      <c r="V147" s="936">
        <f t="shared" si="160"/>
        <v>2.5</v>
      </c>
      <c r="W147" s="462">
        <f t="shared" si="166"/>
        <v>37575</v>
      </c>
      <c r="X147" s="271">
        <f>W147/V7</f>
        <v>62.1485279523652</v>
      </c>
      <c r="Y147" s="227"/>
      <c r="AA147" s="268">
        <v>12</v>
      </c>
      <c r="AB147" s="274" t="s">
        <v>466</v>
      </c>
      <c r="AC147" s="1959">
        <f>AH98</f>
        <v>6.0119999999999996</v>
      </c>
      <c r="AD147" s="1925">
        <f>AH99</f>
        <v>15030</v>
      </c>
      <c r="AE147" s="271">
        <f t="shared" si="115"/>
        <v>24.859411180946079</v>
      </c>
      <c r="AF147" s="1770">
        <f>AH101</f>
        <v>15030</v>
      </c>
      <c r="AG147" s="271">
        <f t="shared" si="116"/>
        <v>24.859411180946079</v>
      </c>
      <c r="AH147" s="935">
        <f t="shared" si="117"/>
        <v>2.5</v>
      </c>
      <c r="AI147" s="215">
        <f t="shared" si="97"/>
        <v>37575</v>
      </c>
      <c r="AJ147" s="271">
        <f>AI147/AH7</f>
        <v>62.1485279523652</v>
      </c>
      <c r="AK147" s="227"/>
      <c r="AM147" s="268">
        <v>12</v>
      </c>
      <c r="AN147" s="274" t="s">
        <v>466</v>
      </c>
      <c r="AO147" s="1959">
        <f>AT98</f>
        <v>6.0119999999999996</v>
      </c>
      <c r="AP147" s="1925">
        <f>AT99</f>
        <v>15030</v>
      </c>
      <c r="AQ147" s="271">
        <f t="shared" si="118"/>
        <v>24.859411180946079</v>
      </c>
      <c r="AR147" s="1770">
        <f>AT101</f>
        <v>15030</v>
      </c>
      <c r="AS147" s="271">
        <f t="shared" si="119"/>
        <v>24.859411180946079</v>
      </c>
      <c r="AT147" s="1979">
        <f t="shared" si="120"/>
        <v>2.5</v>
      </c>
      <c r="AU147" s="462">
        <f t="shared" si="98"/>
        <v>37575</v>
      </c>
      <c r="AV147" s="271">
        <f>AU147/AT7</f>
        <v>62.1485279523652</v>
      </c>
      <c r="AW147" s="227"/>
      <c r="AY147" s="268">
        <v>12</v>
      </c>
      <c r="AZ147" s="274" t="s">
        <v>466</v>
      </c>
      <c r="BA147" s="1959">
        <f>BF98</f>
        <v>6.0119999999999996</v>
      </c>
      <c r="BB147" s="1925">
        <f>BF99</f>
        <v>15030</v>
      </c>
      <c r="BC147" s="271">
        <f t="shared" si="121"/>
        <v>24.859411180946079</v>
      </c>
      <c r="BD147" s="1770">
        <f>BF101</f>
        <v>15030</v>
      </c>
      <c r="BE147" s="271">
        <f t="shared" si="122"/>
        <v>24.859411180946079</v>
      </c>
      <c r="BF147" s="1979">
        <f t="shared" si="123"/>
        <v>2.5</v>
      </c>
      <c r="BG147" s="462">
        <f>ROUND(BD147*BF147,0)</f>
        <v>37575</v>
      </c>
      <c r="BH147" s="271">
        <f>BG147/BF7</f>
        <v>62.1485279523652</v>
      </c>
      <c r="BI147" s="227"/>
      <c r="BK147" s="268">
        <v>12</v>
      </c>
      <c r="BL147" s="274" t="s">
        <v>466</v>
      </c>
      <c r="BM147" s="1959">
        <f>BR98</f>
        <v>6.0119999999999996</v>
      </c>
      <c r="BN147" s="1925">
        <f>BR99</f>
        <v>15030</v>
      </c>
      <c r="BO147" s="271">
        <f t="shared" si="124"/>
        <v>24.859411180946079</v>
      </c>
      <c r="BP147" s="1770">
        <f>BR101</f>
        <v>15030</v>
      </c>
      <c r="BQ147" s="271">
        <f t="shared" si="125"/>
        <v>24.859411180946079</v>
      </c>
      <c r="BR147" s="1979">
        <f t="shared" si="126"/>
        <v>2.5</v>
      </c>
      <c r="BS147" s="462">
        <f t="shared" si="100"/>
        <v>37575</v>
      </c>
      <c r="BT147" s="271">
        <f>BS147/BR7</f>
        <v>62.1485279523652</v>
      </c>
      <c r="BU147" s="227"/>
      <c r="BW147" s="268">
        <v>12</v>
      </c>
      <c r="BX147" s="274" t="s">
        <v>466</v>
      </c>
      <c r="BY147" s="1959">
        <f>CD98</f>
        <v>6.0119999999999996</v>
      </c>
      <c r="BZ147" s="1925">
        <f>CD99</f>
        <v>15030</v>
      </c>
      <c r="CA147" s="271">
        <f t="shared" si="127"/>
        <v>24.859411180946079</v>
      </c>
      <c r="CB147" s="1770">
        <f>CD101</f>
        <v>15030</v>
      </c>
      <c r="CC147" s="271">
        <f t="shared" si="128"/>
        <v>24.859411180946079</v>
      </c>
      <c r="CD147" s="1979">
        <f t="shared" si="129"/>
        <v>2.5</v>
      </c>
      <c r="CE147" s="462">
        <f t="shared" si="101"/>
        <v>37575</v>
      </c>
      <c r="CF147" s="271">
        <f>CE147/CD7</f>
        <v>62.1485279523652</v>
      </c>
      <c r="CG147" s="227"/>
      <c r="CI147" s="268">
        <v>12</v>
      </c>
      <c r="CJ147" s="274" t="s">
        <v>466</v>
      </c>
      <c r="CK147" s="1959">
        <f>CP98</f>
        <v>6.0119999999999996</v>
      </c>
      <c r="CL147" s="1925">
        <f>CP99</f>
        <v>15030</v>
      </c>
      <c r="CM147" s="271">
        <f t="shared" si="130"/>
        <v>24.859411180946079</v>
      </c>
      <c r="CN147" s="1770">
        <f>CP101</f>
        <v>15030</v>
      </c>
      <c r="CO147" s="271">
        <f t="shared" si="131"/>
        <v>24.859411180946079</v>
      </c>
      <c r="CP147" s="1979">
        <f t="shared" si="162"/>
        <v>2.5</v>
      </c>
      <c r="CQ147" s="462">
        <f t="shared" si="102"/>
        <v>37575</v>
      </c>
      <c r="CR147" s="271">
        <f>CQ147/CP7</f>
        <v>62.1485279523652</v>
      </c>
      <c r="CS147" s="227"/>
      <c r="CU147" s="268">
        <v>12</v>
      </c>
      <c r="CV147" s="274" t="s">
        <v>466</v>
      </c>
      <c r="CW147" s="1959">
        <f>DB98</f>
        <v>6.0119999999999996</v>
      </c>
      <c r="CX147" s="1925">
        <f>DB99</f>
        <v>15030</v>
      </c>
      <c r="CY147" s="271">
        <f t="shared" si="132"/>
        <v>24.859411180946079</v>
      </c>
      <c r="CZ147" s="1770">
        <f>DB101</f>
        <v>15030</v>
      </c>
      <c r="DA147" s="271">
        <f t="shared" si="133"/>
        <v>24.859411180946079</v>
      </c>
      <c r="DB147" s="1979">
        <f t="shared" si="134"/>
        <v>2.5</v>
      </c>
      <c r="DC147" s="462">
        <f t="shared" si="103"/>
        <v>37575</v>
      </c>
      <c r="DD147" s="271">
        <f>DC147/DB7</f>
        <v>62.1485279523652</v>
      </c>
      <c r="DE147" s="227"/>
      <c r="DG147" s="268">
        <v>12</v>
      </c>
      <c r="DH147" s="274" t="s">
        <v>466</v>
      </c>
      <c r="DI147" s="1959">
        <f>DN98</f>
        <v>6.0119999999999996</v>
      </c>
      <c r="DJ147" s="1925">
        <f>DN99</f>
        <v>15030</v>
      </c>
      <c r="DK147" s="271">
        <f t="shared" si="135"/>
        <v>24.859411180946079</v>
      </c>
      <c r="DL147" s="1770">
        <f>DN101</f>
        <v>15030</v>
      </c>
      <c r="DM147" s="271">
        <f t="shared" si="136"/>
        <v>24.859411180946079</v>
      </c>
      <c r="DN147" s="1979">
        <f t="shared" si="137"/>
        <v>2.5</v>
      </c>
      <c r="DO147" s="462">
        <f t="shared" si="104"/>
        <v>37575</v>
      </c>
      <c r="DP147" s="271">
        <f>DO147/DN7</f>
        <v>62.1485279523652</v>
      </c>
      <c r="DQ147" s="227"/>
      <c r="DS147" s="268">
        <v>12</v>
      </c>
      <c r="DT147" s="274" t="s">
        <v>466</v>
      </c>
      <c r="DU147" s="1959">
        <f>DZ98</f>
        <v>6.0119999999999996</v>
      </c>
      <c r="DV147" s="1925">
        <f>DZ99</f>
        <v>15030</v>
      </c>
      <c r="DW147" s="271">
        <f t="shared" si="138"/>
        <v>24.859411180946079</v>
      </c>
      <c r="DX147" s="1770">
        <f>DZ101</f>
        <v>15030</v>
      </c>
      <c r="DY147" s="271">
        <f t="shared" si="139"/>
        <v>24.859411180946079</v>
      </c>
      <c r="DZ147" s="1979">
        <f t="shared" si="140"/>
        <v>2.5</v>
      </c>
      <c r="EA147" s="462">
        <f t="shared" si="105"/>
        <v>37575</v>
      </c>
      <c r="EB147" s="271">
        <f>EA147/DZ7</f>
        <v>62.1485279523652</v>
      </c>
      <c r="EC147" s="227"/>
      <c r="EE147" s="268">
        <v>12</v>
      </c>
      <c r="EF147" s="274" t="s">
        <v>466</v>
      </c>
      <c r="EG147" s="1959">
        <f>EL98</f>
        <v>4.5569999999999995</v>
      </c>
      <c r="EH147" s="1925">
        <f>EL99</f>
        <v>11392.5</v>
      </c>
      <c r="EI147" s="271">
        <f t="shared" si="141"/>
        <v>18.843036718491565</v>
      </c>
      <c r="EJ147" s="1770">
        <f>EL101</f>
        <v>9227.9250000000011</v>
      </c>
      <c r="EK147" s="271">
        <f t="shared" si="142"/>
        <v>15.262859741978168</v>
      </c>
      <c r="EL147" s="1979">
        <f t="shared" si="143"/>
        <v>2.5</v>
      </c>
      <c r="EM147" s="462">
        <f t="shared" si="106"/>
        <v>23069.812500000004</v>
      </c>
      <c r="EN147" s="271">
        <f>EM147/EL7</f>
        <v>38.157149354945425</v>
      </c>
      <c r="EO147" s="227"/>
      <c r="EQ147" s="268">
        <v>12</v>
      </c>
      <c r="ER147" s="274" t="s">
        <v>466</v>
      </c>
      <c r="ES147" s="1959">
        <f>EX98</f>
        <v>4.5569999999999995</v>
      </c>
      <c r="ET147" s="1925">
        <f>EX99</f>
        <v>11392.5</v>
      </c>
      <c r="EU147" s="271">
        <f t="shared" si="144"/>
        <v>18.843036718491565</v>
      </c>
      <c r="EV147" s="1770">
        <f>EX101</f>
        <v>9227.9250000000011</v>
      </c>
      <c r="EW147" s="271">
        <f t="shared" si="145"/>
        <v>15.262859741978168</v>
      </c>
      <c r="EX147" s="1979">
        <f t="shared" si="146"/>
        <v>2.5</v>
      </c>
      <c r="EY147" s="462">
        <f t="shared" si="107"/>
        <v>23069.812500000004</v>
      </c>
      <c r="EZ147" s="271">
        <f>EY147/EX7</f>
        <v>38.157149354945425</v>
      </c>
      <c r="FA147" s="227"/>
      <c r="FC147" s="268">
        <v>12</v>
      </c>
      <c r="FD147" s="274" t="s">
        <v>466</v>
      </c>
      <c r="FE147" s="1959">
        <f>FJ98</f>
        <v>4.5569999999999995</v>
      </c>
      <c r="FF147" s="1925">
        <f>FJ99</f>
        <v>11392.5</v>
      </c>
      <c r="FG147" s="271">
        <f t="shared" si="147"/>
        <v>18.843036718491565</v>
      </c>
      <c r="FH147" s="1770">
        <f>FJ101</f>
        <v>9227.9250000000011</v>
      </c>
      <c r="FI147" s="271">
        <f t="shared" si="148"/>
        <v>15.262859741978168</v>
      </c>
      <c r="FJ147" s="1979">
        <f t="shared" si="149"/>
        <v>2.5</v>
      </c>
      <c r="FK147" s="462">
        <f t="shared" si="108"/>
        <v>23069.812500000004</v>
      </c>
      <c r="FL147" s="271">
        <f>FK147/FJ7</f>
        <v>38.157149354945425</v>
      </c>
      <c r="FM147" s="227"/>
      <c r="FN147"/>
      <c r="FO147" s="268">
        <v>12</v>
      </c>
      <c r="FP147" s="274" t="s">
        <v>466</v>
      </c>
      <c r="FQ147" s="1959">
        <f>FV98</f>
        <v>4.5569999999999995</v>
      </c>
      <c r="FR147" s="1925">
        <f>FV99</f>
        <v>11392.5</v>
      </c>
      <c r="FS147" s="271">
        <f t="shared" si="150"/>
        <v>18.843036718491565</v>
      </c>
      <c r="FT147" s="1770">
        <f>FV101</f>
        <v>9227.9250000000011</v>
      </c>
      <c r="FU147" s="271">
        <f t="shared" si="151"/>
        <v>15.262859741978168</v>
      </c>
      <c r="FV147" s="1979">
        <f t="shared" si="152"/>
        <v>2.5</v>
      </c>
      <c r="FW147" s="462">
        <f t="shared" si="109"/>
        <v>23069.812500000004</v>
      </c>
      <c r="FX147" s="271">
        <f>FW147/FV7</f>
        <v>38.157149354945425</v>
      </c>
      <c r="FY147" s="227"/>
      <c r="GA147" s="268">
        <v>12</v>
      </c>
      <c r="GB147" s="274" t="s">
        <v>466</v>
      </c>
      <c r="GC147" s="1959">
        <f>GH98</f>
        <v>4.5569999999999995</v>
      </c>
      <c r="GD147" s="1925">
        <f>GH99</f>
        <v>11392.5</v>
      </c>
      <c r="GE147" s="271">
        <f t="shared" si="153"/>
        <v>18.843036718491565</v>
      </c>
      <c r="GF147" s="1770">
        <f>GH101</f>
        <v>9227.9250000000011</v>
      </c>
      <c r="GG147" s="271">
        <f t="shared" si="154"/>
        <v>15.262859741978168</v>
      </c>
      <c r="GH147" s="1979">
        <f t="shared" si="155"/>
        <v>2.5</v>
      </c>
      <c r="GI147" s="462">
        <f t="shared" si="163"/>
        <v>23069.812500000004</v>
      </c>
      <c r="GJ147" s="271">
        <f>GI147/GH7</f>
        <v>38.157149354945425</v>
      </c>
      <c r="GK147" s="227"/>
      <c r="GM147" s="268">
        <v>12</v>
      </c>
      <c r="GN147" s="274" t="s">
        <v>466</v>
      </c>
      <c r="GO147" s="1959">
        <f>GT98</f>
        <v>4.5569999999999995</v>
      </c>
      <c r="GP147" s="1925">
        <f>GT99</f>
        <v>11392.5</v>
      </c>
      <c r="GQ147" s="271">
        <f t="shared" si="156"/>
        <v>18.843036718491565</v>
      </c>
      <c r="GR147" s="1770">
        <f>GT101</f>
        <v>9227.9250000000011</v>
      </c>
      <c r="GS147" s="271">
        <f t="shared" si="157"/>
        <v>15.262859741978168</v>
      </c>
      <c r="GT147" s="1979">
        <f t="shared" si="158"/>
        <v>2.5</v>
      </c>
      <c r="GU147" s="462">
        <f t="shared" si="164"/>
        <v>23069.812500000004</v>
      </c>
      <c r="GV147" s="271">
        <f>GU147/GT7</f>
        <v>38.157149354945425</v>
      </c>
      <c r="GW147" s="227"/>
    </row>
    <row r="148" spans="3:205" s="204" customFormat="1" ht="15" customHeight="1">
      <c r="C148" s="268">
        <v>13</v>
      </c>
      <c r="D148" s="275" t="s">
        <v>471</v>
      </c>
      <c r="E148" s="1959">
        <f>J104</f>
        <v>0</v>
      </c>
      <c r="F148" s="1925">
        <f>-J105</f>
        <v>0</v>
      </c>
      <c r="G148" s="271">
        <f t="shared" si="111"/>
        <v>0</v>
      </c>
      <c r="H148" s="1770">
        <f t="shared" ref="H148:H153" si="167">F148</f>
        <v>0</v>
      </c>
      <c r="I148" s="271">
        <f t="shared" si="112"/>
        <v>0</v>
      </c>
      <c r="J148" s="936">
        <v>0</v>
      </c>
      <c r="K148" s="462">
        <f>-H148*J148</f>
        <v>0</v>
      </c>
      <c r="L148" s="271">
        <f>K148/J7</f>
        <v>0</v>
      </c>
      <c r="M148" s="227"/>
      <c r="N148" s="208"/>
      <c r="O148" s="268">
        <v>13</v>
      </c>
      <c r="P148" s="275" t="s">
        <v>471</v>
      </c>
      <c r="Q148" s="1959">
        <f>V104</f>
        <v>0</v>
      </c>
      <c r="R148" s="1925">
        <f>-V105</f>
        <v>0</v>
      </c>
      <c r="S148" s="271">
        <f t="shared" si="113"/>
        <v>0</v>
      </c>
      <c r="T148" s="1770">
        <f t="shared" ref="T148:T153" si="168">R148</f>
        <v>0</v>
      </c>
      <c r="U148" s="271">
        <f t="shared" si="114"/>
        <v>0</v>
      </c>
      <c r="V148" s="936">
        <f t="shared" si="160"/>
        <v>0</v>
      </c>
      <c r="W148" s="462">
        <f>-T148*V148</f>
        <v>0</v>
      </c>
      <c r="X148" s="271">
        <f>W148/V7</f>
        <v>0</v>
      </c>
      <c r="Y148" s="227"/>
      <c r="AA148" s="268">
        <v>13</v>
      </c>
      <c r="AB148" s="275" t="s">
        <v>471</v>
      </c>
      <c r="AC148" s="1959">
        <f>AH104</f>
        <v>0</v>
      </c>
      <c r="AD148" s="1925">
        <f>-AH105</f>
        <v>0</v>
      </c>
      <c r="AE148" s="271">
        <f t="shared" si="115"/>
        <v>0</v>
      </c>
      <c r="AF148" s="1770">
        <f t="shared" ref="AF148:AF153" si="169">AD148</f>
        <v>0</v>
      </c>
      <c r="AG148" s="271">
        <f t="shared" si="116"/>
        <v>0</v>
      </c>
      <c r="AH148" s="935">
        <f t="shared" si="117"/>
        <v>0</v>
      </c>
      <c r="AI148" s="462">
        <f>-AF148*AH148</f>
        <v>0</v>
      </c>
      <c r="AJ148" s="271">
        <f>AI148/AH7</f>
        <v>0</v>
      </c>
      <c r="AK148" s="227"/>
      <c r="AM148" s="268">
        <v>13</v>
      </c>
      <c r="AN148" s="275" t="s">
        <v>471</v>
      </c>
      <c r="AO148" s="1959">
        <f>AT104</f>
        <v>0</v>
      </c>
      <c r="AP148" s="1925">
        <f>-AT105</f>
        <v>0</v>
      </c>
      <c r="AQ148" s="271">
        <f t="shared" si="118"/>
        <v>0</v>
      </c>
      <c r="AR148" s="1770">
        <f t="shared" ref="AR148:AR153" si="170">AP148</f>
        <v>0</v>
      </c>
      <c r="AS148" s="271">
        <f t="shared" si="119"/>
        <v>0</v>
      </c>
      <c r="AT148" s="1979">
        <f t="shared" si="120"/>
        <v>0</v>
      </c>
      <c r="AU148" s="462">
        <f>-AR148*AT148</f>
        <v>0</v>
      </c>
      <c r="AV148" s="271">
        <f>AU148/AT7</f>
        <v>0</v>
      </c>
      <c r="AW148" s="227"/>
      <c r="AY148" s="268">
        <v>13</v>
      </c>
      <c r="AZ148" s="275" t="s">
        <v>471</v>
      </c>
      <c r="BA148" s="1959">
        <f>BF104</f>
        <v>0</v>
      </c>
      <c r="BB148" s="1925">
        <f>-BF105</f>
        <v>0</v>
      </c>
      <c r="BC148" s="271">
        <f t="shared" si="121"/>
        <v>0</v>
      </c>
      <c r="BD148" s="1770">
        <f t="shared" ref="BD148:BD153" si="171">BB148</f>
        <v>0</v>
      </c>
      <c r="BE148" s="271">
        <f t="shared" si="122"/>
        <v>0</v>
      </c>
      <c r="BF148" s="1979">
        <f t="shared" si="123"/>
        <v>0</v>
      </c>
      <c r="BG148" s="462">
        <f>-BD148*BF148</f>
        <v>0</v>
      </c>
      <c r="BH148" s="271">
        <f>BG148/BF7</f>
        <v>0</v>
      </c>
      <c r="BI148" s="227"/>
      <c r="BK148" s="268">
        <v>13</v>
      </c>
      <c r="BL148" s="275" t="s">
        <v>471</v>
      </c>
      <c r="BM148" s="1959">
        <f>BR104</f>
        <v>0</v>
      </c>
      <c r="BN148" s="1925">
        <f>-BR105</f>
        <v>0</v>
      </c>
      <c r="BO148" s="271">
        <f t="shared" si="124"/>
        <v>0</v>
      </c>
      <c r="BP148" s="1770">
        <f t="shared" ref="BP148:BP153" si="172">BN148</f>
        <v>0</v>
      </c>
      <c r="BQ148" s="271">
        <f t="shared" si="125"/>
        <v>0</v>
      </c>
      <c r="BR148" s="1979">
        <f t="shared" si="126"/>
        <v>0</v>
      </c>
      <c r="BS148" s="462">
        <f>-BP148*BR148</f>
        <v>0</v>
      </c>
      <c r="BT148" s="271">
        <f>BS148/BR7</f>
        <v>0</v>
      </c>
      <c r="BU148" s="227"/>
      <c r="BW148" s="268">
        <v>13</v>
      </c>
      <c r="BX148" s="275" t="s">
        <v>471</v>
      </c>
      <c r="BY148" s="1959">
        <f>CD104</f>
        <v>0</v>
      </c>
      <c r="BZ148" s="1925">
        <f>-CD105</f>
        <v>0</v>
      </c>
      <c r="CA148" s="271">
        <f t="shared" si="127"/>
        <v>0</v>
      </c>
      <c r="CB148" s="1770">
        <f t="shared" ref="CB148:CB153" si="173">BZ148</f>
        <v>0</v>
      </c>
      <c r="CC148" s="271">
        <f t="shared" si="128"/>
        <v>0</v>
      </c>
      <c r="CD148" s="1979">
        <f t="shared" si="129"/>
        <v>0</v>
      </c>
      <c r="CE148" s="462">
        <f>-CB148*CD148</f>
        <v>0</v>
      </c>
      <c r="CF148" s="271">
        <f>CE148/CD7</f>
        <v>0</v>
      </c>
      <c r="CG148" s="227"/>
      <c r="CI148" s="268">
        <v>13</v>
      </c>
      <c r="CJ148" s="275" t="s">
        <v>471</v>
      </c>
      <c r="CK148" s="1959">
        <f>CP104</f>
        <v>0</v>
      </c>
      <c r="CL148" s="1925">
        <f>-CP105</f>
        <v>0</v>
      </c>
      <c r="CM148" s="271">
        <f t="shared" si="130"/>
        <v>0</v>
      </c>
      <c r="CN148" s="1770">
        <f t="shared" ref="CN148:CN153" si="174">CL148</f>
        <v>0</v>
      </c>
      <c r="CO148" s="271">
        <f t="shared" si="131"/>
        <v>0</v>
      </c>
      <c r="CP148" s="1979">
        <f t="shared" si="162"/>
        <v>0</v>
      </c>
      <c r="CQ148" s="462">
        <f>-CN148*CP148</f>
        <v>0</v>
      </c>
      <c r="CR148" s="271">
        <f>CQ148/CP7</f>
        <v>0</v>
      </c>
      <c r="CS148" s="227"/>
      <c r="CU148" s="268">
        <v>13</v>
      </c>
      <c r="CV148" s="275" t="s">
        <v>471</v>
      </c>
      <c r="CW148" s="1959">
        <f>DB104</f>
        <v>0</v>
      </c>
      <c r="CX148" s="1925">
        <f>-DB105</f>
        <v>0</v>
      </c>
      <c r="CY148" s="271">
        <f t="shared" si="132"/>
        <v>0</v>
      </c>
      <c r="CZ148" s="1770">
        <f t="shared" ref="CZ148:CZ153" si="175">CX148</f>
        <v>0</v>
      </c>
      <c r="DA148" s="271">
        <f t="shared" si="133"/>
        <v>0</v>
      </c>
      <c r="DB148" s="1979">
        <f t="shared" si="134"/>
        <v>0</v>
      </c>
      <c r="DC148" s="462">
        <f>-CZ148*DB148</f>
        <v>0</v>
      </c>
      <c r="DD148" s="271">
        <f>DC148/DB7</f>
        <v>0</v>
      </c>
      <c r="DE148" s="227"/>
      <c r="DG148" s="268">
        <v>13</v>
      </c>
      <c r="DH148" s="275" t="s">
        <v>471</v>
      </c>
      <c r="DI148" s="1959">
        <f>DN104</f>
        <v>0</v>
      </c>
      <c r="DJ148" s="1925">
        <f>-DN105</f>
        <v>0</v>
      </c>
      <c r="DK148" s="271">
        <f t="shared" si="135"/>
        <v>0</v>
      </c>
      <c r="DL148" s="1770">
        <f t="shared" ref="DL148:DL153" si="176">DJ148</f>
        <v>0</v>
      </c>
      <c r="DM148" s="271">
        <f t="shared" si="136"/>
        <v>0</v>
      </c>
      <c r="DN148" s="1979">
        <f t="shared" si="137"/>
        <v>0</v>
      </c>
      <c r="DO148" s="462">
        <f>-DL148*DN148</f>
        <v>0</v>
      </c>
      <c r="DP148" s="271">
        <f>DO148/DN7</f>
        <v>0</v>
      </c>
      <c r="DQ148" s="227"/>
      <c r="DS148" s="268">
        <v>13</v>
      </c>
      <c r="DT148" s="275" t="s">
        <v>471</v>
      </c>
      <c r="DU148" s="1959">
        <f>DZ104</f>
        <v>0</v>
      </c>
      <c r="DV148" s="1925">
        <f>-DZ105</f>
        <v>0</v>
      </c>
      <c r="DW148" s="271">
        <f t="shared" si="138"/>
        <v>0</v>
      </c>
      <c r="DX148" s="1770">
        <f t="shared" ref="DX148:DX153" si="177">DV148</f>
        <v>0</v>
      </c>
      <c r="DY148" s="271">
        <f t="shared" si="139"/>
        <v>0</v>
      </c>
      <c r="DZ148" s="1979">
        <f t="shared" si="140"/>
        <v>0</v>
      </c>
      <c r="EA148" s="462">
        <f>-DX148*DZ148</f>
        <v>0</v>
      </c>
      <c r="EB148" s="271">
        <f>EA148/DZ7</f>
        <v>0</v>
      </c>
      <c r="EC148" s="227"/>
      <c r="EE148" s="268">
        <v>13</v>
      </c>
      <c r="EF148" s="275" t="s">
        <v>471</v>
      </c>
      <c r="EG148" s="1959">
        <f>EL104</f>
        <v>0</v>
      </c>
      <c r="EH148" s="1925">
        <f>-EL105</f>
        <v>0</v>
      </c>
      <c r="EI148" s="271">
        <f t="shared" si="141"/>
        <v>0</v>
      </c>
      <c r="EJ148" s="1770">
        <f>EH148</f>
        <v>0</v>
      </c>
      <c r="EK148" s="271">
        <f t="shared" si="142"/>
        <v>0</v>
      </c>
      <c r="EL148" s="1979">
        <f t="shared" si="143"/>
        <v>0</v>
      </c>
      <c r="EM148" s="462">
        <f>-EJ148*EL148</f>
        <v>0</v>
      </c>
      <c r="EN148" s="271">
        <f>EM148/EL7</f>
        <v>0</v>
      </c>
      <c r="EO148" s="227"/>
      <c r="EQ148" s="268">
        <v>13</v>
      </c>
      <c r="ER148" s="275" t="s">
        <v>471</v>
      </c>
      <c r="ES148" s="1959">
        <f>EX104</f>
        <v>5.3949999999999996</v>
      </c>
      <c r="ET148" s="1925">
        <f>EV148</f>
        <v>-4856</v>
      </c>
      <c r="EU148" s="271">
        <f t="shared" si="144"/>
        <v>-8.0317565332451206</v>
      </c>
      <c r="EV148" s="1770">
        <f>-EX105</f>
        <v>-4856</v>
      </c>
      <c r="EW148" s="271">
        <f t="shared" si="145"/>
        <v>-8.0317565332451206</v>
      </c>
      <c r="EX148" s="1979">
        <v>2.5</v>
      </c>
      <c r="EY148" s="462">
        <f>EV148*EX148</f>
        <v>-12140</v>
      </c>
      <c r="EZ148" s="271">
        <f>EY148/EX7</f>
        <v>-20.079391333112802</v>
      </c>
      <c r="FA148" s="227"/>
      <c r="FC148" s="268">
        <v>13</v>
      </c>
      <c r="FD148" s="275" t="s">
        <v>471</v>
      </c>
      <c r="FE148" s="1959">
        <f>FJ104</f>
        <v>5.3949999999999996</v>
      </c>
      <c r="FF148" s="1925">
        <f>FH148</f>
        <v>-4856</v>
      </c>
      <c r="FG148" s="271">
        <f t="shared" si="147"/>
        <v>-8.0317565332451206</v>
      </c>
      <c r="FH148" s="1770">
        <f>EV148</f>
        <v>-4856</v>
      </c>
      <c r="FI148" s="271">
        <f t="shared" si="148"/>
        <v>-8.0317565332451206</v>
      </c>
      <c r="FJ148" s="1979">
        <v>2.5</v>
      </c>
      <c r="FK148" s="462">
        <f>FH148*FJ148</f>
        <v>-12140</v>
      </c>
      <c r="FL148" s="271">
        <f>FK148/FJ7</f>
        <v>-20.079391333112802</v>
      </c>
      <c r="FM148" s="227"/>
      <c r="FN148"/>
      <c r="FO148" s="268">
        <v>13</v>
      </c>
      <c r="FP148" s="275" t="s">
        <v>471</v>
      </c>
      <c r="FQ148" s="1959">
        <f>FV104</f>
        <v>5.3949999999999996</v>
      </c>
      <c r="FR148" s="1925">
        <f>FT148</f>
        <v>-4856</v>
      </c>
      <c r="FS148" s="271">
        <f t="shared" si="150"/>
        <v>-8.0317565332451206</v>
      </c>
      <c r="FT148" s="1770">
        <f>FH148</f>
        <v>-4856</v>
      </c>
      <c r="FU148" s="271">
        <f t="shared" si="151"/>
        <v>-8.0317565332451206</v>
      </c>
      <c r="FV148" s="1979">
        <v>2.5</v>
      </c>
      <c r="FW148" s="462">
        <f>FT148*FV148</f>
        <v>-12140</v>
      </c>
      <c r="FX148" s="271">
        <f>FW148/FV7</f>
        <v>-20.079391333112802</v>
      </c>
      <c r="FY148" s="227"/>
      <c r="GA148" s="268">
        <v>13</v>
      </c>
      <c r="GB148" s="275" t="s">
        <v>471</v>
      </c>
      <c r="GC148" s="1959">
        <f>GH104</f>
        <v>5.3949999999999996</v>
      </c>
      <c r="GD148" s="1925">
        <f>GF148</f>
        <v>-4856</v>
      </c>
      <c r="GE148" s="271">
        <f t="shared" si="153"/>
        <v>-8.0317565332451206</v>
      </c>
      <c r="GF148" s="1770">
        <f>FT148</f>
        <v>-4856</v>
      </c>
      <c r="GG148" s="271">
        <f t="shared" si="154"/>
        <v>-8.0317565332451206</v>
      </c>
      <c r="GH148" s="1979">
        <v>2.5</v>
      </c>
      <c r="GI148" s="462">
        <f>GF148*GH148</f>
        <v>-12140</v>
      </c>
      <c r="GJ148" s="271">
        <f>GI148/GH7</f>
        <v>-20.079391333112802</v>
      </c>
      <c r="GK148" s="227"/>
      <c r="GM148" s="268">
        <v>13</v>
      </c>
      <c r="GN148" s="275" t="s">
        <v>471</v>
      </c>
      <c r="GO148" s="1959">
        <f>GT104</f>
        <v>5.3949999999999996</v>
      </c>
      <c r="GP148" s="1925">
        <f>GR148</f>
        <v>-4856</v>
      </c>
      <c r="GQ148" s="271">
        <f t="shared" si="156"/>
        <v>-8.0317565332451206</v>
      </c>
      <c r="GR148" s="1770">
        <f>GF148</f>
        <v>-4856</v>
      </c>
      <c r="GS148" s="271">
        <f t="shared" si="157"/>
        <v>-8.0317565332451206</v>
      </c>
      <c r="GT148" s="1979">
        <v>2.5</v>
      </c>
      <c r="GU148" s="462">
        <f>GR148*GT148</f>
        <v>-12140</v>
      </c>
      <c r="GV148" s="271">
        <f>GU148/GT7</f>
        <v>-20.079391333112802</v>
      </c>
      <c r="GW148" s="227"/>
    </row>
    <row r="149" spans="3:205" s="204" customFormat="1" ht="15" customHeight="1">
      <c r="C149" s="268">
        <v>14</v>
      </c>
      <c r="D149" s="275" t="s">
        <v>514</v>
      </c>
      <c r="E149" s="1959">
        <v>0</v>
      </c>
      <c r="F149" s="1925">
        <f>-J112</f>
        <v>0</v>
      </c>
      <c r="G149" s="271">
        <f t="shared" si="111"/>
        <v>0</v>
      </c>
      <c r="H149" s="1770">
        <f t="shared" si="167"/>
        <v>0</v>
      </c>
      <c r="I149" s="271">
        <f t="shared" si="112"/>
        <v>0</v>
      </c>
      <c r="J149" s="936">
        <v>0</v>
      </c>
      <c r="K149" s="462">
        <f>-H149*J149</f>
        <v>0</v>
      </c>
      <c r="L149" s="271">
        <f>K149/J7</f>
        <v>0</v>
      </c>
      <c r="M149" s="227"/>
      <c r="N149" s="208"/>
      <c r="O149" s="268">
        <v>14</v>
      </c>
      <c r="P149" s="275" t="s">
        <v>514</v>
      </c>
      <c r="Q149" s="1959">
        <v>0</v>
      </c>
      <c r="R149" s="1925">
        <f>-V112</f>
        <v>0</v>
      </c>
      <c r="S149" s="271">
        <f t="shared" si="113"/>
        <v>0</v>
      </c>
      <c r="T149" s="1770">
        <f t="shared" si="168"/>
        <v>0</v>
      </c>
      <c r="U149" s="271">
        <f t="shared" si="114"/>
        <v>0</v>
      </c>
      <c r="V149" s="936">
        <f t="shared" si="160"/>
        <v>0</v>
      </c>
      <c r="W149" s="462">
        <f>-T149*V149</f>
        <v>0</v>
      </c>
      <c r="X149" s="271">
        <f>W149/V7</f>
        <v>0</v>
      </c>
      <c r="Y149" s="227"/>
      <c r="AA149" s="268">
        <v>14</v>
      </c>
      <c r="AB149" s="275" t="s">
        <v>514</v>
      </c>
      <c r="AC149" s="1959">
        <v>0</v>
      </c>
      <c r="AD149" s="1925">
        <f>-AH112</f>
        <v>0</v>
      </c>
      <c r="AE149" s="271">
        <f t="shared" si="115"/>
        <v>0</v>
      </c>
      <c r="AF149" s="1770">
        <f t="shared" si="169"/>
        <v>0</v>
      </c>
      <c r="AG149" s="271">
        <f t="shared" si="116"/>
        <v>0</v>
      </c>
      <c r="AH149" s="935">
        <f t="shared" si="117"/>
        <v>0</v>
      </c>
      <c r="AI149" s="462">
        <f>-AF149*AH149</f>
        <v>0</v>
      </c>
      <c r="AJ149" s="271">
        <f>AI149/AH7</f>
        <v>0</v>
      </c>
      <c r="AK149" s="227"/>
      <c r="AM149" s="268">
        <v>14</v>
      </c>
      <c r="AN149" s="275" t="s">
        <v>514</v>
      </c>
      <c r="AO149" s="1959">
        <v>0</v>
      </c>
      <c r="AP149" s="1925">
        <f>-AT112</f>
        <v>0</v>
      </c>
      <c r="AQ149" s="271">
        <f t="shared" si="118"/>
        <v>0</v>
      </c>
      <c r="AR149" s="1770">
        <f t="shared" si="170"/>
        <v>0</v>
      </c>
      <c r="AS149" s="271">
        <f t="shared" si="119"/>
        <v>0</v>
      </c>
      <c r="AT149" s="1979">
        <f t="shared" si="120"/>
        <v>0</v>
      </c>
      <c r="AU149" s="462">
        <f>-AR149*AT149</f>
        <v>0</v>
      </c>
      <c r="AV149" s="271">
        <f>AU149/AT7</f>
        <v>0</v>
      </c>
      <c r="AW149" s="227"/>
      <c r="AY149" s="268">
        <v>14</v>
      </c>
      <c r="AZ149" s="275" t="s">
        <v>514</v>
      </c>
      <c r="BA149" s="1959">
        <v>0</v>
      </c>
      <c r="BB149" s="1925">
        <f>-BF112</f>
        <v>0</v>
      </c>
      <c r="BC149" s="271">
        <f t="shared" si="121"/>
        <v>0</v>
      </c>
      <c r="BD149" s="1770">
        <f t="shared" si="171"/>
        <v>0</v>
      </c>
      <c r="BE149" s="271">
        <f t="shared" si="122"/>
        <v>0</v>
      </c>
      <c r="BF149" s="1979">
        <f t="shared" si="123"/>
        <v>0</v>
      </c>
      <c r="BG149" s="462">
        <f>-BD149*BF149</f>
        <v>0</v>
      </c>
      <c r="BH149" s="271">
        <f>BG149/BF7</f>
        <v>0</v>
      </c>
      <c r="BI149" s="227"/>
      <c r="BK149" s="268">
        <v>14</v>
      </c>
      <c r="BL149" s="275" t="s">
        <v>514</v>
      </c>
      <c r="BM149" s="1959">
        <v>0</v>
      </c>
      <c r="BN149" s="1925">
        <f>-BR112</f>
        <v>0</v>
      </c>
      <c r="BO149" s="271">
        <f t="shared" si="124"/>
        <v>0</v>
      </c>
      <c r="BP149" s="1770">
        <f t="shared" si="172"/>
        <v>0</v>
      </c>
      <c r="BQ149" s="271">
        <f t="shared" si="125"/>
        <v>0</v>
      </c>
      <c r="BR149" s="1979">
        <f t="shared" si="126"/>
        <v>0</v>
      </c>
      <c r="BS149" s="462">
        <f>-BP149*BR149</f>
        <v>0</v>
      </c>
      <c r="BT149" s="271">
        <f>BS149/BR7</f>
        <v>0</v>
      </c>
      <c r="BU149" s="227"/>
      <c r="BW149" s="268">
        <v>14</v>
      </c>
      <c r="BX149" s="275" t="s">
        <v>514</v>
      </c>
      <c r="BY149" s="1959">
        <v>0</v>
      </c>
      <c r="BZ149" s="1925">
        <f>-CD112</f>
        <v>0</v>
      </c>
      <c r="CA149" s="271">
        <f t="shared" si="127"/>
        <v>0</v>
      </c>
      <c r="CB149" s="1770">
        <f t="shared" si="173"/>
        <v>0</v>
      </c>
      <c r="CC149" s="271">
        <f t="shared" si="128"/>
        <v>0</v>
      </c>
      <c r="CD149" s="1979">
        <f t="shared" si="129"/>
        <v>0</v>
      </c>
      <c r="CE149" s="462">
        <f>-CB149*CD149</f>
        <v>0</v>
      </c>
      <c r="CF149" s="271">
        <f>CE149/CD7</f>
        <v>0</v>
      </c>
      <c r="CG149" s="227"/>
      <c r="CI149" s="268">
        <v>14</v>
      </c>
      <c r="CJ149" s="275" t="s">
        <v>514</v>
      </c>
      <c r="CK149" s="1959">
        <v>0</v>
      </c>
      <c r="CL149" s="1925">
        <f>-CP112</f>
        <v>0</v>
      </c>
      <c r="CM149" s="271">
        <f t="shared" si="130"/>
        <v>0</v>
      </c>
      <c r="CN149" s="1770">
        <f t="shared" si="174"/>
        <v>0</v>
      </c>
      <c r="CO149" s="271">
        <f t="shared" si="131"/>
        <v>0</v>
      </c>
      <c r="CP149" s="1979">
        <f t="shared" si="162"/>
        <v>0</v>
      </c>
      <c r="CQ149" s="462">
        <f>-CN149*CP149</f>
        <v>0</v>
      </c>
      <c r="CR149" s="271">
        <f>CQ149/CP7</f>
        <v>0</v>
      </c>
      <c r="CS149" s="227"/>
      <c r="CU149" s="268">
        <v>14</v>
      </c>
      <c r="CV149" s="275" t="s">
        <v>514</v>
      </c>
      <c r="CW149" s="1959">
        <v>0</v>
      </c>
      <c r="CX149" s="1925">
        <f>-DB112</f>
        <v>0</v>
      </c>
      <c r="CY149" s="271">
        <f t="shared" si="132"/>
        <v>0</v>
      </c>
      <c r="CZ149" s="1770">
        <f t="shared" si="175"/>
        <v>0</v>
      </c>
      <c r="DA149" s="271">
        <f t="shared" si="133"/>
        <v>0</v>
      </c>
      <c r="DB149" s="1979">
        <f t="shared" si="134"/>
        <v>0</v>
      </c>
      <c r="DC149" s="462">
        <f>-CZ149*DB149</f>
        <v>0</v>
      </c>
      <c r="DD149" s="271">
        <f>DC149/DB7</f>
        <v>0</v>
      </c>
      <c r="DE149" s="227"/>
      <c r="DG149" s="268">
        <v>14</v>
      </c>
      <c r="DH149" s="275" t="s">
        <v>514</v>
      </c>
      <c r="DI149" s="1959">
        <v>0</v>
      </c>
      <c r="DJ149" s="1925">
        <f>-DN112</f>
        <v>0</v>
      </c>
      <c r="DK149" s="271">
        <f t="shared" si="135"/>
        <v>0</v>
      </c>
      <c r="DL149" s="1770">
        <f t="shared" si="176"/>
        <v>0</v>
      </c>
      <c r="DM149" s="271">
        <f t="shared" si="136"/>
        <v>0</v>
      </c>
      <c r="DN149" s="1979">
        <f t="shared" si="137"/>
        <v>0</v>
      </c>
      <c r="DO149" s="462">
        <f>-DL149*DN149</f>
        <v>0</v>
      </c>
      <c r="DP149" s="271">
        <f>DO149/DN7</f>
        <v>0</v>
      </c>
      <c r="DQ149" s="227"/>
      <c r="DS149" s="268">
        <v>14</v>
      </c>
      <c r="DT149" s="275" t="s">
        <v>514</v>
      </c>
      <c r="DU149" s="1959">
        <v>0</v>
      </c>
      <c r="DV149" s="1925">
        <f>-DZ112</f>
        <v>0</v>
      </c>
      <c r="DW149" s="271">
        <f t="shared" si="138"/>
        <v>0</v>
      </c>
      <c r="DX149" s="1770">
        <f t="shared" si="177"/>
        <v>0</v>
      </c>
      <c r="DY149" s="271">
        <f t="shared" si="139"/>
        <v>0</v>
      </c>
      <c r="DZ149" s="1979">
        <f t="shared" si="140"/>
        <v>0</v>
      </c>
      <c r="EA149" s="462">
        <f>-DX149*DZ149</f>
        <v>0</v>
      </c>
      <c r="EB149" s="271">
        <f>EA149/DZ7</f>
        <v>0</v>
      </c>
      <c r="EC149" s="227"/>
      <c r="EE149" s="268">
        <v>14</v>
      </c>
      <c r="EF149" s="275" t="s">
        <v>514</v>
      </c>
      <c r="EG149" s="1959">
        <v>0</v>
      </c>
      <c r="EH149" s="1925">
        <f>-EL112</f>
        <v>0</v>
      </c>
      <c r="EI149" s="271">
        <f t="shared" si="141"/>
        <v>0</v>
      </c>
      <c r="EJ149" s="1770">
        <f t="shared" ref="EJ149:EJ153" si="178">EH149</f>
        <v>0</v>
      </c>
      <c r="EK149" s="271">
        <f t="shared" si="142"/>
        <v>0</v>
      </c>
      <c r="EL149" s="1979">
        <f t="shared" si="143"/>
        <v>0</v>
      </c>
      <c r="EM149" s="462">
        <f>-EJ149*EL149</f>
        <v>0</v>
      </c>
      <c r="EN149" s="271">
        <f>EM149/EL7</f>
        <v>0</v>
      </c>
      <c r="EO149" s="227"/>
      <c r="EQ149" s="268">
        <v>14</v>
      </c>
      <c r="ER149" s="275" t="s">
        <v>514</v>
      </c>
      <c r="ES149" s="1959">
        <v>0</v>
      </c>
      <c r="ET149" s="1925">
        <f>EX112</f>
        <v>73</v>
      </c>
      <c r="EU149" s="271">
        <f t="shared" si="144"/>
        <v>0.12074098577571948</v>
      </c>
      <c r="EV149" s="1770">
        <f t="shared" ref="EV149:EV153" si="179">ET149</f>
        <v>73</v>
      </c>
      <c r="EW149" s="271">
        <f t="shared" si="145"/>
        <v>0.12074098577571948</v>
      </c>
      <c r="EX149" s="1979">
        <v>2.5</v>
      </c>
      <c r="EY149" s="462">
        <f>EV149*EX149</f>
        <v>182.5</v>
      </c>
      <c r="EZ149" s="271">
        <f>EY149/EX7</f>
        <v>0.3018524644392987</v>
      </c>
      <c r="FA149" s="227"/>
      <c r="FC149" s="268">
        <v>14</v>
      </c>
      <c r="FD149" s="275" t="s">
        <v>514</v>
      </c>
      <c r="FE149" s="1959">
        <v>0</v>
      </c>
      <c r="FF149" s="1925">
        <f>FJ112</f>
        <v>73</v>
      </c>
      <c r="FG149" s="271">
        <f t="shared" si="147"/>
        <v>0.12074098577571948</v>
      </c>
      <c r="FH149" s="1770">
        <f t="shared" ref="FH149:FH153" si="180">FF149</f>
        <v>73</v>
      </c>
      <c r="FI149" s="271">
        <f t="shared" si="148"/>
        <v>0.12074098577571948</v>
      </c>
      <c r="FJ149" s="1979">
        <f t="shared" si="149"/>
        <v>2.5</v>
      </c>
      <c r="FK149" s="462">
        <f>FH149*FJ149</f>
        <v>182.5</v>
      </c>
      <c r="FL149" s="271">
        <f>FK149/FJ7</f>
        <v>0.3018524644392987</v>
      </c>
      <c r="FM149" s="227"/>
      <c r="FN149"/>
      <c r="FO149" s="268">
        <v>14</v>
      </c>
      <c r="FP149" s="275" t="s">
        <v>514</v>
      </c>
      <c r="FQ149" s="1959">
        <v>0</v>
      </c>
      <c r="FR149" s="1925">
        <f>FV112</f>
        <v>73</v>
      </c>
      <c r="FS149" s="271">
        <f t="shared" si="150"/>
        <v>0.12074098577571948</v>
      </c>
      <c r="FT149" s="1770">
        <f t="shared" ref="FT149:FT153" si="181">FR149</f>
        <v>73</v>
      </c>
      <c r="FU149" s="271">
        <f t="shared" si="151"/>
        <v>0.12074098577571948</v>
      </c>
      <c r="FV149" s="1979">
        <f t="shared" si="152"/>
        <v>2.5</v>
      </c>
      <c r="FW149" s="462">
        <f>FT149*FV149</f>
        <v>182.5</v>
      </c>
      <c r="FX149" s="271">
        <f>FW149/FV7</f>
        <v>0.3018524644392987</v>
      </c>
      <c r="FY149" s="227"/>
      <c r="GA149" s="268">
        <v>14</v>
      </c>
      <c r="GB149" s="275" t="s">
        <v>514</v>
      </c>
      <c r="GC149" s="1959">
        <v>0</v>
      </c>
      <c r="GD149" s="1925">
        <f>GH112</f>
        <v>73</v>
      </c>
      <c r="GE149" s="271">
        <f t="shared" si="153"/>
        <v>0.12074098577571948</v>
      </c>
      <c r="GF149" s="1770">
        <f t="shared" ref="GF149:GF153" si="182">GD149</f>
        <v>73</v>
      </c>
      <c r="GG149" s="271">
        <f t="shared" si="154"/>
        <v>0.12074098577571948</v>
      </c>
      <c r="GH149" s="1979">
        <f t="shared" si="155"/>
        <v>2.5</v>
      </c>
      <c r="GI149" s="462">
        <f>GF149*GH149</f>
        <v>182.5</v>
      </c>
      <c r="GJ149" s="271">
        <f>GI149/GH7</f>
        <v>0.3018524644392987</v>
      </c>
      <c r="GK149" s="227"/>
      <c r="GM149" s="268">
        <v>14</v>
      </c>
      <c r="GN149" s="275" t="s">
        <v>514</v>
      </c>
      <c r="GO149" s="1959">
        <v>0</v>
      </c>
      <c r="GP149" s="1925">
        <f>GT112</f>
        <v>73</v>
      </c>
      <c r="GQ149" s="271">
        <f t="shared" si="156"/>
        <v>0.12074098577571948</v>
      </c>
      <c r="GR149" s="1770">
        <f t="shared" ref="GR149:GR153" si="183">GP149</f>
        <v>73</v>
      </c>
      <c r="GS149" s="271">
        <f t="shared" si="157"/>
        <v>0.12074098577571948</v>
      </c>
      <c r="GT149" s="1979">
        <f t="shared" si="158"/>
        <v>2.5</v>
      </c>
      <c r="GU149" s="462">
        <f>GR149*GT149</f>
        <v>182.5</v>
      </c>
      <c r="GV149" s="271">
        <f>GU149/GT7</f>
        <v>0.3018524644392987</v>
      </c>
      <c r="GW149" s="227"/>
    </row>
    <row r="150" spans="3:205" s="204" customFormat="1" ht="15" customHeight="1">
      <c r="C150" s="268">
        <v>15</v>
      </c>
      <c r="D150" s="276" t="s">
        <v>515</v>
      </c>
      <c r="E150" s="1959">
        <f>J116</f>
        <v>0</v>
      </c>
      <c r="F150" s="1963">
        <f>-J117</f>
        <v>0</v>
      </c>
      <c r="G150" s="271">
        <f t="shared" si="111"/>
        <v>0</v>
      </c>
      <c r="H150" s="1966">
        <f t="shared" si="167"/>
        <v>0</v>
      </c>
      <c r="I150" s="271">
        <f t="shared" si="112"/>
        <v>0</v>
      </c>
      <c r="J150" s="937">
        <v>0</v>
      </c>
      <c r="K150" s="462">
        <f>H150*J150</f>
        <v>0</v>
      </c>
      <c r="L150" s="271">
        <f>K150/J7</f>
        <v>0</v>
      </c>
      <c r="M150" s="227"/>
      <c r="N150" s="208"/>
      <c r="O150" s="268">
        <v>15</v>
      </c>
      <c r="P150" s="276" t="s">
        <v>515</v>
      </c>
      <c r="Q150" s="1959">
        <f>V116</f>
        <v>0</v>
      </c>
      <c r="R150" s="1963">
        <f>-V117</f>
        <v>0</v>
      </c>
      <c r="S150" s="271">
        <f t="shared" si="113"/>
        <v>0</v>
      </c>
      <c r="T150" s="1966">
        <f t="shared" si="168"/>
        <v>0</v>
      </c>
      <c r="U150" s="271">
        <f t="shared" si="114"/>
        <v>0</v>
      </c>
      <c r="V150" s="937">
        <f t="shared" si="160"/>
        <v>0</v>
      </c>
      <c r="W150" s="462">
        <f>T150*V150</f>
        <v>0</v>
      </c>
      <c r="X150" s="271">
        <f>W150/V7</f>
        <v>0</v>
      </c>
      <c r="Y150" s="227"/>
      <c r="AA150" s="268">
        <v>15</v>
      </c>
      <c r="AB150" s="276" t="s">
        <v>515</v>
      </c>
      <c r="AC150" s="1959">
        <f>AH116</f>
        <v>0</v>
      </c>
      <c r="AD150" s="1963">
        <f>-AH117</f>
        <v>0</v>
      </c>
      <c r="AE150" s="271">
        <f t="shared" si="115"/>
        <v>0</v>
      </c>
      <c r="AF150" s="1966">
        <f t="shared" si="169"/>
        <v>0</v>
      </c>
      <c r="AG150" s="271">
        <f t="shared" si="116"/>
        <v>0</v>
      </c>
      <c r="AH150" s="935">
        <f t="shared" si="117"/>
        <v>0</v>
      </c>
      <c r="AI150" s="462">
        <f>AF150*AH150</f>
        <v>0</v>
      </c>
      <c r="AJ150" s="271">
        <f>AI150/AH7</f>
        <v>0</v>
      </c>
      <c r="AK150" s="227"/>
      <c r="AM150" s="268">
        <v>15</v>
      </c>
      <c r="AN150" s="276" t="s">
        <v>515</v>
      </c>
      <c r="AO150" s="1959">
        <f>AT116</f>
        <v>0</v>
      </c>
      <c r="AP150" s="1963">
        <f>-AT117</f>
        <v>0</v>
      </c>
      <c r="AQ150" s="271">
        <f t="shared" si="118"/>
        <v>0</v>
      </c>
      <c r="AR150" s="1966">
        <f t="shared" si="170"/>
        <v>0</v>
      </c>
      <c r="AS150" s="271">
        <f t="shared" si="119"/>
        <v>0</v>
      </c>
      <c r="AT150" s="1979">
        <f t="shared" si="120"/>
        <v>0</v>
      </c>
      <c r="AU150" s="462">
        <f>AR150*AT150</f>
        <v>0</v>
      </c>
      <c r="AV150" s="271">
        <f>AU150/AT7</f>
        <v>0</v>
      </c>
      <c r="AW150" s="227"/>
      <c r="AY150" s="268">
        <v>15</v>
      </c>
      <c r="AZ150" s="276" t="s">
        <v>515</v>
      </c>
      <c r="BA150" s="1959">
        <f>BF116</f>
        <v>0</v>
      </c>
      <c r="BB150" s="1963">
        <f>-BF117</f>
        <v>0</v>
      </c>
      <c r="BC150" s="271">
        <f t="shared" si="121"/>
        <v>0</v>
      </c>
      <c r="BD150" s="1966">
        <f t="shared" si="171"/>
        <v>0</v>
      </c>
      <c r="BE150" s="271">
        <f t="shared" si="122"/>
        <v>0</v>
      </c>
      <c r="BF150" s="1979">
        <f t="shared" si="123"/>
        <v>0</v>
      </c>
      <c r="BG150" s="462">
        <f>BD150*BF150</f>
        <v>0</v>
      </c>
      <c r="BH150" s="271">
        <f>BG150/BF7</f>
        <v>0</v>
      </c>
      <c r="BI150" s="227"/>
      <c r="BK150" s="268">
        <v>15</v>
      </c>
      <c r="BL150" s="276" t="s">
        <v>515</v>
      </c>
      <c r="BM150" s="1959">
        <f>BR116</f>
        <v>0</v>
      </c>
      <c r="BN150" s="1963">
        <f>-BR117</f>
        <v>0</v>
      </c>
      <c r="BO150" s="271">
        <f t="shared" si="124"/>
        <v>0</v>
      </c>
      <c r="BP150" s="1966">
        <f t="shared" si="172"/>
        <v>0</v>
      </c>
      <c r="BQ150" s="271">
        <f t="shared" si="125"/>
        <v>0</v>
      </c>
      <c r="BR150" s="1979">
        <f t="shared" si="126"/>
        <v>0</v>
      </c>
      <c r="BS150" s="462">
        <f>BP150*BR150</f>
        <v>0</v>
      </c>
      <c r="BT150" s="271">
        <f>BS150/BR7</f>
        <v>0</v>
      </c>
      <c r="BU150" s="227"/>
      <c r="BW150" s="268">
        <v>15</v>
      </c>
      <c r="BX150" s="276" t="s">
        <v>515</v>
      </c>
      <c r="BY150" s="1959">
        <f>CD116</f>
        <v>0</v>
      </c>
      <c r="BZ150" s="1963">
        <f>-CD117</f>
        <v>0</v>
      </c>
      <c r="CA150" s="271">
        <f t="shared" si="127"/>
        <v>0</v>
      </c>
      <c r="CB150" s="1966">
        <f t="shared" si="173"/>
        <v>0</v>
      </c>
      <c r="CC150" s="271">
        <f t="shared" si="128"/>
        <v>0</v>
      </c>
      <c r="CD150" s="1979">
        <f t="shared" si="129"/>
        <v>0</v>
      </c>
      <c r="CE150" s="462">
        <f>CB150*CD150</f>
        <v>0</v>
      </c>
      <c r="CF150" s="271">
        <f>CE150/CD7</f>
        <v>0</v>
      </c>
      <c r="CG150" s="227"/>
      <c r="CI150" s="268">
        <v>15</v>
      </c>
      <c r="CJ150" s="276" t="s">
        <v>515</v>
      </c>
      <c r="CK150" s="1959">
        <f>CP116</f>
        <v>0</v>
      </c>
      <c r="CL150" s="1963">
        <f>-CP117</f>
        <v>0</v>
      </c>
      <c r="CM150" s="271">
        <f t="shared" si="130"/>
        <v>0</v>
      </c>
      <c r="CN150" s="1966">
        <f t="shared" si="174"/>
        <v>0</v>
      </c>
      <c r="CO150" s="271">
        <f t="shared" si="131"/>
        <v>0</v>
      </c>
      <c r="CP150" s="1979">
        <f t="shared" si="162"/>
        <v>0</v>
      </c>
      <c r="CQ150" s="462">
        <f>CN150*CP150</f>
        <v>0</v>
      </c>
      <c r="CR150" s="271">
        <f>CQ150/CP7</f>
        <v>0</v>
      </c>
      <c r="CS150" s="227"/>
      <c r="CU150" s="268">
        <v>15</v>
      </c>
      <c r="CV150" s="276" t="s">
        <v>515</v>
      </c>
      <c r="CW150" s="1959">
        <f>DB116</f>
        <v>0</v>
      </c>
      <c r="CX150" s="1963">
        <f>-DB117</f>
        <v>0</v>
      </c>
      <c r="CY150" s="271">
        <f t="shared" si="132"/>
        <v>0</v>
      </c>
      <c r="CZ150" s="1966">
        <f t="shared" si="175"/>
        <v>0</v>
      </c>
      <c r="DA150" s="271">
        <f t="shared" si="133"/>
        <v>0</v>
      </c>
      <c r="DB150" s="1979">
        <f t="shared" si="134"/>
        <v>0</v>
      </c>
      <c r="DC150" s="462">
        <f>CZ150*DB150</f>
        <v>0</v>
      </c>
      <c r="DD150" s="271">
        <f>DC150/DB7</f>
        <v>0</v>
      </c>
      <c r="DE150" s="227"/>
      <c r="DG150" s="268">
        <v>15</v>
      </c>
      <c r="DH150" s="276" t="s">
        <v>515</v>
      </c>
      <c r="DI150" s="1959">
        <f>DN116</f>
        <v>0</v>
      </c>
      <c r="DJ150" s="1963">
        <f>-DN117</f>
        <v>0</v>
      </c>
      <c r="DK150" s="271">
        <f t="shared" si="135"/>
        <v>0</v>
      </c>
      <c r="DL150" s="1966">
        <f t="shared" si="176"/>
        <v>0</v>
      </c>
      <c r="DM150" s="271">
        <f t="shared" si="136"/>
        <v>0</v>
      </c>
      <c r="DN150" s="1979">
        <f t="shared" si="137"/>
        <v>0</v>
      </c>
      <c r="DO150" s="462">
        <f>DL150*DN150</f>
        <v>0</v>
      </c>
      <c r="DP150" s="271">
        <f>DO150/DN7</f>
        <v>0</v>
      </c>
      <c r="DQ150" s="227"/>
      <c r="DS150" s="268">
        <v>15</v>
      </c>
      <c r="DT150" s="276" t="s">
        <v>515</v>
      </c>
      <c r="DU150" s="1959">
        <f>DZ116</f>
        <v>0</v>
      </c>
      <c r="DV150" s="1963">
        <f>-DZ117</f>
        <v>0</v>
      </c>
      <c r="DW150" s="271">
        <f t="shared" si="138"/>
        <v>0</v>
      </c>
      <c r="DX150" s="1966">
        <f t="shared" si="177"/>
        <v>0</v>
      </c>
      <c r="DY150" s="271">
        <f t="shared" si="139"/>
        <v>0</v>
      </c>
      <c r="DZ150" s="1979">
        <f t="shared" si="140"/>
        <v>0</v>
      </c>
      <c r="EA150" s="462">
        <f>DX150*DZ150</f>
        <v>0</v>
      </c>
      <c r="EB150" s="271">
        <f>EA150/DZ7</f>
        <v>0</v>
      </c>
      <c r="EC150" s="227"/>
      <c r="EE150" s="268">
        <v>15</v>
      </c>
      <c r="EF150" s="276" t="s">
        <v>515</v>
      </c>
      <c r="EG150" s="1959">
        <f>EL116</f>
        <v>0</v>
      </c>
      <c r="EH150" s="1963">
        <f>-EL117</f>
        <v>0</v>
      </c>
      <c r="EI150" s="271">
        <f t="shared" si="141"/>
        <v>0</v>
      </c>
      <c r="EJ150" s="1966">
        <f t="shared" si="178"/>
        <v>0</v>
      </c>
      <c r="EK150" s="271">
        <f t="shared" si="142"/>
        <v>0</v>
      </c>
      <c r="EL150" s="1979">
        <f t="shared" si="143"/>
        <v>0</v>
      </c>
      <c r="EM150" s="462">
        <f>EJ150*EL150</f>
        <v>0</v>
      </c>
      <c r="EN150" s="271">
        <f>EM150/EL7</f>
        <v>0</v>
      </c>
      <c r="EO150" s="227"/>
      <c r="EQ150" s="268">
        <v>15</v>
      </c>
      <c r="ER150" s="276" t="s">
        <v>515</v>
      </c>
      <c r="ES150" s="1959">
        <f>EX116</f>
        <v>0</v>
      </c>
      <c r="ET150" s="1963">
        <f>-EX117</f>
        <v>0</v>
      </c>
      <c r="EU150" s="271">
        <f t="shared" si="144"/>
        <v>0</v>
      </c>
      <c r="EV150" s="1966">
        <f t="shared" si="179"/>
        <v>0</v>
      </c>
      <c r="EW150" s="271">
        <f t="shared" si="145"/>
        <v>0</v>
      </c>
      <c r="EX150" s="1979">
        <f t="shared" si="146"/>
        <v>0</v>
      </c>
      <c r="EY150" s="462">
        <f>EV150*EX150</f>
        <v>0</v>
      </c>
      <c r="EZ150" s="271">
        <f>EY150/EX7</f>
        <v>0</v>
      </c>
      <c r="FA150" s="227"/>
      <c r="FC150" s="268">
        <v>15</v>
      </c>
      <c r="FD150" s="276" t="s">
        <v>515</v>
      </c>
      <c r="FE150" s="1959">
        <f>FJ116</f>
        <v>0</v>
      </c>
      <c r="FF150" s="1963">
        <f>-FJ117</f>
        <v>0</v>
      </c>
      <c r="FG150" s="271">
        <f t="shared" si="147"/>
        <v>0</v>
      </c>
      <c r="FH150" s="1966">
        <f t="shared" si="180"/>
        <v>0</v>
      </c>
      <c r="FI150" s="271">
        <f t="shared" si="148"/>
        <v>0</v>
      </c>
      <c r="FJ150" s="1979">
        <f t="shared" si="149"/>
        <v>0</v>
      </c>
      <c r="FK150" s="462">
        <f>FH150*FJ150</f>
        <v>0</v>
      </c>
      <c r="FL150" s="271">
        <f>FK150/FJ7</f>
        <v>0</v>
      </c>
      <c r="FM150" s="227"/>
      <c r="FN150"/>
      <c r="FO150" s="268">
        <v>15</v>
      </c>
      <c r="FP150" s="276" t="s">
        <v>515</v>
      </c>
      <c r="FQ150" s="1959">
        <f>FV116</f>
        <v>0</v>
      </c>
      <c r="FR150" s="1963">
        <f>-FV117</f>
        <v>0</v>
      </c>
      <c r="FS150" s="271">
        <f t="shared" si="150"/>
        <v>0</v>
      </c>
      <c r="FT150" s="1966">
        <f t="shared" si="181"/>
        <v>0</v>
      </c>
      <c r="FU150" s="271">
        <f t="shared" si="151"/>
        <v>0</v>
      </c>
      <c r="FV150" s="1979">
        <f t="shared" si="152"/>
        <v>0</v>
      </c>
      <c r="FW150" s="462">
        <f>FT150*FV150</f>
        <v>0</v>
      </c>
      <c r="FX150" s="271">
        <f>FW150/FV7</f>
        <v>0</v>
      </c>
      <c r="FY150" s="227"/>
      <c r="GA150" s="268">
        <v>15</v>
      </c>
      <c r="GB150" s="276" t="s">
        <v>515</v>
      </c>
      <c r="GC150" s="1959">
        <f>GH116</f>
        <v>0</v>
      </c>
      <c r="GD150" s="1963">
        <f>-GH117</f>
        <v>0</v>
      </c>
      <c r="GE150" s="271">
        <f t="shared" si="153"/>
        <v>0</v>
      </c>
      <c r="GF150" s="1966">
        <f t="shared" si="182"/>
        <v>0</v>
      </c>
      <c r="GG150" s="271">
        <f t="shared" si="154"/>
        <v>0</v>
      </c>
      <c r="GH150" s="1979">
        <f t="shared" si="155"/>
        <v>0</v>
      </c>
      <c r="GI150" s="462">
        <f>GF150*GH150</f>
        <v>0</v>
      </c>
      <c r="GJ150" s="271">
        <f>GI150/GH7</f>
        <v>0</v>
      </c>
      <c r="GK150" s="227"/>
      <c r="GM150" s="268">
        <v>15</v>
      </c>
      <c r="GN150" s="276" t="s">
        <v>515</v>
      </c>
      <c r="GO150" s="1959">
        <f>GT116</f>
        <v>0</v>
      </c>
      <c r="GP150" s="1963">
        <f>-GT117</f>
        <v>0</v>
      </c>
      <c r="GQ150" s="271">
        <f t="shared" si="156"/>
        <v>0</v>
      </c>
      <c r="GR150" s="1966">
        <f t="shared" si="183"/>
        <v>0</v>
      </c>
      <c r="GS150" s="271">
        <f t="shared" si="157"/>
        <v>0</v>
      </c>
      <c r="GT150" s="1979">
        <f t="shared" si="158"/>
        <v>0</v>
      </c>
      <c r="GU150" s="462">
        <f>GR150*GT150</f>
        <v>0</v>
      </c>
      <c r="GV150" s="271">
        <f>GU150/GT7</f>
        <v>0</v>
      </c>
      <c r="GW150" s="227"/>
    </row>
    <row r="151" spans="3:205" s="204" customFormat="1" ht="24.95" customHeight="1">
      <c r="C151" s="268">
        <v>16</v>
      </c>
      <c r="D151" s="272" t="s">
        <v>516</v>
      </c>
      <c r="E151" s="1959">
        <v>0</v>
      </c>
      <c r="F151" s="1963">
        <f>-J124</f>
        <v>0</v>
      </c>
      <c r="G151" s="271">
        <f t="shared" si="111"/>
        <v>0</v>
      </c>
      <c r="H151" s="1966">
        <f t="shared" si="167"/>
        <v>0</v>
      </c>
      <c r="I151" s="271">
        <f t="shared" si="112"/>
        <v>0</v>
      </c>
      <c r="J151" s="937">
        <v>0</v>
      </c>
      <c r="K151" s="462">
        <f>-H151*J151</f>
        <v>0</v>
      </c>
      <c r="L151" s="271">
        <f>K151/J7</f>
        <v>0</v>
      </c>
      <c r="M151" s="227"/>
      <c r="N151" s="208"/>
      <c r="O151" s="268">
        <v>16</v>
      </c>
      <c r="P151" s="272" t="s">
        <v>516</v>
      </c>
      <c r="Q151" s="1959">
        <v>0</v>
      </c>
      <c r="R151" s="1963">
        <f>-V124</f>
        <v>0</v>
      </c>
      <c r="S151" s="271">
        <f t="shared" si="113"/>
        <v>0</v>
      </c>
      <c r="T151" s="1966">
        <f t="shared" si="168"/>
        <v>0</v>
      </c>
      <c r="U151" s="271">
        <f t="shared" si="114"/>
        <v>0</v>
      </c>
      <c r="V151" s="937">
        <f t="shared" si="160"/>
        <v>0</v>
      </c>
      <c r="W151" s="462">
        <f>-T151*V151</f>
        <v>0</v>
      </c>
      <c r="X151" s="271">
        <f>W151/V7</f>
        <v>0</v>
      </c>
      <c r="Y151" s="227"/>
      <c r="AA151" s="268">
        <v>16</v>
      </c>
      <c r="AB151" s="272" t="s">
        <v>516</v>
      </c>
      <c r="AC151" s="1959">
        <v>0</v>
      </c>
      <c r="AD151" s="1963">
        <f>-AH124</f>
        <v>0</v>
      </c>
      <c r="AE151" s="271">
        <f t="shared" si="115"/>
        <v>0</v>
      </c>
      <c r="AF151" s="1966">
        <f t="shared" si="169"/>
        <v>0</v>
      </c>
      <c r="AG151" s="271">
        <f t="shared" si="116"/>
        <v>0</v>
      </c>
      <c r="AH151" s="935">
        <f t="shared" si="117"/>
        <v>0</v>
      </c>
      <c r="AI151" s="462">
        <f>-AF151*AH151</f>
        <v>0</v>
      </c>
      <c r="AJ151" s="271">
        <f>AI151/AH7</f>
        <v>0</v>
      </c>
      <c r="AK151" s="227"/>
      <c r="AM151" s="268">
        <v>16</v>
      </c>
      <c r="AN151" s="272" t="s">
        <v>516</v>
      </c>
      <c r="AO151" s="1959">
        <v>0</v>
      </c>
      <c r="AP151" s="1963">
        <f>-AT124</f>
        <v>0</v>
      </c>
      <c r="AQ151" s="271">
        <f t="shared" si="118"/>
        <v>0</v>
      </c>
      <c r="AR151" s="1966">
        <f t="shared" si="170"/>
        <v>0</v>
      </c>
      <c r="AS151" s="271">
        <f t="shared" si="119"/>
        <v>0</v>
      </c>
      <c r="AT151" s="1979">
        <f t="shared" si="120"/>
        <v>0</v>
      </c>
      <c r="AU151" s="462">
        <f>-AR151*AT151</f>
        <v>0</v>
      </c>
      <c r="AV151" s="271">
        <f>AU151/AT7</f>
        <v>0</v>
      </c>
      <c r="AW151" s="227"/>
      <c r="AY151" s="268">
        <v>16</v>
      </c>
      <c r="AZ151" s="272" t="s">
        <v>516</v>
      </c>
      <c r="BA151" s="1959">
        <v>0</v>
      </c>
      <c r="BB151" s="1963">
        <f>-BF124</f>
        <v>0</v>
      </c>
      <c r="BC151" s="271">
        <f t="shared" si="121"/>
        <v>0</v>
      </c>
      <c r="BD151" s="1966">
        <f t="shared" si="171"/>
        <v>0</v>
      </c>
      <c r="BE151" s="271">
        <f t="shared" si="122"/>
        <v>0</v>
      </c>
      <c r="BF151" s="1979">
        <f t="shared" si="123"/>
        <v>0</v>
      </c>
      <c r="BG151" s="462">
        <f>-BD151*BF151</f>
        <v>0</v>
      </c>
      <c r="BH151" s="271">
        <f>BG151/BF7</f>
        <v>0</v>
      </c>
      <c r="BI151" s="227"/>
      <c r="BK151" s="268">
        <v>16</v>
      </c>
      <c r="BL151" s="272" t="s">
        <v>516</v>
      </c>
      <c r="BM151" s="1959">
        <v>0</v>
      </c>
      <c r="BN151" s="1963">
        <f>-BR124</f>
        <v>0</v>
      </c>
      <c r="BO151" s="271">
        <f t="shared" si="124"/>
        <v>0</v>
      </c>
      <c r="BP151" s="1966">
        <f t="shared" si="172"/>
        <v>0</v>
      </c>
      <c r="BQ151" s="271">
        <f t="shared" si="125"/>
        <v>0</v>
      </c>
      <c r="BR151" s="1979">
        <f t="shared" si="126"/>
        <v>0</v>
      </c>
      <c r="BS151" s="462">
        <f>-BP151*BR151</f>
        <v>0</v>
      </c>
      <c r="BT151" s="271">
        <f>BS151/BR7</f>
        <v>0</v>
      </c>
      <c r="BU151" s="227"/>
      <c r="BW151" s="268">
        <v>16</v>
      </c>
      <c r="BX151" s="272" t="s">
        <v>516</v>
      </c>
      <c r="BY151" s="1959">
        <v>0</v>
      </c>
      <c r="BZ151" s="1963">
        <f>-CD124</f>
        <v>0</v>
      </c>
      <c r="CA151" s="271">
        <f t="shared" si="127"/>
        <v>0</v>
      </c>
      <c r="CB151" s="1966">
        <f t="shared" si="173"/>
        <v>0</v>
      </c>
      <c r="CC151" s="271">
        <f t="shared" si="128"/>
        <v>0</v>
      </c>
      <c r="CD151" s="1979">
        <f t="shared" si="129"/>
        <v>0</v>
      </c>
      <c r="CE151" s="462">
        <f>-CB151*CD151</f>
        <v>0</v>
      </c>
      <c r="CF151" s="271">
        <f>CE151/CD7</f>
        <v>0</v>
      </c>
      <c r="CG151" s="227"/>
      <c r="CI151" s="268">
        <v>16</v>
      </c>
      <c r="CJ151" s="272" t="s">
        <v>516</v>
      </c>
      <c r="CK151" s="1959">
        <v>0</v>
      </c>
      <c r="CL151" s="1963">
        <f>-CP124</f>
        <v>0</v>
      </c>
      <c r="CM151" s="271">
        <f t="shared" si="130"/>
        <v>0</v>
      </c>
      <c r="CN151" s="1966">
        <f t="shared" si="174"/>
        <v>0</v>
      </c>
      <c r="CO151" s="271">
        <f t="shared" si="131"/>
        <v>0</v>
      </c>
      <c r="CP151" s="1979">
        <f t="shared" si="162"/>
        <v>0</v>
      </c>
      <c r="CQ151" s="462">
        <f>-CN151*CP151</f>
        <v>0</v>
      </c>
      <c r="CR151" s="271">
        <f>CQ151/CP7</f>
        <v>0</v>
      </c>
      <c r="CS151" s="227"/>
      <c r="CU151" s="268">
        <v>16</v>
      </c>
      <c r="CV151" s="272" t="s">
        <v>516</v>
      </c>
      <c r="CW151" s="1959">
        <v>0</v>
      </c>
      <c r="CX151" s="1963">
        <f>-DB124</f>
        <v>0</v>
      </c>
      <c r="CY151" s="271">
        <f t="shared" si="132"/>
        <v>0</v>
      </c>
      <c r="CZ151" s="1966">
        <f t="shared" si="175"/>
        <v>0</v>
      </c>
      <c r="DA151" s="271">
        <f t="shared" si="133"/>
        <v>0</v>
      </c>
      <c r="DB151" s="1979">
        <f t="shared" si="134"/>
        <v>0</v>
      </c>
      <c r="DC151" s="462">
        <f>-CZ151*DB151</f>
        <v>0</v>
      </c>
      <c r="DD151" s="271">
        <f>DC151/DB7</f>
        <v>0</v>
      </c>
      <c r="DE151" s="227"/>
      <c r="DG151" s="268">
        <v>16</v>
      </c>
      <c r="DH151" s="272" t="s">
        <v>516</v>
      </c>
      <c r="DI151" s="1959">
        <v>0</v>
      </c>
      <c r="DJ151" s="1963">
        <f>-DN124</f>
        <v>0</v>
      </c>
      <c r="DK151" s="271">
        <f t="shared" si="135"/>
        <v>0</v>
      </c>
      <c r="DL151" s="1966">
        <f t="shared" si="176"/>
        <v>0</v>
      </c>
      <c r="DM151" s="271">
        <f t="shared" si="136"/>
        <v>0</v>
      </c>
      <c r="DN151" s="1979">
        <f t="shared" si="137"/>
        <v>0</v>
      </c>
      <c r="DO151" s="462">
        <f>-DL151*DN151</f>
        <v>0</v>
      </c>
      <c r="DP151" s="271">
        <f>DO151/DN7</f>
        <v>0</v>
      </c>
      <c r="DQ151" s="227"/>
      <c r="DS151" s="268">
        <v>16</v>
      </c>
      <c r="DT151" s="272" t="s">
        <v>516</v>
      </c>
      <c r="DU151" s="1959">
        <v>0</v>
      </c>
      <c r="DV151" s="1963">
        <f>-DZ124</f>
        <v>0</v>
      </c>
      <c r="DW151" s="271">
        <f t="shared" si="138"/>
        <v>0</v>
      </c>
      <c r="DX151" s="1966">
        <f t="shared" si="177"/>
        <v>0</v>
      </c>
      <c r="DY151" s="271">
        <f t="shared" si="139"/>
        <v>0</v>
      </c>
      <c r="DZ151" s="1979">
        <f t="shared" si="140"/>
        <v>0</v>
      </c>
      <c r="EA151" s="462">
        <f>-DX151*DZ151</f>
        <v>0</v>
      </c>
      <c r="EB151" s="271">
        <f>EA151/DZ7</f>
        <v>0</v>
      </c>
      <c r="EC151" s="227"/>
      <c r="EE151" s="268">
        <v>16</v>
      </c>
      <c r="EF151" s="272" t="s">
        <v>516</v>
      </c>
      <c r="EG151" s="1959">
        <v>0</v>
      </c>
      <c r="EH151" s="1963">
        <f>-EL124</f>
        <v>0</v>
      </c>
      <c r="EI151" s="271">
        <f t="shared" si="141"/>
        <v>0</v>
      </c>
      <c r="EJ151" s="1966">
        <f t="shared" si="178"/>
        <v>0</v>
      </c>
      <c r="EK151" s="271">
        <f t="shared" si="142"/>
        <v>0</v>
      </c>
      <c r="EL151" s="1979">
        <f t="shared" si="143"/>
        <v>0</v>
      </c>
      <c r="EM151" s="462">
        <f>-EJ151*EL151</f>
        <v>0</v>
      </c>
      <c r="EN151" s="271">
        <f>EM151/EL7</f>
        <v>0</v>
      </c>
      <c r="EO151" s="227"/>
      <c r="EQ151" s="268">
        <v>16</v>
      </c>
      <c r="ER151" s="272" t="s">
        <v>516</v>
      </c>
      <c r="ES151" s="1959">
        <v>0</v>
      </c>
      <c r="ET151" s="1963">
        <f>-EX124</f>
        <v>0</v>
      </c>
      <c r="EU151" s="271">
        <f t="shared" si="144"/>
        <v>0</v>
      </c>
      <c r="EV151" s="1966">
        <f t="shared" si="179"/>
        <v>0</v>
      </c>
      <c r="EW151" s="271">
        <f t="shared" si="145"/>
        <v>0</v>
      </c>
      <c r="EX151" s="1979">
        <f t="shared" si="146"/>
        <v>0</v>
      </c>
      <c r="EY151" s="462">
        <f>-EV151*EX151</f>
        <v>0</v>
      </c>
      <c r="EZ151" s="271">
        <f>EY151/EX7</f>
        <v>0</v>
      </c>
      <c r="FA151" s="227"/>
      <c r="FC151" s="268">
        <v>16</v>
      </c>
      <c r="FD151" s="272" t="s">
        <v>516</v>
      </c>
      <c r="FE151" s="1959">
        <v>0</v>
      </c>
      <c r="FF151" s="1963">
        <f>-FJ124</f>
        <v>0</v>
      </c>
      <c r="FG151" s="271">
        <f t="shared" si="147"/>
        <v>0</v>
      </c>
      <c r="FH151" s="1966">
        <f t="shared" si="180"/>
        <v>0</v>
      </c>
      <c r="FI151" s="271">
        <f t="shared" si="148"/>
        <v>0</v>
      </c>
      <c r="FJ151" s="1979">
        <f t="shared" si="149"/>
        <v>0</v>
      </c>
      <c r="FK151" s="462">
        <f>-FH151*FJ151</f>
        <v>0</v>
      </c>
      <c r="FL151" s="271">
        <f>FK151/FJ7</f>
        <v>0</v>
      </c>
      <c r="FM151" s="227"/>
      <c r="FN151"/>
      <c r="FO151" s="268">
        <v>16</v>
      </c>
      <c r="FP151" s="272" t="s">
        <v>516</v>
      </c>
      <c r="FQ151" s="1959">
        <v>0</v>
      </c>
      <c r="FR151" s="1963">
        <f>-FV124</f>
        <v>0</v>
      </c>
      <c r="FS151" s="271">
        <f t="shared" si="150"/>
        <v>0</v>
      </c>
      <c r="FT151" s="1966">
        <f t="shared" si="181"/>
        <v>0</v>
      </c>
      <c r="FU151" s="271">
        <f t="shared" si="151"/>
        <v>0</v>
      </c>
      <c r="FV151" s="1979">
        <f t="shared" si="152"/>
        <v>0</v>
      </c>
      <c r="FW151" s="462">
        <f>-FT151*FV151</f>
        <v>0</v>
      </c>
      <c r="FX151" s="271">
        <f>FW151/FV7</f>
        <v>0</v>
      </c>
      <c r="FY151" s="227"/>
      <c r="GA151" s="268">
        <v>16</v>
      </c>
      <c r="GB151" s="272" t="s">
        <v>516</v>
      </c>
      <c r="GC151" s="1959">
        <v>0</v>
      </c>
      <c r="GD151" s="1963">
        <f>-GH124</f>
        <v>0</v>
      </c>
      <c r="GE151" s="271">
        <f t="shared" si="153"/>
        <v>0</v>
      </c>
      <c r="GF151" s="1966">
        <f t="shared" si="182"/>
        <v>0</v>
      </c>
      <c r="GG151" s="271">
        <f t="shared" si="154"/>
        <v>0</v>
      </c>
      <c r="GH151" s="1979">
        <f t="shared" si="155"/>
        <v>0</v>
      </c>
      <c r="GI151" s="462">
        <f>-GF151*GH151</f>
        <v>0</v>
      </c>
      <c r="GJ151" s="271">
        <f>GI151/GH7</f>
        <v>0</v>
      </c>
      <c r="GK151" s="227"/>
      <c r="GM151" s="268">
        <v>16</v>
      </c>
      <c r="GN151" s="272" t="s">
        <v>516</v>
      </c>
      <c r="GO151" s="1959">
        <v>0</v>
      </c>
      <c r="GP151" s="1963">
        <f>-GT124</f>
        <v>0</v>
      </c>
      <c r="GQ151" s="271">
        <f t="shared" si="156"/>
        <v>0</v>
      </c>
      <c r="GR151" s="1966">
        <f t="shared" si="183"/>
        <v>0</v>
      </c>
      <c r="GS151" s="271">
        <f t="shared" si="157"/>
        <v>0</v>
      </c>
      <c r="GT151" s="1979">
        <f t="shared" si="158"/>
        <v>0</v>
      </c>
      <c r="GU151" s="462">
        <f>-GR151*GT151</f>
        <v>0</v>
      </c>
      <c r="GV151" s="271">
        <f>GU151/GT7</f>
        <v>0</v>
      </c>
      <c r="GW151" s="227"/>
    </row>
    <row r="152" spans="3:205" s="204" customFormat="1" ht="15">
      <c r="C152" s="268">
        <v>17</v>
      </c>
      <c r="D152" s="275" t="s">
        <v>485</v>
      </c>
      <c r="E152" s="1959">
        <f>J128</f>
        <v>0</v>
      </c>
      <c r="F152" s="1925">
        <f>-J129</f>
        <v>0</v>
      </c>
      <c r="G152" s="271">
        <f t="shared" si="111"/>
        <v>0</v>
      </c>
      <c r="H152" s="1770">
        <f t="shared" si="167"/>
        <v>0</v>
      </c>
      <c r="I152" s="271">
        <f t="shared" si="112"/>
        <v>0</v>
      </c>
      <c r="J152" s="936">
        <v>0</v>
      </c>
      <c r="K152" s="462">
        <f>H152*J152</f>
        <v>0</v>
      </c>
      <c r="L152" s="271">
        <f>K152/J7</f>
        <v>0</v>
      </c>
      <c r="M152" s="227"/>
      <c r="N152" s="208"/>
      <c r="O152" s="268">
        <v>17</v>
      </c>
      <c r="P152" s="275" t="s">
        <v>485</v>
      </c>
      <c r="Q152" s="1959">
        <f>V128</f>
        <v>0</v>
      </c>
      <c r="R152" s="1925">
        <f>-V129</f>
        <v>0</v>
      </c>
      <c r="S152" s="271">
        <f t="shared" si="113"/>
        <v>0</v>
      </c>
      <c r="T152" s="1770">
        <f t="shared" si="168"/>
        <v>0</v>
      </c>
      <c r="U152" s="271">
        <f t="shared" si="114"/>
        <v>0</v>
      </c>
      <c r="V152" s="936">
        <f t="shared" si="160"/>
        <v>0</v>
      </c>
      <c r="W152" s="462">
        <f>T152*V152</f>
        <v>0</v>
      </c>
      <c r="X152" s="271">
        <f>W152/V7</f>
        <v>0</v>
      </c>
      <c r="Y152" s="227"/>
      <c r="AA152" s="268">
        <v>17</v>
      </c>
      <c r="AB152" s="275" t="s">
        <v>485</v>
      </c>
      <c r="AC152" s="1959">
        <f>AH128</f>
        <v>0</v>
      </c>
      <c r="AD152" s="1925">
        <f>-AH129</f>
        <v>0</v>
      </c>
      <c r="AE152" s="271">
        <f t="shared" si="115"/>
        <v>0</v>
      </c>
      <c r="AF152" s="1770">
        <f t="shared" si="169"/>
        <v>0</v>
      </c>
      <c r="AG152" s="271">
        <f t="shared" si="116"/>
        <v>0</v>
      </c>
      <c r="AH152" s="935">
        <f t="shared" si="117"/>
        <v>0</v>
      </c>
      <c r="AI152" s="462">
        <f>AF152*AH152</f>
        <v>0</v>
      </c>
      <c r="AJ152" s="271">
        <f>AI152/AH7</f>
        <v>0</v>
      </c>
      <c r="AK152" s="227"/>
      <c r="AM152" s="268">
        <v>17</v>
      </c>
      <c r="AN152" s="275" t="s">
        <v>485</v>
      </c>
      <c r="AO152" s="1959">
        <f>AT128</f>
        <v>0</v>
      </c>
      <c r="AP152" s="1925">
        <f>-AT129</f>
        <v>0</v>
      </c>
      <c r="AQ152" s="271">
        <f t="shared" si="118"/>
        <v>0</v>
      </c>
      <c r="AR152" s="1770">
        <f t="shared" si="170"/>
        <v>0</v>
      </c>
      <c r="AS152" s="271">
        <f t="shared" si="119"/>
        <v>0</v>
      </c>
      <c r="AT152" s="1979">
        <f t="shared" si="120"/>
        <v>0</v>
      </c>
      <c r="AU152" s="462">
        <f>AR152*AT152</f>
        <v>0</v>
      </c>
      <c r="AV152" s="271">
        <f>AU152/AT7</f>
        <v>0</v>
      </c>
      <c r="AW152" s="227"/>
      <c r="AY152" s="268">
        <v>17</v>
      </c>
      <c r="AZ152" s="275" t="s">
        <v>485</v>
      </c>
      <c r="BA152" s="1959">
        <f>BF128</f>
        <v>0</v>
      </c>
      <c r="BB152" s="1925">
        <f>-BF129</f>
        <v>0</v>
      </c>
      <c r="BC152" s="271">
        <f t="shared" si="121"/>
        <v>0</v>
      </c>
      <c r="BD152" s="1770">
        <f t="shared" si="171"/>
        <v>0</v>
      </c>
      <c r="BE152" s="271">
        <f t="shared" si="122"/>
        <v>0</v>
      </c>
      <c r="BF152" s="1979">
        <f t="shared" si="123"/>
        <v>0</v>
      </c>
      <c r="BG152" s="462">
        <f>BD152*BF152</f>
        <v>0</v>
      </c>
      <c r="BH152" s="271">
        <f>BG152/BF7</f>
        <v>0</v>
      </c>
      <c r="BI152" s="227"/>
      <c r="BK152" s="268">
        <v>17</v>
      </c>
      <c r="BL152" s="275" t="s">
        <v>485</v>
      </c>
      <c r="BM152" s="1959">
        <f>BR128</f>
        <v>0</v>
      </c>
      <c r="BN152" s="1925">
        <f>-BR129</f>
        <v>0</v>
      </c>
      <c r="BO152" s="271">
        <f t="shared" si="124"/>
        <v>0</v>
      </c>
      <c r="BP152" s="1770">
        <f t="shared" si="172"/>
        <v>0</v>
      </c>
      <c r="BQ152" s="271">
        <f t="shared" si="125"/>
        <v>0</v>
      </c>
      <c r="BR152" s="1979">
        <f t="shared" si="126"/>
        <v>0</v>
      </c>
      <c r="BS152" s="462">
        <f>BP152*BR152</f>
        <v>0</v>
      </c>
      <c r="BT152" s="271">
        <f>BS152/BR7</f>
        <v>0</v>
      </c>
      <c r="BU152" s="227"/>
      <c r="BW152" s="268">
        <v>17</v>
      </c>
      <c r="BX152" s="275" t="s">
        <v>485</v>
      </c>
      <c r="BY152" s="1959">
        <f>CD128</f>
        <v>0</v>
      </c>
      <c r="BZ152" s="1925">
        <f>-CD129</f>
        <v>0</v>
      </c>
      <c r="CA152" s="271">
        <f t="shared" si="127"/>
        <v>0</v>
      </c>
      <c r="CB152" s="1770">
        <f t="shared" si="173"/>
        <v>0</v>
      </c>
      <c r="CC152" s="271">
        <f t="shared" si="128"/>
        <v>0</v>
      </c>
      <c r="CD152" s="1979">
        <f t="shared" si="129"/>
        <v>0</v>
      </c>
      <c r="CE152" s="462">
        <f>CB152*CD152</f>
        <v>0</v>
      </c>
      <c r="CF152" s="271">
        <f>CE152/CD7</f>
        <v>0</v>
      </c>
      <c r="CG152" s="227"/>
      <c r="CI152" s="268">
        <v>17</v>
      </c>
      <c r="CJ152" s="275" t="s">
        <v>485</v>
      </c>
      <c r="CK152" s="1959">
        <f>CP128</f>
        <v>0</v>
      </c>
      <c r="CL152" s="1925">
        <f>-CP129</f>
        <v>0</v>
      </c>
      <c r="CM152" s="271">
        <f t="shared" si="130"/>
        <v>0</v>
      </c>
      <c r="CN152" s="1770">
        <f t="shared" si="174"/>
        <v>0</v>
      </c>
      <c r="CO152" s="271">
        <f t="shared" si="131"/>
        <v>0</v>
      </c>
      <c r="CP152" s="1979">
        <f t="shared" si="162"/>
        <v>0</v>
      </c>
      <c r="CQ152" s="462">
        <f>CN152*CP152</f>
        <v>0</v>
      </c>
      <c r="CR152" s="271">
        <f>CQ152/CP7</f>
        <v>0</v>
      </c>
      <c r="CS152" s="227"/>
      <c r="CU152" s="268">
        <v>17</v>
      </c>
      <c r="CV152" s="275" t="s">
        <v>485</v>
      </c>
      <c r="CW152" s="1959">
        <f>DB128</f>
        <v>0</v>
      </c>
      <c r="CX152" s="1925">
        <f>-DB129</f>
        <v>0</v>
      </c>
      <c r="CY152" s="271">
        <f t="shared" si="132"/>
        <v>0</v>
      </c>
      <c r="CZ152" s="1770">
        <f t="shared" si="175"/>
        <v>0</v>
      </c>
      <c r="DA152" s="271">
        <f t="shared" si="133"/>
        <v>0</v>
      </c>
      <c r="DB152" s="1979">
        <f t="shared" si="134"/>
        <v>0</v>
      </c>
      <c r="DC152" s="462">
        <f>CZ152*DB152</f>
        <v>0</v>
      </c>
      <c r="DD152" s="271">
        <f>DC152/DB7</f>
        <v>0</v>
      </c>
      <c r="DE152" s="227"/>
      <c r="DG152" s="268">
        <v>17</v>
      </c>
      <c r="DH152" s="275" t="s">
        <v>485</v>
      </c>
      <c r="DI152" s="1959">
        <f>DN128</f>
        <v>0</v>
      </c>
      <c r="DJ152" s="1925">
        <f>-DN129</f>
        <v>0</v>
      </c>
      <c r="DK152" s="271">
        <f t="shared" si="135"/>
        <v>0</v>
      </c>
      <c r="DL152" s="1770">
        <f t="shared" si="176"/>
        <v>0</v>
      </c>
      <c r="DM152" s="271">
        <f t="shared" si="136"/>
        <v>0</v>
      </c>
      <c r="DN152" s="1979">
        <f t="shared" si="137"/>
        <v>0</v>
      </c>
      <c r="DO152" s="462">
        <f>DL152*DN152</f>
        <v>0</v>
      </c>
      <c r="DP152" s="271">
        <f>DO152/DN7</f>
        <v>0</v>
      </c>
      <c r="DQ152" s="227"/>
      <c r="DS152" s="268">
        <v>17</v>
      </c>
      <c r="DT152" s="275" t="s">
        <v>485</v>
      </c>
      <c r="DU152" s="1959">
        <f>DZ128</f>
        <v>0</v>
      </c>
      <c r="DV152" s="1925">
        <f>-DZ129</f>
        <v>0</v>
      </c>
      <c r="DW152" s="271">
        <f t="shared" si="138"/>
        <v>0</v>
      </c>
      <c r="DX152" s="1770">
        <f t="shared" si="177"/>
        <v>0</v>
      </c>
      <c r="DY152" s="271">
        <f t="shared" si="139"/>
        <v>0</v>
      </c>
      <c r="DZ152" s="1979">
        <f t="shared" si="140"/>
        <v>0</v>
      </c>
      <c r="EA152" s="462">
        <f>DX152*DZ152</f>
        <v>0</v>
      </c>
      <c r="EB152" s="271">
        <f>EA152/DZ7</f>
        <v>0</v>
      </c>
      <c r="EC152" s="227"/>
      <c r="EE152" s="268">
        <v>17</v>
      </c>
      <c r="EF152" s="275" t="s">
        <v>485</v>
      </c>
      <c r="EG152" s="1959">
        <f>EL128</f>
        <v>0</v>
      </c>
      <c r="EH152" s="1925">
        <f>-EL129</f>
        <v>0</v>
      </c>
      <c r="EI152" s="271">
        <f t="shared" si="141"/>
        <v>0</v>
      </c>
      <c r="EJ152" s="1770">
        <f t="shared" si="178"/>
        <v>0</v>
      </c>
      <c r="EK152" s="271">
        <f t="shared" si="142"/>
        <v>0</v>
      </c>
      <c r="EL152" s="1979">
        <f t="shared" si="143"/>
        <v>0</v>
      </c>
      <c r="EM152" s="462">
        <f>EJ152*EL152</f>
        <v>0</v>
      </c>
      <c r="EN152" s="271">
        <f>EM152/EL7</f>
        <v>0</v>
      </c>
      <c r="EO152" s="227"/>
      <c r="EQ152" s="268">
        <v>17</v>
      </c>
      <c r="ER152" s="275" t="s">
        <v>485</v>
      </c>
      <c r="ES152" s="1959">
        <f>EX128</f>
        <v>0</v>
      </c>
      <c r="ET152" s="1925">
        <f>-EX129</f>
        <v>0</v>
      </c>
      <c r="EU152" s="271">
        <f t="shared" si="144"/>
        <v>0</v>
      </c>
      <c r="EV152" s="1770">
        <f t="shared" si="179"/>
        <v>0</v>
      </c>
      <c r="EW152" s="271">
        <f t="shared" si="145"/>
        <v>0</v>
      </c>
      <c r="EX152" s="1979">
        <f t="shared" si="146"/>
        <v>0</v>
      </c>
      <c r="EY152" s="462">
        <f>EV152*EX152</f>
        <v>0</v>
      </c>
      <c r="EZ152" s="271">
        <f>EY152/EX7</f>
        <v>0</v>
      </c>
      <c r="FA152" s="227"/>
      <c r="FC152" s="268">
        <v>17</v>
      </c>
      <c r="FD152" s="275" t="s">
        <v>485</v>
      </c>
      <c r="FE152" s="1959">
        <f>FJ128</f>
        <v>0</v>
      </c>
      <c r="FF152" s="1925">
        <f>-FJ129</f>
        <v>0</v>
      </c>
      <c r="FG152" s="271">
        <f t="shared" si="147"/>
        <v>0</v>
      </c>
      <c r="FH152" s="1770">
        <f t="shared" si="180"/>
        <v>0</v>
      </c>
      <c r="FI152" s="271">
        <f t="shared" si="148"/>
        <v>0</v>
      </c>
      <c r="FJ152" s="1979">
        <f t="shared" si="149"/>
        <v>0</v>
      </c>
      <c r="FK152" s="462">
        <f>FH152*FJ152</f>
        <v>0</v>
      </c>
      <c r="FL152" s="271">
        <f>FK152/FJ7</f>
        <v>0</v>
      </c>
      <c r="FM152" s="227"/>
      <c r="FN152"/>
      <c r="FO152" s="268">
        <v>17</v>
      </c>
      <c r="FP152" s="275" t="s">
        <v>485</v>
      </c>
      <c r="FQ152" s="1959">
        <f>FV128</f>
        <v>0</v>
      </c>
      <c r="FR152" s="1925">
        <f>-FV129</f>
        <v>0</v>
      </c>
      <c r="FS152" s="271">
        <f t="shared" si="150"/>
        <v>0</v>
      </c>
      <c r="FT152" s="1770">
        <f t="shared" si="181"/>
        <v>0</v>
      </c>
      <c r="FU152" s="271">
        <f t="shared" si="151"/>
        <v>0</v>
      </c>
      <c r="FV152" s="1979">
        <f t="shared" si="152"/>
        <v>0</v>
      </c>
      <c r="FW152" s="462">
        <f>FT152*FV152</f>
        <v>0</v>
      </c>
      <c r="FX152" s="271">
        <f>FW152/FV7</f>
        <v>0</v>
      </c>
      <c r="FY152" s="227"/>
      <c r="GA152" s="268">
        <v>17</v>
      </c>
      <c r="GB152" s="275" t="s">
        <v>485</v>
      </c>
      <c r="GC152" s="1959">
        <f>GH128</f>
        <v>0</v>
      </c>
      <c r="GD152" s="1925">
        <f>-GH129</f>
        <v>0</v>
      </c>
      <c r="GE152" s="271">
        <f t="shared" si="153"/>
        <v>0</v>
      </c>
      <c r="GF152" s="1770">
        <f t="shared" si="182"/>
        <v>0</v>
      </c>
      <c r="GG152" s="271">
        <f t="shared" si="154"/>
        <v>0</v>
      </c>
      <c r="GH152" s="1979">
        <f t="shared" si="155"/>
        <v>0</v>
      </c>
      <c r="GI152" s="462">
        <f>GF152*GH152</f>
        <v>0</v>
      </c>
      <c r="GJ152" s="271">
        <f>GI152/GH7</f>
        <v>0</v>
      </c>
      <c r="GK152" s="227"/>
      <c r="GM152" s="268">
        <v>17</v>
      </c>
      <c r="GN152" s="275" t="s">
        <v>485</v>
      </c>
      <c r="GO152" s="1959">
        <f>GT128</f>
        <v>0</v>
      </c>
      <c r="GP152" s="1925">
        <f>-GT129</f>
        <v>0</v>
      </c>
      <c r="GQ152" s="271">
        <f t="shared" si="156"/>
        <v>0</v>
      </c>
      <c r="GR152" s="1770">
        <f t="shared" si="183"/>
        <v>0</v>
      </c>
      <c r="GS152" s="271">
        <f t="shared" si="157"/>
        <v>0</v>
      </c>
      <c r="GT152" s="1979">
        <f t="shared" si="158"/>
        <v>0</v>
      </c>
      <c r="GU152" s="462">
        <f>GR152*GT152</f>
        <v>0</v>
      </c>
      <c r="GV152" s="271">
        <f>GU152/GT7</f>
        <v>0</v>
      </c>
      <c r="GW152" s="227"/>
    </row>
    <row r="153" spans="3:205" s="205" customFormat="1" ht="24.95" customHeight="1" thickBot="1">
      <c r="C153" s="277">
        <v>18</v>
      </c>
      <c r="D153" s="278" t="s">
        <v>517</v>
      </c>
      <c r="E153" s="1960">
        <v>0</v>
      </c>
      <c r="F153" s="1964">
        <f>J19+J28+J37+J46+J53+J60+J68+J76+J95+J113</f>
        <v>504</v>
      </c>
      <c r="G153" s="279">
        <f t="shared" si="111"/>
        <v>0.83360899768441943</v>
      </c>
      <c r="H153" s="1967">
        <f t="shared" si="167"/>
        <v>504</v>
      </c>
      <c r="I153" s="279">
        <f t="shared" si="112"/>
        <v>0.83360899768441943</v>
      </c>
      <c r="J153" s="938">
        <v>2.5</v>
      </c>
      <c r="K153" s="1969">
        <f t="shared" ref="K153" si="184">H153*J153</f>
        <v>1260</v>
      </c>
      <c r="L153" s="279">
        <f>K153/J7</f>
        <v>2.0840224942110486</v>
      </c>
      <c r="M153" s="280"/>
      <c r="N153" s="281"/>
      <c r="O153" s="277">
        <v>18</v>
      </c>
      <c r="P153" s="278" t="s">
        <v>517</v>
      </c>
      <c r="Q153" s="1960">
        <v>0</v>
      </c>
      <c r="R153" s="1964">
        <f>V19+V28+V37+V46+V53+V60+V68+V76+V95+V113</f>
        <v>483</v>
      </c>
      <c r="S153" s="279">
        <f t="shared" si="113"/>
        <v>0.79887528944756858</v>
      </c>
      <c r="T153" s="1967">
        <f t="shared" si="168"/>
        <v>483</v>
      </c>
      <c r="U153" s="279">
        <f t="shared" si="114"/>
        <v>0.79887528944756858</v>
      </c>
      <c r="V153" s="938">
        <f t="shared" si="160"/>
        <v>2.5</v>
      </c>
      <c r="W153" s="1969">
        <f t="shared" ref="W153" si="185">T153*V153</f>
        <v>1207.5</v>
      </c>
      <c r="X153" s="279">
        <f>W153/V7</f>
        <v>1.9971882236189216</v>
      </c>
      <c r="Y153" s="280"/>
      <c r="AA153" s="277">
        <v>18</v>
      </c>
      <c r="AB153" s="278" t="s">
        <v>517</v>
      </c>
      <c r="AC153" s="1960">
        <v>0</v>
      </c>
      <c r="AD153" s="1964">
        <f>AH19+AH28+AH37+AH46+AH53+AH60+AH68+AH76+AH95+AH113</f>
        <v>361</v>
      </c>
      <c r="AE153" s="279">
        <f t="shared" si="115"/>
        <v>0.59708898445253056</v>
      </c>
      <c r="AF153" s="1967">
        <f t="shared" si="169"/>
        <v>361</v>
      </c>
      <c r="AG153" s="279">
        <f t="shared" si="116"/>
        <v>0.59708898445253056</v>
      </c>
      <c r="AH153" s="938">
        <f t="shared" si="117"/>
        <v>2.5</v>
      </c>
      <c r="AI153" s="1969">
        <f t="shared" ref="AI153" si="186">AF153*AH153</f>
        <v>902.5</v>
      </c>
      <c r="AJ153" s="279">
        <f>AI153/AH7</f>
        <v>1.4927224611313263</v>
      </c>
      <c r="AK153" s="280"/>
      <c r="AM153" s="277">
        <v>18</v>
      </c>
      <c r="AN153" s="278" t="s">
        <v>517</v>
      </c>
      <c r="AO153" s="1960">
        <v>0</v>
      </c>
      <c r="AP153" s="1964">
        <f>AT19+AT28+AT37+AT46+AT53+AT60+AT68+AT76+AT95+AT113</f>
        <v>361</v>
      </c>
      <c r="AQ153" s="279">
        <f t="shared" si="118"/>
        <v>0.59708898445253056</v>
      </c>
      <c r="AR153" s="1967">
        <f t="shared" si="170"/>
        <v>361</v>
      </c>
      <c r="AS153" s="279">
        <f t="shared" si="119"/>
        <v>0.59708898445253056</v>
      </c>
      <c r="AT153" s="1979">
        <f t="shared" si="120"/>
        <v>2.5</v>
      </c>
      <c r="AU153" s="1969">
        <f t="shared" ref="AU153" si="187">AR153*AT153</f>
        <v>902.5</v>
      </c>
      <c r="AV153" s="279">
        <f>AU153/AT7</f>
        <v>1.4927224611313263</v>
      </c>
      <c r="AW153" s="280"/>
      <c r="AY153" s="277">
        <v>18</v>
      </c>
      <c r="AZ153" s="278" t="s">
        <v>517</v>
      </c>
      <c r="BA153" s="1960">
        <v>0</v>
      </c>
      <c r="BB153" s="1964">
        <f>BF19+BF28+BF37+BF46+BF53+BF60+BF68+BF76+BF95+BF113</f>
        <v>361</v>
      </c>
      <c r="BC153" s="279">
        <f t="shared" si="121"/>
        <v>0.59708898445253056</v>
      </c>
      <c r="BD153" s="1967">
        <f t="shared" si="171"/>
        <v>361</v>
      </c>
      <c r="BE153" s="279">
        <f t="shared" si="122"/>
        <v>0.59708898445253056</v>
      </c>
      <c r="BF153" s="1979">
        <f t="shared" si="123"/>
        <v>2.5</v>
      </c>
      <c r="BG153" s="1969">
        <f t="shared" ref="BG153" si="188">BD153*BF153</f>
        <v>902.5</v>
      </c>
      <c r="BH153" s="279">
        <f>BG153/BF7</f>
        <v>1.4927224611313263</v>
      </c>
      <c r="BI153" s="280"/>
      <c r="BK153" s="277">
        <v>18</v>
      </c>
      <c r="BL153" s="278" t="s">
        <v>517</v>
      </c>
      <c r="BM153" s="1960">
        <v>0</v>
      </c>
      <c r="BN153" s="1964">
        <f>BR19+BR28+BR37+BR46+BR53+BR60+BR68+BR76+BR95+BR113</f>
        <v>361</v>
      </c>
      <c r="BO153" s="279">
        <f t="shared" si="124"/>
        <v>0.59708898445253056</v>
      </c>
      <c r="BP153" s="1967">
        <f t="shared" si="172"/>
        <v>361</v>
      </c>
      <c r="BQ153" s="279">
        <f t="shared" si="125"/>
        <v>0.59708898445253056</v>
      </c>
      <c r="BR153" s="1979">
        <f t="shared" si="126"/>
        <v>2.5</v>
      </c>
      <c r="BS153" s="1969">
        <f t="shared" ref="BS153" si="189">BP153*BR153</f>
        <v>902.5</v>
      </c>
      <c r="BT153" s="279">
        <f>BS153/BR7</f>
        <v>1.4927224611313263</v>
      </c>
      <c r="BU153" s="280"/>
      <c r="BW153" s="277">
        <v>18</v>
      </c>
      <c r="BX153" s="278" t="s">
        <v>517</v>
      </c>
      <c r="BY153" s="1960">
        <v>0</v>
      </c>
      <c r="BZ153" s="1964">
        <f>CD19+CD28+CD37+CD46+CD53+CD60+CD68+CD76+CD95+CD113</f>
        <v>361</v>
      </c>
      <c r="CA153" s="279">
        <f t="shared" si="127"/>
        <v>0.59708898445253056</v>
      </c>
      <c r="CB153" s="1967">
        <f t="shared" si="173"/>
        <v>361</v>
      </c>
      <c r="CC153" s="279">
        <f t="shared" si="128"/>
        <v>0.59708898445253056</v>
      </c>
      <c r="CD153" s="1979">
        <f t="shared" si="129"/>
        <v>2.5</v>
      </c>
      <c r="CE153" s="1969">
        <f t="shared" ref="CE153" si="190">CB153*CD153</f>
        <v>902.5</v>
      </c>
      <c r="CF153" s="279">
        <f>CE153/CD7</f>
        <v>1.4927224611313263</v>
      </c>
      <c r="CG153" s="280"/>
      <c r="CI153" s="277">
        <v>18</v>
      </c>
      <c r="CJ153" s="278" t="s">
        <v>517</v>
      </c>
      <c r="CK153" s="1960">
        <v>0</v>
      </c>
      <c r="CL153" s="1964">
        <f>CP19+CP28+CP37+CP46+CP53+CP60+CP68+CP76+CP95+CP113</f>
        <v>397</v>
      </c>
      <c r="CM153" s="279">
        <f t="shared" si="130"/>
        <v>0.65663248428713195</v>
      </c>
      <c r="CN153" s="1967">
        <f t="shared" si="174"/>
        <v>397</v>
      </c>
      <c r="CO153" s="279">
        <f t="shared" si="131"/>
        <v>0.65663248428713195</v>
      </c>
      <c r="CP153" s="1979">
        <f t="shared" si="162"/>
        <v>2.5</v>
      </c>
      <c r="CQ153" s="1969">
        <f t="shared" ref="CQ153" si="191">CN153*CP153</f>
        <v>992.5</v>
      </c>
      <c r="CR153" s="279">
        <f>CQ153/CP7</f>
        <v>1.6415812107178298</v>
      </c>
      <c r="CS153" s="280"/>
      <c r="CU153" s="277">
        <v>18</v>
      </c>
      <c r="CV153" s="278" t="s">
        <v>517</v>
      </c>
      <c r="CW153" s="1960">
        <v>0</v>
      </c>
      <c r="CX153" s="1964">
        <f>DB19+DB28+DB37+DB46+DB53+DB60+DB68+DB76+DB95+DB113</f>
        <v>397</v>
      </c>
      <c r="CY153" s="279">
        <f t="shared" si="132"/>
        <v>0.65663248428713195</v>
      </c>
      <c r="CZ153" s="1967">
        <f t="shared" si="175"/>
        <v>397</v>
      </c>
      <c r="DA153" s="279">
        <f t="shared" si="133"/>
        <v>0.65663248428713195</v>
      </c>
      <c r="DB153" s="1979">
        <f t="shared" si="134"/>
        <v>2.5</v>
      </c>
      <c r="DC153" s="1969">
        <f t="shared" ref="DC153" si="192">CZ153*DB153</f>
        <v>992.5</v>
      </c>
      <c r="DD153" s="279">
        <f>DC153/DB7</f>
        <v>1.6415812107178298</v>
      </c>
      <c r="DE153" s="280"/>
      <c r="DG153" s="277">
        <v>18</v>
      </c>
      <c r="DH153" s="278" t="s">
        <v>517</v>
      </c>
      <c r="DI153" s="1960">
        <v>0</v>
      </c>
      <c r="DJ153" s="1964">
        <f>DN19+DN28+DN37+DN46+DN53+DN60+DN68+DN76+DN95+DN113</f>
        <v>397</v>
      </c>
      <c r="DK153" s="279">
        <f t="shared" si="135"/>
        <v>0.65663248428713195</v>
      </c>
      <c r="DL153" s="1967">
        <f t="shared" si="176"/>
        <v>397</v>
      </c>
      <c r="DM153" s="279">
        <f t="shared" si="136"/>
        <v>0.65663248428713195</v>
      </c>
      <c r="DN153" s="1979">
        <f t="shared" si="137"/>
        <v>2.5</v>
      </c>
      <c r="DO153" s="1969">
        <f t="shared" ref="DO153" si="193">DL153*DN153</f>
        <v>992.5</v>
      </c>
      <c r="DP153" s="279">
        <f>DO153/DN7</f>
        <v>1.6415812107178298</v>
      </c>
      <c r="DQ153" s="280"/>
      <c r="DS153" s="277">
        <v>18</v>
      </c>
      <c r="DT153" s="278" t="s">
        <v>517</v>
      </c>
      <c r="DU153" s="1960">
        <v>0</v>
      </c>
      <c r="DV153" s="1964">
        <f>DZ19+DZ28+DZ37+DZ46+DZ53+DZ60+DZ68+DZ76+DZ95+DZ113</f>
        <v>397</v>
      </c>
      <c r="DW153" s="279">
        <f t="shared" si="138"/>
        <v>0.65663248428713195</v>
      </c>
      <c r="DX153" s="1967">
        <f t="shared" si="177"/>
        <v>397</v>
      </c>
      <c r="DY153" s="279">
        <f t="shared" si="139"/>
        <v>0.65663248428713195</v>
      </c>
      <c r="DZ153" s="1979">
        <f t="shared" si="140"/>
        <v>2.5</v>
      </c>
      <c r="EA153" s="1969">
        <f t="shared" ref="EA153" si="194">DX153*DZ153</f>
        <v>992.5</v>
      </c>
      <c r="EB153" s="279">
        <f>EA153/DZ7</f>
        <v>1.6415812107178298</v>
      </c>
      <c r="EC153" s="280"/>
      <c r="EE153" s="277">
        <v>18</v>
      </c>
      <c r="EF153" s="278" t="s">
        <v>517</v>
      </c>
      <c r="EG153" s="1960">
        <v>0</v>
      </c>
      <c r="EH153" s="1964">
        <f>EL19+EL28+EL37+EL46+EL53+EL60+EL68+EL76+EL95+EL113</f>
        <v>397</v>
      </c>
      <c r="EI153" s="279">
        <f t="shared" si="141"/>
        <v>0.65663248428713195</v>
      </c>
      <c r="EJ153" s="1967">
        <f t="shared" si="178"/>
        <v>397</v>
      </c>
      <c r="EK153" s="279">
        <f t="shared" si="142"/>
        <v>0.65663248428713195</v>
      </c>
      <c r="EL153" s="1979">
        <f t="shared" si="143"/>
        <v>2.5</v>
      </c>
      <c r="EM153" s="1969">
        <f t="shared" ref="EM153" si="195">EJ153*EL153</f>
        <v>992.5</v>
      </c>
      <c r="EN153" s="279">
        <f>EM153/EL7</f>
        <v>1.6415812107178298</v>
      </c>
      <c r="EO153" s="280"/>
      <c r="EQ153" s="277">
        <v>18</v>
      </c>
      <c r="ER153" s="278" t="s">
        <v>517</v>
      </c>
      <c r="ES153" s="1960">
        <v>0</v>
      </c>
      <c r="ET153" s="1964">
        <f>EX19+EX28+EX37+EX46+EX53+EX60+EX68+EX76+EX95+EX113</f>
        <v>397</v>
      </c>
      <c r="EU153" s="279">
        <f t="shared" si="144"/>
        <v>0.65663248428713195</v>
      </c>
      <c r="EV153" s="1967">
        <f t="shared" si="179"/>
        <v>397</v>
      </c>
      <c r="EW153" s="279">
        <f t="shared" si="145"/>
        <v>0.65663248428713195</v>
      </c>
      <c r="EX153" s="1979">
        <f t="shared" si="146"/>
        <v>2.5</v>
      </c>
      <c r="EY153" s="1969">
        <f t="shared" ref="EY153" si="196">EV153*EX153</f>
        <v>992.5</v>
      </c>
      <c r="EZ153" s="279">
        <f>EY153/EX7</f>
        <v>1.6415812107178298</v>
      </c>
      <c r="FA153" s="280"/>
      <c r="FC153" s="277">
        <v>18</v>
      </c>
      <c r="FD153" s="278" t="s">
        <v>517</v>
      </c>
      <c r="FE153" s="1960">
        <v>0</v>
      </c>
      <c r="FF153" s="1964">
        <f>FJ19+FJ28+FJ37+FJ46+FJ53+FJ60+FJ68+FJ76+FJ95+FJ113</f>
        <v>397</v>
      </c>
      <c r="FG153" s="279">
        <f t="shared" si="147"/>
        <v>0.65663248428713195</v>
      </c>
      <c r="FH153" s="1967">
        <f t="shared" si="180"/>
        <v>397</v>
      </c>
      <c r="FI153" s="279">
        <f t="shared" si="148"/>
        <v>0.65663248428713195</v>
      </c>
      <c r="FJ153" s="1979">
        <f t="shared" si="149"/>
        <v>2.5</v>
      </c>
      <c r="FK153" s="1969">
        <f t="shared" ref="FK153" si="197">FH153*FJ153</f>
        <v>992.5</v>
      </c>
      <c r="FL153" s="279">
        <f>FK153/FJ7</f>
        <v>1.6415812107178298</v>
      </c>
      <c r="FM153" s="280"/>
      <c r="FN153"/>
      <c r="FO153" s="277">
        <v>18</v>
      </c>
      <c r="FP153" s="278" t="s">
        <v>517</v>
      </c>
      <c r="FQ153" s="1960">
        <v>0</v>
      </c>
      <c r="FR153" s="1964">
        <f>FV19+FV28+FV37+FV46+FV53+FV60+FV68+FV76+FV95+FV113</f>
        <v>397</v>
      </c>
      <c r="FS153" s="279">
        <f t="shared" si="150"/>
        <v>0.65663248428713195</v>
      </c>
      <c r="FT153" s="1967">
        <f t="shared" si="181"/>
        <v>397</v>
      </c>
      <c r="FU153" s="279">
        <f t="shared" si="151"/>
        <v>0.65663248428713195</v>
      </c>
      <c r="FV153" s="1979">
        <f t="shared" si="152"/>
        <v>2.5</v>
      </c>
      <c r="FW153" s="1969">
        <f t="shared" ref="FW153" si="198">FT153*FV153</f>
        <v>992.5</v>
      </c>
      <c r="FX153" s="279">
        <f>FW153/FV7</f>
        <v>1.6415812107178298</v>
      </c>
      <c r="FY153" s="280"/>
      <c r="GA153" s="277">
        <v>18</v>
      </c>
      <c r="GB153" s="278" t="s">
        <v>517</v>
      </c>
      <c r="GC153" s="1960">
        <v>0</v>
      </c>
      <c r="GD153" s="1964">
        <f>GH19+GH28+GH37+GH46+GH53+GH60+GH68+GH76+GH95+GH113</f>
        <v>397</v>
      </c>
      <c r="GE153" s="279">
        <f t="shared" si="153"/>
        <v>0.65663248428713195</v>
      </c>
      <c r="GF153" s="1967">
        <f t="shared" si="182"/>
        <v>397</v>
      </c>
      <c r="GG153" s="279">
        <f t="shared" si="154"/>
        <v>0.65663248428713195</v>
      </c>
      <c r="GH153" s="1979">
        <f t="shared" si="155"/>
        <v>2.5</v>
      </c>
      <c r="GI153" s="1969">
        <f t="shared" ref="GI153" si="199">GF153*GH153</f>
        <v>992.5</v>
      </c>
      <c r="GJ153" s="279">
        <f>GI153/GH7</f>
        <v>1.6415812107178298</v>
      </c>
      <c r="GK153" s="280"/>
      <c r="GM153" s="277">
        <v>18</v>
      </c>
      <c r="GN153" s="278" t="s">
        <v>517</v>
      </c>
      <c r="GO153" s="1960">
        <v>0</v>
      </c>
      <c r="GP153" s="1964">
        <f>GT19+GT28+GT37+GT46+GT53+GT60+GT68+GT76+GT95+GT113</f>
        <v>397</v>
      </c>
      <c r="GQ153" s="279">
        <f t="shared" si="156"/>
        <v>0.65663248428713195</v>
      </c>
      <c r="GR153" s="1967">
        <f t="shared" si="183"/>
        <v>397</v>
      </c>
      <c r="GS153" s="279">
        <f t="shared" si="157"/>
        <v>0.65663248428713195</v>
      </c>
      <c r="GT153" s="1979">
        <f t="shared" si="158"/>
        <v>2.5</v>
      </c>
      <c r="GU153" s="1969">
        <f t="shared" ref="GU153" si="200">GR153*GT153</f>
        <v>992.5</v>
      </c>
      <c r="GV153" s="279">
        <f>GU153/GT7</f>
        <v>1.6415812107178298</v>
      </c>
      <c r="GW153" s="280"/>
    </row>
    <row r="154" spans="3:205" s="204" customFormat="1" ht="15" customHeight="1" thickBot="1">
      <c r="C154" s="64"/>
      <c r="D154" s="282" t="s">
        <v>518</v>
      </c>
      <c r="E154" s="1961">
        <f>SUM(E136:E153)</f>
        <v>66.712000000000003</v>
      </c>
      <c r="F154" s="1968">
        <f>SUM(F136:F153)</f>
        <v>98704.805979600002</v>
      </c>
      <c r="G154" s="283">
        <f>SUM(G136:G153)</f>
        <v>163.25637773668538</v>
      </c>
      <c r="H154" s="1968">
        <f>SUM(H136:H153)</f>
        <v>136570.00295366693</v>
      </c>
      <c r="I154" s="283">
        <f>SUM(I136:I153)</f>
        <v>225.88488745231047</v>
      </c>
      <c r="J154" s="284"/>
      <c r="K154" s="1968">
        <f>ROUND(SUM(K136:K153),0)</f>
        <v>175977</v>
      </c>
      <c r="L154" s="283">
        <f>SUM(L136:L153)</f>
        <v>291.06351306649026</v>
      </c>
      <c r="M154" s="227"/>
      <c r="N154" s="208"/>
      <c r="O154" s="64"/>
      <c r="P154" s="282" t="s">
        <v>518</v>
      </c>
      <c r="Q154" s="1961">
        <f>SUM(Q136:Q153)</f>
        <v>61.712000000000003</v>
      </c>
      <c r="R154" s="1968">
        <f>SUM(R136:R153)</f>
        <v>87527.805979600002</v>
      </c>
      <c r="S154" s="283">
        <f>SUM(S136:S153)</f>
        <v>144.7697750241482</v>
      </c>
      <c r="T154" s="1968">
        <f>SUM(T136:T153)</f>
        <v>120139.01810451347</v>
      </c>
      <c r="U154" s="283">
        <f>SUM(U136:U153)</f>
        <v>198.70826679542418</v>
      </c>
      <c r="V154" s="284"/>
      <c r="W154" s="1968">
        <f>SUM(W136:W153)</f>
        <v>157874.27988611633</v>
      </c>
      <c r="X154" s="283">
        <f>SUM(X136:X153)</f>
        <v>261.12186550796616</v>
      </c>
      <c r="Y154" s="227"/>
      <c r="AA154" s="64"/>
      <c r="AB154" s="282" t="s">
        <v>518</v>
      </c>
      <c r="AC154" s="1961">
        <f>SUM(AC136:AC153)</f>
        <v>46.112000000000002</v>
      </c>
      <c r="AD154" s="1968">
        <f>SUM(AD136:AD153)</f>
        <v>53998.805979600002</v>
      </c>
      <c r="AE154" s="283">
        <f>SUM(AE136:AE153)</f>
        <v>89.31327485874958</v>
      </c>
      <c r="AF154" s="1968">
        <f>SUM(AF136:AF153)</f>
        <v>70876.791871484602</v>
      </c>
      <c r="AG154" s="283">
        <f>SUM(AG136:AG153)</f>
        <v>117.22922902991169</v>
      </c>
      <c r="AH154" s="284"/>
      <c r="AI154" s="1968">
        <f>SUM(AI136:AI153)</f>
        <v>103514.53108129973</v>
      </c>
      <c r="AJ154" s="283">
        <f>SUM(AJ136:AJ153)</f>
        <v>171.21159623106143</v>
      </c>
      <c r="AK154" s="227"/>
      <c r="AM154" s="64"/>
      <c r="AN154" s="282" t="s">
        <v>518</v>
      </c>
      <c r="AO154" s="1961">
        <f>SUM(AO136:AO153)</f>
        <v>46.112000000000002</v>
      </c>
      <c r="AP154" s="1968">
        <f>SUM(AP136:AP153)</f>
        <v>53998.805979600002</v>
      </c>
      <c r="AQ154" s="283">
        <f>SUM(AQ136:AQ153)</f>
        <v>89.31327485874958</v>
      </c>
      <c r="AR154" s="1968">
        <f>SUM(AR136:AR153)</f>
        <v>70876.791871484602</v>
      </c>
      <c r="AS154" s="283">
        <f>SUM(AS136:AS153)</f>
        <v>117.22922902991169</v>
      </c>
      <c r="AT154" s="284"/>
      <c r="AU154" s="1968">
        <f>SUM(AU136:AU153)</f>
        <v>103514.53108129973</v>
      </c>
      <c r="AV154" s="283">
        <f>SUM(AV136:AV153)</f>
        <v>171.21159623106143</v>
      </c>
      <c r="AW154" s="227"/>
      <c r="AY154" s="64"/>
      <c r="AZ154" s="282" t="s">
        <v>518</v>
      </c>
      <c r="BA154" s="1961">
        <f>SUM(BA136:BA153)</f>
        <v>46.112000000000002</v>
      </c>
      <c r="BB154" s="1968">
        <f>SUM(BB136:BB153)</f>
        <v>53998.805979600002</v>
      </c>
      <c r="BC154" s="283">
        <f>SUM(BC136:BC153)</f>
        <v>89.31327485874958</v>
      </c>
      <c r="BD154" s="1968">
        <f>SUM(BD136:BD153)</f>
        <v>70876.791871484602</v>
      </c>
      <c r="BE154" s="283">
        <f>SUM(BE136:BE153)</f>
        <v>117.22922902991169</v>
      </c>
      <c r="BF154" s="284"/>
      <c r="BG154" s="1968">
        <f>SUM(BG136:BG153)</f>
        <v>103514.53108129973</v>
      </c>
      <c r="BH154" s="283">
        <f>SUM(BH136:BH153)</f>
        <v>171.21159623106143</v>
      </c>
      <c r="BI154" s="227"/>
      <c r="BK154" s="64"/>
      <c r="BL154" s="282" t="s">
        <v>518</v>
      </c>
      <c r="BM154" s="1961">
        <f>SUM(BM136:BM153)</f>
        <v>46.112000000000002</v>
      </c>
      <c r="BN154" s="1968">
        <f>SUM(BN136:BN153)</f>
        <v>53998.805979600002</v>
      </c>
      <c r="BO154" s="283">
        <f>SUM(BO136:BO153)</f>
        <v>89.31327485874958</v>
      </c>
      <c r="BP154" s="1968">
        <f>SUM(BP136:BP153)</f>
        <v>67494.200631261454</v>
      </c>
      <c r="BQ154" s="283">
        <f>SUM(BQ136:BQ153)</f>
        <v>111.63447011455749</v>
      </c>
      <c r="BR154" s="284"/>
      <c r="BS154" s="1968">
        <f>SUM(BS136:BS153)</f>
        <v>99794.180665539126</v>
      </c>
      <c r="BT154" s="283">
        <f>SUM(BT136:BT153)</f>
        <v>165.05818833201971</v>
      </c>
      <c r="BU154" s="227"/>
      <c r="BW154" s="64"/>
      <c r="BX154" s="282" t="s">
        <v>518</v>
      </c>
      <c r="BY154" s="1961">
        <f>SUM(BY136:BY153)</f>
        <v>46.112000000000002</v>
      </c>
      <c r="BZ154" s="1968">
        <f>SUM(BZ136:BZ153)</f>
        <v>53998.805979600002</v>
      </c>
      <c r="CA154" s="283">
        <f>SUM(CA136:CA153)</f>
        <v>89.31327485874958</v>
      </c>
      <c r="CB154" s="1968">
        <f>SUM(CB136:CB153)</f>
        <v>67494.200631261454</v>
      </c>
      <c r="CC154" s="283">
        <f>SUM(CC136:CC153)</f>
        <v>111.63447011455749</v>
      </c>
      <c r="CD154" s="284"/>
      <c r="CE154" s="1968">
        <f>SUM(CE136:CE153)</f>
        <v>99794.180665539126</v>
      </c>
      <c r="CF154" s="283">
        <f>SUM(CF136:CF153)</f>
        <v>165.05818833201971</v>
      </c>
      <c r="CG154" s="227"/>
      <c r="CI154" s="64"/>
      <c r="CJ154" s="282" t="s">
        <v>518</v>
      </c>
      <c r="CK154" s="1961">
        <f>SUM(CK136:CK153)</f>
        <v>46.112000000000009</v>
      </c>
      <c r="CL154" s="1968">
        <f>SUM(CL136:CL153)</f>
        <v>54034.805979600002</v>
      </c>
      <c r="CM154" s="283">
        <f>SUM(CM136:CM153)</f>
        <v>89.372818358584169</v>
      </c>
      <c r="CN154" s="1968">
        <f>SUM(CN136:CN153)</f>
        <v>39252.149016814852</v>
      </c>
      <c r="CO154" s="283">
        <f>SUM(CO136:CO153)</f>
        <v>64.922509124735114</v>
      </c>
      <c r="CP154" s="284"/>
      <c r="CQ154" s="1968">
        <f>SUM(CQ136:CQ153)</f>
        <v>82347.123889647861</v>
      </c>
      <c r="CR154" s="283">
        <f>SUM(CR136:CR153)</f>
        <v>136.2009988250874</v>
      </c>
      <c r="CS154" s="227"/>
      <c r="CU154" s="64"/>
      <c r="CV154" s="282" t="s">
        <v>518</v>
      </c>
      <c r="CW154" s="1961">
        <f>SUM(CW136:CW153)</f>
        <v>46.112000000000009</v>
      </c>
      <c r="CX154" s="1968">
        <f>SUM(CX136:CX153)</f>
        <v>54034.805979600002</v>
      </c>
      <c r="CY154" s="283">
        <f>SUM(CY136:CY153)</f>
        <v>89.372818358584169</v>
      </c>
      <c r="CZ154" s="1968">
        <f>SUM(CZ136:CZ153)</f>
        <v>39252.149016814852</v>
      </c>
      <c r="DA154" s="283">
        <f>SUM(DA136:DA153)</f>
        <v>64.922509124735114</v>
      </c>
      <c r="DB154" s="284"/>
      <c r="DC154" s="1968">
        <f>SUM(DC136:DC153)</f>
        <v>82347.123889647861</v>
      </c>
      <c r="DD154" s="283">
        <f>SUM(DD136:DD153)</f>
        <v>136.2009988250874</v>
      </c>
      <c r="DE154" s="227"/>
      <c r="DG154" s="64"/>
      <c r="DH154" s="282" t="s">
        <v>518</v>
      </c>
      <c r="DI154" s="1961">
        <f>SUM(DI136:DI153)</f>
        <v>46.112000000000009</v>
      </c>
      <c r="DJ154" s="1968">
        <f>SUM(DJ136:DJ153)</f>
        <v>54034.805979600002</v>
      </c>
      <c r="DK154" s="283">
        <f>SUM(DK136:DK153)</f>
        <v>89.372818358584169</v>
      </c>
      <c r="DL154" s="1968">
        <f>SUM(DL136:DL153)</f>
        <v>39252.149016814852</v>
      </c>
      <c r="DM154" s="283">
        <f>SUM(DM136:DM153)</f>
        <v>64.922509124735114</v>
      </c>
      <c r="DN154" s="284"/>
      <c r="DO154" s="1968">
        <f>SUM(DO136:DO153)</f>
        <v>82347.123889647861</v>
      </c>
      <c r="DP154" s="283">
        <f>SUM(DP136:DP153)</f>
        <v>136.2009988250874</v>
      </c>
      <c r="DQ154" s="227"/>
      <c r="DS154" s="64"/>
      <c r="DT154" s="282" t="s">
        <v>518</v>
      </c>
      <c r="DU154" s="1961">
        <f>SUM(DU136:DU153)</f>
        <v>46.112000000000009</v>
      </c>
      <c r="DV154" s="1968">
        <f>SUM(DV136:DV153)</f>
        <v>54034.805979600002</v>
      </c>
      <c r="DW154" s="283">
        <f>SUM(DW136:DW153)</f>
        <v>89.372818358584169</v>
      </c>
      <c r="DX154" s="1968">
        <f>SUM(DX136:DX153)</f>
        <v>39252.149016814852</v>
      </c>
      <c r="DY154" s="283">
        <f>SUM(DY136:DY153)</f>
        <v>64.922509124735114</v>
      </c>
      <c r="DZ154" s="284"/>
      <c r="EA154" s="1968">
        <f>SUM(EA136:EA153)</f>
        <v>82347.123889647861</v>
      </c>
      <c r="EB154" s="283">
        <f>SUM(EB136:EB153)</f>
        <v>136.2009988250874</v>
      </c>
      <c r="EC154" s="227"/>
      <c r="EE154" s="64"/>
      <c r="EF154" s="282" t="s">
        <v>518</v>
      </c>
      <c r="EG154" s="1961">
        <f>SUM(EG136:EG153)</f>
        <v>44.657000000000011</v>
      </c>
      <c r="EH154" s="1968">
        <f>SUM(EH136:EH153)</f>
        <v>50397.305979600002</v>
      </c>
      <c r="EI154" s="283">
        <f>SUM(EI136:EI153)</f>
        <v>83.356443896129662</v>
      </c>
      <c r="EJ154" s="1968">
        <f>SUM(EJ136:EJ153)</f>
        <v>33450.074016814855</v>
      </c>
      <c r="EK154" s="283">
        <f>SUM(EK136:EK153)</f>
        <v>55.3259576857672</v>
      </c>
      <c r="EL154" s="284"/>
      <c r="EM154" s="1968">
        <f>SUM(EM136:EM153)</f>
        <v>67841.936389647861</v>
      </c>
      <c r="EN154" s="283">
        <f>SUM(EN136:EN153)</f>
        <v>112.20962022766763</v>
      </c>
      <c r="EO154" s="227"/>
      <c r="EQ154" s="64"/>
      <c r="ER154" s="282" t="s">
        <v>518</v>
      </c>
      <c r="ES154" s="1961">
        <f>SUM(ES136:ES153)</f>
        <v>50.052000000000007</v>
      </c>
      <c r="ET154" s="1968">
        <f>SUM(ET136:ET153)</f>
        <v>45614.305979600002</v>
      </c>
      <c r="EU154" s="283">
        <f>SUM(EU136:EU153)</f>
        <v>75.445428348660272</v>
      </c>
      <c r="EV154" s="1968">
        <f>SUM(EV136:EV153)</f>
        <v>28667.074016814855</v>
      </c>
      <c r="EW154" s="283">
        <f>SUM(EW136:EW153)</f>
        <v>47.414942138297796</v>
      </c>
      <c r="EX154" s="284"/>
      <c r="EY154" s="1968">
        <f>SUM(EY136:EY153)</f>
        <v>55884.436389647861</v>
      </c>
      <c r="EZ154" s="283">
        <f>SUM(EZ136:EZ153)</f>
        <v>92.432081358994125</v>
      </c>
      <c r="FA154" s="227"/>
      <c r="FC154" s="64"/>
      <c r="FD154" s="282" t="s">
        <v>518</v>
      </c>
      <c r="FE154" s="1961">
        <f>SUM(FE136:FE153)</f>
        <v>50.052000000000007</v>
      </c>
      <c r="FF154" s="1968">
        <f>SUM(FF136:FF153)</f>
        <v>45614.305979600002</v>
      </c>
      <c r="FG154" s="283">
        <f>SUM(FG136:FG153)</f>
        <v>75.445428348660272</v>
      </c>
      <c r="FH154" s="1968">
        <f>SUM(FH136:FH153)</f>
        <v>28667.074016814855</v>
      </c>
      <c r="FI154" s="283">
        <f>SUM(FI136:FI153)</f>
        <v>47.414942138297796</v>
      </c>
      <c r="FJ154" s="284"/>
      <c r="FK154" s="1968">
        <f>SUM(FK136:FK153)</f>
        <v>55884.436389647861</v>
      </c>
      <c r="FL154" s="283">
        <f>SUM(FL136:FL153)</f>
        <v>92.432081358994125</v>
      </c>
      <c r="FM154" s="227"/>
      <c r="FN154"/>
      <c r="FO154" s="64"/>
      <c r="FP154" s="282" t="s">
        <v>518</v>
      </c>
      <c r="FQ154" s="1961">
        <f>SUM(FQ136:FQ153)</f>
        <v>50.052000000000007</v>
      </c>
      <c r="FR154" s="1968">
        <f>SUM(FR136:FR153)</f>
        <v>45614.305979600002</v>
      </c>
      <c r="FS154" s="283">
        <f>SUM(FS136:FS153)</f>
        <v>75.445428348660272</v>
      </c>
      <c r="FT154" s="1968">
        <f>SUM(FT136:FT153)</f>
        <v>28667.074016814855</v>
      </c>
      <c r="FU154" s="283">
        <f>SUM(FU136:FU153)</f>
        <v>47.414942138297796</v>
      </c>
      <c r="FV154" s="284"/>
      <c r="FW154" s="1968">
        <f>SUM(FW136:FW153)</f>
        <v>55884.436389647861</v>
      </c>
      <c r="FX154" s="283">
        <f>SUM(FX136:FX153)</f>
        <v>92.432081358994125</v>
      </c>
      <c r="FY154" s="227"/>
      <c r="GA154" s="64"/>
      <c r="GB154" s="282" t="s">
        <v>518</v>
      </c>
      <c r="GC154" s="1961">
        <f>SUM(GC136:GC153)</f>
        <v>50.052000000000007</v>
      </c>
      <c r="GD154" s="1968">
        <f>SUM(GD136:GD153)</f>
        <v>45614.305979600002</v>
      </c>
      <c r="GE154" s="283">
        <f>SUM(GE136:GE153)</f>
        <v>75.445428348660272</v>
      </c>
      <c r="GF154" s="1968">
        <f>SUM(GF136:GF153)</f>
        <v>28667.074016814855</v>
      </c>
      <c r="GG154" s="283">
        <f>SUM(GG136:GG153)</f>
        <v>47.414942138297796</v>
      </c>
      <c r="GH154" s="284"/>
      <c r="GI154" s="1968">
        <f>SUM(GI136:GI153)</f>
        <v>55884.436389647861</v>
      </c>
      <c r="GJ154" s="283">
        <f>SUM(GJ136:GJ153)</f>
        <v>92.432081358994125</v>
      </c>
      <c r="GK154" s="227"/>
      <c r="GM154" s="64"/>
      <c r="GN154" s="282" t="s">
        <v>518</v>
      </c>
      <c r="GO154" s="1961">
        <f>SUM(GO136:GO153)</f>
        <v>50.052000000000007</v>
      </c>
      <c r="GP154" s="1968">
        <f>SUM(GP136:GP153)</f>
        <v>45614.305979600002</v>
      </c>
      <c r="GQ154" s="283">
        <f>SUM(GQ136:GQ153)</f>
        <v>75.445428348660272</v>
      </c>
      <c r="GR154" s="1968">
        <f>SUM(GR136:GR153)</f>
        <v>28667.074016814855</v>
      </c>
      <c r="GS154" s="283">
        <f>SUM(GS136:GS153)</f>
        <v>47.414942138297796</v>
      </c>
      <c r="GT154" s="284"/>
      <c r="GU154" s="1968">
        <f>ROUND(SUM(GU136:GU153),0)</f>
        <v>55884</v>
      </c>
      <c r="GV154" s="283">
        <f>SUM(GV136:GV153)</f>
        <v>92.431876362032497</v>
      </c>
      <c r="GW154" s="227"/>
    </row>
    <row r="155" spans="3:205" s="204" customFormat="1" ht="15" customHeight="1" thickBot="1">
      <c r="C155" s="285"/>
      <c r="D155" s="227"/>
      <c r="E155" s="227"/>
      <c r="F155" s="227"/>
      <c r="G155" s="227"/>
      <c r="H155" s="227"/>
      <c r="I155" s="227"/>
      <c r="J155" s="227"/>
      <c r="K155" s="227"/>
      <c r="L155" s="227"/>
      <c r="M155" s="227"/>
      <c r="N155" s="208"/>
      <c r="O155" s="285"/>
      <c r="P155" s="227"/>
      <c r="Q155" s="227"/>
      <c r="R155" s="227"/>
      <c r="S155" s="227"/>
      <c r="T155" s="227"/>
      <c r="U155" s="227"/>
      <c r="V155" s="227"/>
      <c r="W155" s="227"/>
      <c r="X155" s="227"/>
      <c r="Y155" s="227"/>
      <c r="AA155" s="285"/>
      <c r="AB155" s="227"/>
      <c r="AC155" s="227"/>
      <c r="AD155" s="227"/>
      <c r="AE155" s="227"/>
      <c r="AF155" s="227"/>
      <c r="AG155" s="227"/>
      <c r="AH155" s="227"/>
      <c r="AI155" s="227"/>
      <c r="AJ155" s="227"/>
      <c r="AK155" s="227"/>
      <c r="AM155" s="285"/>
      <c r="AN155" s="227"/>
      <c r="AO155" s="227"/>
      <c r="AP155" s="227"/>
      <c r="AQ155" s="227"/>
      <c r="AR155" s="227"/>
      <c r="AS155" s="227"/>
      <c r="AT155" s="227"/>
      <c r="AU155" s="227"/>
      <c r="AV155" s="227"/>
      <c r="AW155" s="227"/>
      <c r="AY155" s="285"/>
      <c r="AZ155" s="227"/>
      <c r="BA155" s="227"/>
      <c r="BB155" s="227"/>
      <c r="BC155" s="227"/>
      <c r="BD155" s="227"/>
      <c r="BE155" s="227"/>
      <c r="BF155" s="227"/>
      <c r="BG155" s="227"/>
      <c r="BH155" s="227"/>
      <c r="BI155" s="227"/>
      <c r="BK155" s="285"/>
      <c r="BL155" s="227"/>
      <c r="BM155" s="227"/>
      <c r="BN155" s="227"/>
      <c r="BO155" s="227"/>
      <c r="BP155" s="227"/>
      <c r="BQ155" s="227"/>
      <c r="BR155" s="227"/>
      <c r="BS155" s="227"/>
      <c r="BT155" s="227"/>
      <c r="BU155" s="227"/>
      <c r="BW155" s="285"/>
      <c r="BX155" s="227"/>
      <c r="BY155" s="227"/>
      <c r="BZ155" s="227"/>
      <c r="CA155" s="227"/>
      <c r="CB155" s="227"/>
      <c r="CC155" s="227"/>
      <c r="CD155" s="227"/>
      <c r="CE155" s="227"/>
      <c r="CF155" s="227"/>
      <c r="CG155" s="227"/>
      <c r="CI155" s="285"/>
      <c r="CJ155" s="227"/>
      <c r="CK155" s="227"/>
      <c r="CL155" s="227"/>
      <c r="CM155" s="227"/>
      <c r="CN155" s="227"/>
      <c r="CO155" s="227"/>
      <c r="CP155" s="227"/>
      <c r="CQ155" s="227"/>
      <c r="CR155" s="227"/>
      <c r="CS155" s="227"/>
      <c r="CU155" s="285"/>
      <c r="CV155" s="227"/>
      <c r="CW155" s="227"/>
      <c r="CX155" s="227"/>
      <c r="CY155" s="227"/>
      <c r="CZ155" s="227"/>
      <c r="DA155" s="227"/>
      <c r="DB155" s="227"/>
      <c r="DC155" s="227"/>
      <c r="DD155" s="227"/>
      <c r="DE155" s="227"/>
      <c r="DG155" s="285"/>
      <c r="DH155" s="227"/>
      <c r="DI155" s="227"/>
      <c r="DJ155" s="227"/>
      <c r="DK155" s="227"/>
      <c r="DL155" s="227"/>
      <c r="DM155" s="227"/>
      <c r="DN155" s="227"/>
      <c r="DO155" s="227"/>
      <c r="DP155" s="227"/>
      <c r="DQ155" s="227"/>
      <c r="DS155" s="285"/>
      <c r="DT155" s="227"/>
      <c r="DU155" s="227"/>
      <c r="DV155" s="227"/>
      <c r="DW155" s="227"/>
      <c r="DX155" s="227"/>
      <c r="DY155" s="227"/>
      <c r="DZ155" s="227"/>
      <c r="EA155" s="227"/>
      <c r="EB155" s="227"/>
      <c r="EC155" s="227"/>
      <c r="EE155" s="285"/>
      <c r="EF155" s="227"/>
      <c r="EG155" s="227"/>
      <c r="EH155" s="227"/>
      <c r="EI155" s="227"/>
      <c r="EJ155" s="227"/>
      <c r="EK155" s="227"/>
      <c r="EL155" s="227"/>
      <c r="EM155" s="227"/>
      <c r="EN155" s="227"/>
      <c r="EO155" s="227"/>
      <c r="EQ155" s="285"/>
      <c r="ER155" s="227"/>
      <c r="ES155" s="227"/>
      <c r="ET155" s="227"/>
      <c r="EU155" s="227"/>
      <c r="EV155" s="227"/>
      <c r="EW155" s="227"/>
      <c r="EX155" s="227"/>
      <c r="EY155" s="227"/>
      <c r="EZ155" s="227"/>
      <c r="FA155" s="227"/>
      <c r="FC155" s="285"/>
      <c r="FD155" s="227"/>
      <c r="FE155" s="227"/>
      <c r="FF155" s="227"/>
      <c r="FG155" s="227"/>
      <c r="FH155" s="227"/>
      <c r="FI155" s="227"/>
      <c r="FJ155" s="227"/>
      <c r="FK155" s="227"/>
      <c r="FL155" s="227"/>
      <c r="FM155" s="227"/>
      <c r="FN155"/>
      <c r="FO155" s="285"/>
      <c r="FP155" s="227"/>
      <c r="FQ155" s="227"/>
      <c r="FR155" s="227"/>
      <c r="FS155" s="227"/>
      <c r="FT155" s="227"/>
      <c r="FU155" s="227"/>
      <c r="FV155" s="227"/>
      <c r="FW155" s="227"/>
      <c r="FX155" s="227"/>
      <c r="FY155" s="227"/>
      <c r="GA155" s="285"/>
      <c r="GB155" s="227"/>
      <c r="GC155" s="227"/>
      <c r="GD155" s="227"/>
      <c r="GE155" s="227"/>
      <c r="GF155" s="227"/>
      <c r="GG155" s="227"/>
      <c r="GH155" s="227"/>
      <c r="GI155" s="227"/>
      <c r="GJ155" s="227"/>
      <c r="GK155" s="227"/>
      <c r="GM155" s="285"/>
      <c r="GN155" s="227"/>
      <c r="GO155" s="227"/>
      <c r="GP155" s="227"/>
      <c r="GQ155" s="227"/>
      <c r="GR155" s="227"/>
      <c r="GS155" s="227"/>
      <c r="GT155" s="227"/>
      <c r="GU155" s="227"/>
      <c r="GV155" s="227"/>
      <c r="GW155" s="227"/>
    </row>
    <row r="156" spans="3:205" s="204" customFormat="1" ht="15" customHeight="1" thickBot="1">
      <c r="C156" s="3271" t="s">
        <v>519</v>
      </c>
      <c r="D156" s="3272"/>
      <c r="E156" s="3272"/>
      <c r="F156" s="3272"/>
      <c r="G156" s="3272"/>
      <c r="H156" s="3272"/>
      <c r="I156" s="3272"/>
      <c r="J156" s="3272"/>
      <c r="K156" s="3272"/>
      <c r="L156" s="3273"/>
      <c r="M156" s="227"/>
      <c r="N156" s="208"/>
      <c r="O156" s="3271" t="s">
        <v>519</v>
      </c>
      <c r="P156" s="3272"/>
      <c r="Q156" s="3272"/>
      <c r="R156" s="3272"/>
      <c r="S156" s="3272"/>
      <c r="T156" s="3272"/>
      <c r="U156" s="3272"/>
      <c r="V156" s="3272"/>
      <c r="W156" s="3272"/>
      <c r="X156" s="3273"/>
      <c r="Y156" s="227"/>
      <c r="AA156" s="3170" t="s">
        <v>519</v>
      </c>
      <c r="AB156" s="3171"/>
      <c r="AC156" s="3171"/>
      <c r="AD156" s="3171"/>
      <c r="AE156" s="3171"/>
      <c r="AF156" s="3171"/>
      <c r="AG156" s="3171"/>
      <c r="AH156" s="3171"/>
      <c r="AI156" s="3171"/>
      <c r="AJ156" s="3250"/>
      <c r="AK156" s="227"/>
      <c r="AM156" s="3170" t="s">
        <v>519</v>
      </c>
      <c r="AN156" s="3171"/>
      <c r="AO156" s="3171"/>
      <c r="AP156" s="3171"/>
      <c r="AQ156" s="3171"/>
      <c r="AR156" s="3171"/>
      <c r="AS156" s="3171"/>
      <c r="AT156" s="3171"/>
      <c r="AU156" s="3171"/>
      <c r="AV156" s="3250"/>
      <c r="AW156" s="227"/>
      <c r="AY156" s="3170" t="s">
        <v>519</v>
      </c>
      <c r="AZ156" s="3171"/>
      <c r="BA156" s="3171"/>
      <c r="BB156" s="3171"/>
      <c r="BC156" s="3171"/>
      <c r="BD156" s="3171"/>
      <c r="BE156" s="3171"/>
      <c r="BF156" s="3171"/>
      <c r="BG156" s="3171"/>
      <c r="BH156" s="3250"/>
      <c r="BI156" s="227"/>
      <c r="BK156" s="3170" t="s">
        <v>519</v>
      </c>
      <c r="BL156" s="3171"/>
      <c r="BM156" s="3171"/>
      <c r="BN156" s="3171"/>
      <c r="BO156" s="3171"/>
      <c r="BP156" s="3171"/>
      <c r="BQ156" s="3171"/>
      <c r="BR156" s="3171"/>
      <c r="BS156" s="3171"/>
      <c r="BT156" s="3250"/>
      <c r="BU156" s="227"/>
      <c r="BW156" s="3170" t="s">
        <v>519</v>
      </c>
      <c r="BX156" s="3171"/>
      <c r="BY156" s="3171"/>
      <c r="BZ156" s="3171"/>
      <c r="CA156" s="3171"/>
      <c r="CB156" s="3171"/>
      <c r="CC156" s="3171"/>
      <c r="CD156" s="3171"/>
      <c r="CE156" s="3171"/>
      <c r="CF156" s="3250"/>
      <c r="CG156" s="227"/>
      <c r="CI156" s="3170" t="s">
        <v>519</v>
      </c>
      <c r="CJ156" s="3171"/>
      <c r="CK156" s="3171"/>
      <c r="CL156" s="3171"/>
      <c r="CM156" s="3171"/>
      <c r="CN156" s="3171"/>
      <c r="CO156" s="3171"/>
      <c r="CP156" s="3171"/>
      <c r="CQ156" s="3171"/>
      <c r="CR156" s="3250"/>
      <c r="CS156" s="227"/>
      <c r="CU156" s="3170" t="s">
        <v>519</v>
      </c>
      <c r="CV156" s="3171"/>
      <c r="CW156" s="3171"/>
      <c r="CX156" s="3171"/>
      <c r="CY156" s="3171"/>
      <c r="CZ156" s="3171"/>
      <c r="DA156" s="3171"/>
      <c r="DB156" s="3171"/>
      <c r="DC156" s="3171"/>
      <c r="DD156" s="3250"/>
      <c r="DE156" s="227"/>
      <c r="DG156" s="3170" t="s">
        <v>519</v>
      </c>
      <c r="DH156" s="3171"/>
      <c r="DI156" s="3171"/>
      <c r="DJ156" s="3171"/>
      <c r="DK156" s="3171"/>
      <c r="DL156" s="3171"/>
      <c r="DM156" s="3171"/>
      <c r="DN156" s="3171"/>
      <c r="DO156" s="3171"/>
      <c r="DP156" s="3250"/>
      <c r="DQ156" s="227"/>
      <c r="DS156" s="3170" t="s">
        <v>519</v>
      </c>
      <c r="DT156" s="3171"/>
      <c r="DU156" s="3171"/>
      <c r="DV156" s="3171"/>
      <c r="DW156" s="3171"/>
      <c r="DX156" s="3171"/>
      <c r="DY156" s="3171"/>
      <c r="DZ156" s="3171"/>
      <c r="EA156" s="3171"/>
      <c r="EB156" s="3250"/>
      <c r="EC156" s="227"/>
      <c r="EE156" s="3170" t="s">
        <v>519</v>
      </c>
      <c r="EF156" s="3171"/>
      <c r="EG156" s="3171"/>
      <c r="EH156" s="3171"/>
      <c r="EI156" s="3171"/>
      <c r="EJ156" s="3171"/>
      <c r="EK156" s="3171"/>
      <c r="EL156" s="3171"/>
      <c r="EM156" s="3171"/>
      <c r="EN156" s="3250"/>
      <c r="EO156" s="227"/>
      <c r="EQ156" s="3170" t="s">
        <v>519</v>
      </c>
      <c r="ER156" s="3171"/>
      <c r="ES156" s="3171"/>
      <c r="ET156" s="3171"/>
      <c r="EU156" s="3171"/>
      <c r="EV156" s="3171"/>
      <c r="EW156" s="3171"/>
      <c r="EX156" s="3171"/>
      <c r="EY156" s="3171"/>
      <c r="EZ156" s="3250"/>
      <c r="FA156" s="227"/>
      <c r="FC156" s="3170" t="s">
        <v>519</v>
      </c>
      <c r="FD156" s="3171"/>
      <c r="FE156" s="3171"/>
      <c r="FF156" s="3171"/>
      <c r="FG156" s="3171"/>
      <c r="FH156" s="3171"/>
      <c r="FI156" s="3171"/>
      <c r="FJ156" s="3171"/>
      <c r="FK156" s="3171"/>
      <c r="FL156" s="3250"/>
      <c r="FM156" s="227"/>
      <c r="FN156"/>
      <c r="FO156" s="3170" t="s">
        <v>519</v>
      </c>
      <c r="FP156" s="3171"/>
      <c r="FQ156" s="3171"/>
      <c r="FR156" s="3171"/>
      <c r="FS156" s="3171"/>
      <c r="FT156" s="3171"/>
      <c r="FU156" s="3171"/>
      <c r="FV156" s="3171"/>
      <c r="FW156" s="3171"/>
      <c r="FX156" s="3250"/>
      <c r="FY156" s="227"/>
      <c r="GA156" s="3170" t="s">
        <v>519</v>
      </c>
      <c r="GB156" s="3171"/>
      <c r="GC156" s="3171"/>
      <c r="GD156" s="3171"/>
      <c r="GE156" s="3171"/>
      <c r="GF156" s="3171"/>
      <c r="GG156" s="3171"/>
      <c r="GH156" s="3171"/>
      <c r="GI156" s="3171"/>
      <c r="GJ156" s="3250"/>
      <c r="GK156" s="227"/>
      <c r="GM156" s="3170" t="s">
        <v>519</v>
      </c>
      <c r="GN156" s="3171"/>
      <c r="GO156" s="3171"/>
      <c r="GP156" s="3171"/>
      <c r="GQ156" s="3171"/>
      <c r="GR156" s="3171"/>
      <c r="GS156" s="3171"/>
      <c r="GT156" s="3171"/>
      <c r="GU156" s="3171"/>
      <c r="GV156" s="3250"/>
      <c r="GW156" s="227"/>
    </row>
    <row r="157" spans="3:205" s="204" customFormat="1" ht="25.5" customHeight="1">
      <c r="C157" s="261">
        <v>1</v>
      </c>
      <c r="D157" s="287" t="s">
        <v>520</v>
      </c>
      <c r="E157" s="1970">
        <f>E136+E138+E144</f>
        <v>55.7</v>
      </c>
      <c r="F157" s="1973">
        <f>F136+F138+F144</f>
        <v>80340</v>
      </c>
      <c r="G157" s="1933">
        <f>G136+G138+G144</f>
        <v>132.88124379755209</v>
      </c>
      <c r="H157" s="1973">
        <f>ROUND(H136+H138+H144,0)</f>
        <v>118177</v>
      </c>
      <c r="I157" s="1933">
        <f>I136+I138+I144</f>
        <v>195.46245943478826</v>
      </c>
      <c r="J157" s="210"/>
      <c r="K157" s="1973">
        <f>ROUND(K136+K138+K144,0)</f>
        <v>129994</v>
      </c>
      <c r="L157" s="2562">
        <f>L136+L138+L144</f>
        <v>215.00826993053258</v>
      </c>
      <c r="M157" s="227"/>
      <c r="N157" s="208"/>
      <c r="O157" s="261">
        <v>1</v>
      </c>
      <c r="P157" s="287" t="s">
        <v>520</v>
      </c>
      <c r="Q157" s="1970">
        <f>Q136+Q138+Q144</f>
        <v>50.7</v>
      </c>
      <c r="R157" s="1973">
        <f>R136+R138+R144</f>
        <v>69184</v>
      </c>
      <c r="S157" s="1933">
        <f>S136+S138+S144</f>
        <v>114.42937479325174</v>
      </c>
      <c r="T157" s="1973">
        <f>ROUND(T136+T138+T144,0)</f>
        <v>101767</v>
      </c>
      <c r="U157" s="1933">
        <f>U136+U138+U144</f>
        <v>168.32057248613881</v>
      </c>
      <c r="V157" s="210"/>
      <c r="W157" s="1973">
        <f>ROUND(W136+W138+W144,0)</f>
        <v>111943</v>
      </c>
      <c r="X157" s="2562">
        <f>X136+X138+X144</f>
        <v>185.15262973475268</v>
      </c>
      <c r="Y157" s="227"/>
      <c r="AA157" s="261">
        <v>1</v>
      </c>
      <c r="AB157" s="287" t="s">
        <v>520</v>
      </c>
      <c r="AC157" s="1970">
        <f>AC136+AC138+AC144</f>
        <v>35.1</v>
      </c>
      <c r="AD157" s="1973">
        <f>AD136+AD138+AD144</f>
        <v>35777</v>
      </c>
      <c r="AE157" s="1933">
        <f>AE136+AE138+AE144</f>
        <v>59.174660932848163</v>
      </c>
      <c r="AF157" s="1973">
        <f>ROUND(AF136+AF138+AF144,0)</f>
        <v>52626</v>
      </c>
      <c r="AG157" s="1933">
        <f>AG136+AG138+AG144</f>
        <v>87.043321025621353</v>
      </c>
      <c r="AH157" s="210"/>
      <c r="AI157" s="1973">
        <f>ROUND(AI136+AI138+AI144,0)</f>
        <v>57889</v>
      </c>
      <c r="AJ157" s="2562">
        <f>AJ136+AJ138+AJ144</f>
        <v>95.747653128183487</v>
      </c>
      <c r="AK157" s="227"/>
      <c r="AM157" s="261">
        <v>1</v>
      </c>
      <c r="AN157" s="287" t="s">
        <v>520</v>
      </c>
      <c r="AO157" s="1970">
        <f>AO136+AO138+AO144</f>
        <v>35.1</v>
      </c>
      <c r="AP157" s="1973">
        <f>AP136+AP138+AP144</f>
        <v>35777</v>
      </c>
      <c r="AQ157" s="1933">
        <f>AQ136+AQ138+AQ144</f>
        <v>59.174660932848163</v>
      </c>
      <c r="AR157" s="1973">
        <f>ROUND(AR136+AR138+AR144,0)</f>
        <v>52626</v>
      </c>
      <c r="AS157" s="1933">
        <f>AS136+AS138+AS144</f>
        <v>87.043321025621353</v>
      </c>
      <c r="AT157" s="210"/>
      <c r="AU157" s="1973">
        <f>ROUND(AU136+AU138+AU144,0)</f>
        <v>57889</v>
      </c>
      <c r="AV157" s="2562">
        <f>AV136+AV138+AV144</f>
        <v>95.747653128183487</v>
      </c>
      <c r="AW157" s="227"/>
      <c r="AY157" s="261">
        <v>1</v>
      </c>
      <c r="AZ157" s="287" t="s">
        <v>520</v>
      </c>
      <c r="BA157" s="1970">
        <f>BA136+BA138+BA144</f>
        <v>35.1</v>
      </c>
      <c r="BB157" s="1973">
        <f>BB136+BB138+BB144</f>
        <v>35777</v>
      </c>
      <c r="BC157" s="1933">
        <f>BC136+BC138+BC144</f>
        <v>59.174660932848163</v>
      </c>
      <c r="BD157" s="1973">
        <f>ROUND(BD136+BD138+BD144,0)</f>
        <v>52626</v>
      </c>
      <c r="BE157" s="1933">
        <f>BE136+BE138+BE144</f>
        <v>87.043321025621353</v>
      </c>
      <c r="BF157" s="210"/>
      <c r="BG157" s="1973">
        <f>ROUND(BG136+BG138+BG144,0)</f>
        <v>57889</v>
      </c>
      <c r="BH157" s="2562">
        <f>BH136+BH138+BH144</f>
        <v>95.747653128183487</v>
      </c>
      <c r="BI157" s="227"/>
      <c r="BK157" s="261">
        <v>1</v>
      </c>
      <c r="BL157" s="287" t="s">
        <v>520</v>
      </c>
      <c r="BM157" s="1970">
        <f>BM136+BM138+BM144</f>
        <v>35.1</v>
      </c>
      <c r="BN157" s="1973">
        <f>BN136+BN138+BN144</f>
        <v>35777</v>
      </c>
      <c r="BO157" s="1933">
        <f>BO136+BO138+BO144</f>
        <v>59.174660932848163</v>
      </c>
      <c r="BP157" s="1973">
        <f>ROUND(BP136+BP138+BP144,0)</f>
        <v>49244</v>
      </c>
      <c r="BQ157" s="1933">
        <f>BQ136+BQ138+BQ144</f>
        <v>81.448562110267147</v>
      </c>
      <c r="BR157" s="210"/>
      <c r="BS157" s="1973">
        <f>ROUND(BS136+BS138+BS144,0)</f>
        <v>54168</v>
      </c>
      <c r="BT157" s="2562">
        <f>BT136+BT138+BT144</f>
        <v>89.593418321293868</v>
      </c>
      <c r="BU157" s="227"/>
      <c r="BW157" s="261">
        <v>1</v>
      </c>
      <c r="BX157" s="287" t="s">
        <v>520</v>
      </c>
      <c r="BY157" s="1970">
        <f>BY136+BY138+BY144</f>
        <v>35.1</v>
      </c>
      <c r="BZ157" s="1973">
        <f>BZ136+BZ138+BZ144</f>
        <v>35777</v>
      </c>
      <c r="CA157" s="1933">
        <f>CA136+CA138+CA144</f>
        <v>59.174660932848163</v>
      </c>
      <c r="CB157" s="1973">
        <f>ROUND(CB136+CB138+CB144,0)</f>
        <v>49244</v>
      </c>
      <c r="CC157" s="1933">
        <f>CC136+CC138+CC144</f>
        <v>81.448562110267147</v>
      </c>
      <c r="CD157" s="210"/>
      <c r="CE157" s="1973">
        <f>ROUND(CE136+CE138+CE144,0)</f>
        <v>54168</v>
      </c>
      <c r="CF157" s="2562">
        <f>CF136+CF138+CF144</f>
        <v>89.593418321293868</v>
      </c>
      <c r="CG157" s="227"/>
      <c r="CI157" s="261">
        <v>1</v>
      </c>
      <c r="CJ157" s="287" t="s">
        <v>520</v>
      </c>
      <c r="CK157" s="1970">
        <f>CK136+CK138+CK144</f>
        <v>10.530000000000001</v>
      </c>
      <c r="CL157" s="1973">
        <f>CL136+CL138+CL144</f>
        <v>10733</v>
      </c>
      <c r="CM157" s="1933">
        <f>CM136+CM138+CM144</f>
        <v>17.752232881243796</v>
      </c>
      <c r="CN157" s="1973">
        <f>ROUND(CN136+CN138+CN144,0)</f>
        <v>11274</v>
      </c>
      <c r="CO157" s="1933">
        <f>CO136+CO138+CO144</f>
        <v>18.646624276250268</v>
      </c>
      <c r="CP157" s="210"/>
      <c r="CQ157" s="1973">
        <f>ROUND(CQ136+CQ138+CQ144,0)</f>
        <v>12401</v>
      </c>
      <c r="CR157" s="2562">
        <f>CR136+CR138+CR144</f>
        <v>20.511286703875296</v>
      </c>
      <c r="CS157" s="227"/>
      <c r="CU157" s="261">
        <v>1</v>
      </c>
      <c r="CV157" s="287" t="s">
        <v>520</v>
      </c>
      <c r="CW157" s="1970">
        <f>CW136+CW138+CW144</f>
        <v>10.530000000000001</v>
      </c>
      <c r="CX157" s="1973">
        <f>CX136+CX138+CX144</f>
        <v>10733</v>
      </c>
      <c r="CY157" s="1933">
        <f>CY136+CY138+CY144</f>
        <v>17.752232881243796</v>
      </c>
      <c r="CZ157" s="1973">
        <f>ROUND(CZ136+CZ138+CZ144,0)</f>
        <v>11274</v>
      </c>
      <c r="DA157" s="1933">
        <f>DA136+DA138+DA144</f>
        <v>18.646624276250268</v>
      </c>
      <c r="DB157" s="210"/>
      <c r="DC157" s="1973">
        <f>ROUND(DC136+DC138+DC144,0)</f>
        <v>12401</v>
      </c>
      <c r="DD157" s="2562">
        <f>DD136+DD138+DD144</f>
        <v>20.511286703875296</v>
      </c>
      <c r="DE157" s="227"/>
      <c r="DG157" s="261">
        <v>1</v>
      </c>
      <c r="DH157" s="287" t="s">
        <v>520</v>
      </c>
      <c r="DI157" s="1970">
        <f>DI136+DI138+DI144</f>
        <v>10.530000000000001</v>
      </c>
      <c r="DJ157" s="1973">
        <f>DJ136+DJ138+DJ144</f>
        <v>10733</v>
      </c>
      <c r="DK157" s="1933">
        <f>DK136+DK138+DK144</f>
        <v>17.752232881243796</v>
      </c>
      <c r="DL157" s="1973">
        <f>ROUND(DL136+DL138+DL144,0)</f>
        <v>11274</v>
      </c>
      <c r="DM157" s="1933">
        <f>DM136+DM138+DM144</f>
        <v>18.646624276250268</v>
      </c>
      <c r="DN157" s="210"/>
      <c r="DO157" s="1973">
        <f>ROUND(DO136+DO138+DO144,0)</f>
        <v>12401</v>
      </c>
      <c r="DP157" s="2562">
        <f>DP136+DP138+DP144</f>
        <v>20.511286703875296</v>
      </c>
      <c r="DQ157" s="227"/>
      <c r="DS157" s="261">
        <v>1</v>
      </c>
      <c r="DT157" s="287" t="s">
        <v>520</v>
      </c>
      <c r="DU157" s="1970">
        <f>DU136+DU138+DU144</f>
        <v>10.530000000000001</v>
      </c>
      <c r="DV157" s="1973">
        <f>DV136+DV138+DV144</f>
        <v>10733</v>
      </c>
      <c r="DW157" s="1933">
        <f>DW136+DW138+DW144</f>
        <v>17.752232881243796</v>
      </c>
      <c r="DX157" s="1973">
        <f>ROUND(DX136+DX138+DX144,0)</f>
        <v>11274</v>
      </c>
      <c r="DY157" s="1933">
        <f>DY136+DY138+DY144</f>
        <v>18.646624276250268</v>
      </c>
      <c r="DZ157" s="210"/>
      <c r="EA157" s="1973">
        <f>ROUND(EA136+EA138+EA144,0)</f>
        <v>12401</v>
      </c>
      <c r="EB157" s="2562">
        <f>EB136+EB138+EB144</f>
        <v>20.511286703875296</v>
      </c>
      <c r="EC157" s="227"/>
      <c r="EE157" s="261">
        <v>1</v>
      </c>
      <c r="EF157" s="287" t="s">
        <v>520</v>
      </c>
      <c r="EG157" s="1970">
        <f>EG136+EG138+EG144</f>
        <v>10.530000000000001</v>
      </c>
      <c r="EH157" s="1973">
        <f>EH136+EH138+EH144</f>
        <v>10733</v>
      </c>
      <c r="EI157" s="1933">
        <f>EI136+EI138+EI144</f>
        <v>17.752232881243796</v>
      </c>
      <c r="EJ157" s="1973">
        <f>ROUND(EJ136+EJ138+EJ144,0)</f>
        <v>11274</v>
      </c>
      <c r="EK157" s="1933">
        <f>EK136+EK138+EK144</f>
        <v>18.646624276250268</v>
      </c>
      <c r="EL157" s="210"/>
      <c r="EM157" s="1973">
        <f>ROUND(EM136+EM138+EM144,0)</f>
        <v>12401</v>
      </c>
      <c r="EN157" s="2562">
        <f>EN136+EN138+EN144</f>
        <v>20.511286703875296</v>
      </c>
      <c r="EO157" s="227"/>
      <c r="EQ157" s="261">
        <v>1</v>
      </c>
      <c r="ER157" s="287" t="s">
        <v>520</v>
      </c>
      <c r="ES157" s="1970">
        <f>ES136+ES138+ES144</f>
        <v>10.530000000000001</v>
      </c>
      <c r="ET157" s="1973">
        <f>ET136+ET138+ET144</f>
        <v>10733</v>
      </c>
      <c r="EU157" s="1933">
        <f>EU136+EU138+EU144</f>
        <v>17.752232881243796</v>
      </c>
      <c r="EV157" s="1973">
        <f>ROUND(EV136+EV138+EV144,0)</f>
        <v>11274</v>
      </c>
      <c r="EW157" s="1933">
        <f>EW136+EW138+EW144</f>
        <v>18.646624276250268</v>
      </c>
      <c r="EX157" s="210"/>
      <c r="EY157" s="1973">
        <f>ROUND(EY136+EY138+EY144,0)</f>
        <v>12401</v>
      </c>
      <c r="EZ157" s="2562">
        <f>EZ136+EZ138+EZ144</f>
        <v>20.511286703875296</v>
      </c>
      <c r="FA157" s="227"/>
      <c r="FC157" s="261">
        <v>1</v>
      </c>
      <c r="FD157" s="287" t="s">
        <v>520</v>
      </c>
      <c r="FE157" s="1970">
        <f>FE136+FE138+FE144</f>
        <v>10.530000000000001</v>
      </c>
      <c r="FF157" s="1973">
        <f>FF136+FF138+FF144</f>
        <v>10733</v>
      </c>
      <c r="FG157" s="1933">
        <f>FG136+FG138+FG144</f>
        <v>17.752232881243796</v>
      </c>
      <c r="FH157" s="1973">
        <f>ROUND(FH136+FH138+FH144,0)</f>
        <v>11274</v>
      </c>
      <c r="FI157" s="1933">
        <f>FI136+FI138+FI144</f>
        <v>18.646624276250268</v>
      </c>
      <c r="FJ157" s="210"/>
      <c r="FK157" s="1973">
        <f>ROUND(FK136+FK138+FK144,0)</f>
        <v>12401</v>
      </c>
      <c r="FL157" s="2562">
        <f>FL136+FL138+FL144</f>
        <v>20.511286703875296</v>
      </c>
      <c r="FM157" s="227"/>
      <c r="FN157"/>
      <c r="FO157" s="261">
        <v>1</v>
      </c>
      <c r="FP157" s="287" t="s">
        <v>520</v>
      </c>
      <c r="FQ157" s="1970">
        <f>FQ136+FQ138+FQ144</f>
        <v>10.530000000000001</v>
      </c>
      <c r="FR157" s="1973">
        <f>FR136+FR138+FR144</f>
        <v>10733</v>
      </c>
      <c r="FS157" s="1933">
        <f>FS136+FS138+FS144</f>
        <v>17.752232881243796</v>
      </c>
      <c r="FT157" s="1973">
        <f>ROUND(FT136+FT138+FT144,0)</f>
        <v>11274</v>
      </c>
      <c r="FU157" s="1933">
        <f>FU136+FU138+FU144</f>
        <v>18.646624276250268</v>
      </c>
      <c r="FV157" s="210"/>
      <c r="FW157" s="1973">
        <f>ROUND(FW136+FW138+FW144,0)</f>
        <v>12401</v>
      </c>
      <c r="FX157" s="2562">
        <f>FX136+FX138+FX144</f>
        <v>20.511286703875296</v>
      </c>
      <c r="FY157" s="227"/>
      <c r="GA157" s="261">
        <v>1</v>
      </c>
      <c r="GB157" s="287" t="s">
        <v>520</v>
      </c>
      <c r="GC157" s="1970">
        <f>GC136+GC138+GC144</f>
        <v>10.530000000000001</v>
      </c>
      <c r="GD157" s="1973">
        <f>GD136+GD138+GD144</f>
        <v>10733</v>
      </c>
      <c r="GE157" s="1933">
        <f>GE136+GE138+GE144</f>
        <v>17.752232881243796</v>
      </c>
      <c r="GF157" s="1973">
        <f>ROUND(GF136+GF138+GF144,0)</f>
        <v>11274</v>
      </c>
      <c r="GG157" s="1933">
        <f>GG136+GG138+GG144</f>
        <v>18.646624276250268</v>
      </c>
      <c r="GH157" s="210"/>
      <c r="GI157" s="1973">
        <f>ROUND(GI136+GI138+GI144,0)</f>
        <v>12401</v>
      </c>
      <c r="GJ157" s="2562">
        <f>GJ136+GJ138+GJ144</f>
        <v>20.511286703875296</v>
      </c>
      <c r="GK157" s="227"/>
      <c r="GM157" s="261">
        <v>1</v>
      </c>
      <c r="GN157" s="287" t="s">
        <v>520</v>
      </c>
      <c r="GO157" s="1970">
        <f>GO136+GO138+GO144</f>
        <v>10.530000000000001</v>
      </c>
      <c r="GP157" s="1973">
        <f>GP136+GP138+GP144</f>
        <v>10733</v>
      </c>
      <c r="GQ157" s="1933">
        <f>GQ136+GQ138+GQ144</f>
        <v>17.752232881243796</v>
      </c>
      <c r="GR157" s="1973">
        <f>ROUND(GR136+GR138+GR144,0)</f>
        <v>11274</v>
      </c>
      <c r="GS157" s="1933">
        <f>GS136+GS138+GS144</f>
        <v>18.646624276250268</v>
      </c>
      <c r="GT157" s="210"/>
      <c r="GU157" s="1973">
        <f>ROUND(GU136+GU138+GU144,0)</f>
        <v>12401</v>
      </c>
      <c r="GV157" s="2562">
        <f>GV136+GV138+GV144</f>
        <v>20.511081706913661</v>
      </c>
      <c r="GW157" s="227"/>
    </row>
    <row r="158" spans="3:205" s="204" customFormat="1" ht="22.5" customHeight="1">
      <c r="C158" s="268">
        <v>2</v>
      </c>
      <c r="D158" s="288" t="s">
        <v>521</v>
      </c>
      <c r="E158" s="1971">
        <f>E137+E139+E140+E141+E145+E147+E153+E142</f>
        <v>11.012</v>
      </c>
      <c r="F158" s="537">
        <f>F137+F139+F140+F141+F143+F145+F147+F153+F142</f>
        <v>18364.805979600002</v>
      </c>
      <c r="G158" s="289">
        <f>G137+G139+G140+G141+G143+G145+G147+G153+G142</f>
        <v>30.37513393913331</v>
      </c>
      <c r="H158" s="537">
        <f>H137+H139+H140+H141+H143+H145+H147+H153+H142</f>
        <v>18393.39997939394</v>
      </c>
      <c r="I158" s="289">
        <f>I137+I139+I140+I141+I143+I145+I147+I153+I142</f>
        <v>30.422428017522225</v>
      </c>
      <c r="J158" s="214"/>
      <c r="K158" s="537">
        <f>ROUND(K137+K139+K140+K141+K143+K145+K147+K153+K142,0)</f>
        <v>45983</v>
      </c>
      <c r="L158" s="290">
        <f>L137+L139+L140+L141+L143+L145+L147+L153+L142</f>
        <v>76.055243135957667</v>
      </c>
      <c r="M158" s="227"/>
      <c r="N158" s="208"/>
      <c r="O158" s="268">
        <v>2</v>
      </c>
      <c r="P158" s="288" t="s">
        <v>521</v>
      </c>
      <c r="Q158" s="1971">
        <f>Q137+Q139+Q140+Q141+Q145+Q147+Q153+Q142</f>
        <v>11.012</v>
      </c>
      <c r="R158" s="537">
        <f>R137+R139+R140+R141+R143+R145+R147+R153+R142</f>
        <v>18343.805979600002</v>
      </c>
      <c r="S158" s="289">
        <f>S137+S139+S140+S141+S143+S145+S147+S153+S142</f>
        <v>30.34040023089646</v>
      </c>
      <c r="T158" s="537">
        <f>T137+T139+T140+T141+T143+T145+T147+T153+T142</f>
        <v>18372.39997939394</v>
      </c>
      <c r="U158" s="289">
        <f>U137+U139+U140+U141+U143+U145+U147+U153+U142</f>
        <v>30.387694309285376</v>
      </c>
      <c r="V158" s="214"/>
      <c r="W158" s="537">
        <f>ROUND(W137+W139+W140+W141+W143+W145+W147+W153+W142,0)</f>
        <v>45931</v>
      </c>
      <c r="X158" s="290">
        <f>X137+X139+X140+X141+X143+X145+X147+X153+X142</f>
        <v>75.969235773213441</v>
      </c>
      <c r="Y158" s="227"/>
      <c r="AA158" s="268">
        <v>2</v>
      </c>
      <c r="AB158" s="288" t="s">
        <v>521</v>
      </c>
      <c r="AC158" s="1971">
        <f>AC137+AC139+AC140+AC141+AC145+AC147+AC153+AC142</f>
        <v>11.012</v>
      </c>
      <c r="AD158" s="537">
        <f>AD137+AD139+AD140+AD141+AD143+AD145+AD147+AD153+AD142</f>
        <v>18221.805979600002</v>
      </c>
      <c r="AE158" s="289">
        <f>AE137+AE139+AE140+AE141+AE143+AE145+AE147+AE153+AE142</f>
        <v>30.138613925901421</v>
      </c>
      <c r="AF158" s="537">
        <f>AF137+AF139+AF140+AF141+AF143+AF145+AF147+AF153+AF142</f>
        <v>18250.39997939394</v>
      </c>
      <c r="AG158" s="289">
        <f>AG137+AG139+AG140+AG141+AG143+AG145+AG147+AG153+AG142</f>
        <v>30.185908004290336</v>
      </c>
      <c r="AH158" s="214"/>
      <c r="AI158" s="537">
        <f>ROUND(AI137+AI139+AI140+AI141+AI143+AI145+AI147+AI153+AI142,0)</f>
        <v>45626</v>
      </c>
      <c r="AJ158" s="290">
        <f>AJ137+AJ139+AJ140+AJ141+AJ143+AJ145+AJ147+AJ153+AJ142</f>
        <v>75.463943102877934</v>
      </c>
      <c r="AK158" s="227"/>
      <c r="AM158" s="268">
        <v>2</v>
      </c>
      <c r="AN158" s="288" t="s">
        <v>521</v>
      </c>
      <c r="AO158" s="1971">
        <f>AO137+AO139+AO140+AO141+AO145+AO147+AO153+AO142</f>
        <v>11.012</v>
      </c>
      <c r="AP158" s="537">
        <f>AP137+AP139+AP140+AP141+AP143+AP145+AP147+AP153+AP142</f>
        <v>18221.805979600002</v>
      </c>
      <c r="AQ158" s="289">
        <f>AQ137+AQ139+AQ140+AQ141+AQ143+AQ145+AQ147+AQ153+AQ142</f>
        <v>30.138613925901421</v>
      </c>
      <c r="AR158" s="537">
        <f>AR137+AR139+AR140+AR141+AR143+AR145+AR147+AR153+AR142</f>
        <v>18250.39997939394</v>
      </c>
      <c r="AS158" s="289">
        <f>AS137+AS139+AS140+AS141+AS143+AS145+AS147+AS153+AS142</f>
        <v>30.185908004290336</v>
      </c>
      <c r="AT158" s="214"/>
      <c r="AU158" s="537">
        <f>ROUND(AU137+AU139+AU140+AU141+AU143+AU145+AU147+AU153+AU142,0)</f>
        <v>45626</v>
      </c>
      <c r="AV158" s="290">
        <f>AV137+AV139+AV140+AV141+AV143+AV145+AV147+AV153+AV142</f>
        <v>75.463943102877934</v>
      </c>
      <c r="AW158" s="227"/>
      <c r="AY158" s="268">
        <v>2</v>
      </c>
      <c r="AZ158" s="288" t="s">
        <v>521</v>
      </c>
      <c r="BA158" s="1971">
        <f>BA137+BA139+BA140+BA141+BA145+BA147+BA153+BA142</f>
        <v>11.012</v>
      </c>
      <c r="BB158" s="537">
        <f>BB137+BB139+BB140+BB141+BB143+BB145+BB147+BB153+BB142</f>
        <v>18221.805979600002</v>
      </c>
      <c r="BC158" s="289">
        <f>BC137+BC139+BC140+BC141+BC143+BC145+BC147+BC153+BC142</f>
        <v>30.138613925901421</v>
      </c>
      <c r="BD158" s="537">
        <f>BD137+BD139+BD140+BD141+BD143+BD145+BD147+BD153+BD142</f>
        <v>18250.39997939394</v>
      </c>
      <c r="BE158" s="289">
        <f>BE137+BE139+BE140+BE141+BE143+BE145+BE147+BE153+BE142</f>
        <v>30.185908004290336</v>
      </c>
      <c r="BF158" s="214"/>
      <c r="BG158" s="537">
        <f>ROUND(BG137+BG139+BG140+BG141+BG143+BG145+BG147+BG153+BG142,0)</f>
        <v>45626</v>
      </c>
      <c r="BH158" s="290">
        <f>BH137+BH139+BH140+BH141+BH143+BH145+BH147+BH153+BH142</f>
        <v>75.463943102877934</v>
      </c>
      <c r="BI158" s="227"/>
      <c r="BK158" s="268">
        <v>2</v>
      </c>
      <c r="BL158" s="288" t="s">
        <v>521</v>
      </c>
      <c r="BM158" s="1971">
        <f>BM137+BM139+BM140+BM141+BM145+BM147+BM153+BM142</f>
        <v>11.012</v>
      </c>
      <c r="BN158" s="537">
        <f>BN137+BN139+BN140+BN141+BN143+BN145+BN147+BN153+BN142</f>
        <v>18221.805979600002</v>
      </c>
      <c r="BO158" s="289">
        <f>BO137+BO139+BO140+BO141+BO143+BO145+BO147+BO153+BO142</f>
        <v>30.138613925901421</v>
      </c>
      <c r="BP158" s="537">
        <f>BP137+BP139+BP140+BP141+BP143+BP145+BP147+BP153+BP142</f>
        <v>18250.39997939394</v>
      </c>
      <c r="BQ158" s="289">
        <f>BQ137+BQ139+BQ140+BQ141+BQ143+BQ145+BQ147+BQ153+BQ142</f>
        <v>30.185908004290336</v>
      </c>
      <c r="BR158" s="214"/>
      <c r="BS158" s="537">
        <f>ROUND(BS137+BS139+BS140+BS141+BS143+BS145+BS147+BS153+BS142,0)</f>
        <v>45626</v>
      </c>
      <c r="BT158" s="290">
        <f>BT137+BT139+BT140+BT141+BT143+BT145+BT147+BT153+BT142</f>
        <v>75.464770010725857</v>
      </c>
      <c r="BU158" s="227"/>
      <c r="BW158" s="268">
        <v>2</v>
      </c>
      <c r="BX158" s="288" t="s">
        <v>521</v>
      </c>
      <c r="BY158" s="1971">
        <f>BY137+BY139+BY140+BY141+BY145+BY147+BY153+BY142</f>
        <v>11.012</v>
      </c>
      <c r="BZ158" s="537">
        <f>BZ137+BZ139+BZ140+BZ141+BZ143+BZ145+BZ147+BZ153+BZ142</f>
        <v>18221.805979600002</v>
      </c>
      <c r="CA158" s="289">
        <f>CA137+CA139+CA140+CA141+CA143+CA145+CA147+CA153+CA142</f>
        <v>30.138613925901421</v>
      </c>
      <c r="CB158" s="537">
        <f>CB137+CB139+CB140+CB141+CB143+CB145+CB147+CB153+CB142</f>
        <v>18250.39997939394</v>
      </c>
      <c r="CC158" s="289">
        <f>CC137+CC139+CC140+CC141+CC143+CC145+CC147+CC153+CC142</f>
        <v>30.185908004290336</v>
      </c>
      <c r="CD158" s="214"/>
      <c r="CE158" s="537">
        <f>ROUND(CE137+CE139+CE140+CE141+CE143+CE145+CE147+CE153+CE142,0)</f>
        <v>45626</v>
      </c>
      <c r="CF158" s="290">
        <f>CF137+CF139+CF140+CF141+CF143+CF145+CF147+CF153+CF142</f>
        <v>75.464770010725857</v>
      </c>
      <c r="CG158" s="227"/>
      <c r="CI158" s="268">
        <v>2</v>
      </c>
      <c r="CJ158" s="288" t="s">
        <v>521</v>
      </c>
      <c r="CK158" s="1971">
        <f>CK139+CK140+CK141+CK145+CK147+CK153+CK142</f>
        <v>11.012</v>
      </c>
      <c r="CL158" s="537">
        <f>CL139+CL140+CL141+CL143+CL145+CL147+CL153+CL142</f>
        <v>18257.805979600002</v>
      </c>
      <c r="CM158" s="289">
        <f>CM139+CM140+CM141+CM143+CM145+CM147+CM153+CM142</f>
        <v>30.198157425736024</v>
      </c>
      <c r="CN158" s="537">
        <f>CN139+CN140+CN141+CN143+CN145+CN147+CN153+CN142</f>
        <v>18286.39997939394</v>
      </c>
      <c r="CO158" s="289">
        <f>CO139+CO140+CO141+CO143+CO145+CO147+CO153+CO142</f>
        <v>30.24545150412494</v>
      </c>
      <c r="CP158" s="214"/>
      <c r="CQ158" s="537">
        <f>ROUND(CQ139+CQ140+CQ141+CQ143+CQ145+CQ147+CQ153+CQ142,0)</f>
        <v>45716</v>
      </c>
      <c r="CR158" s="290">
        <f>CR139+CR140+CR141+CR143+CR145+CR147+CR153+CR142</f>
        <v>75.613628760312352</v>
      </c>
      <c r="CS158" s="227"/>
      <c r="CU158" s="268">
        <v>2</v>
      </c>
      <c r="CV158" s="288" t="s">
        <v>521</v>
      </c>
      <c r="CW158" s="1971">
        <f>CW139+CW140+CW141+CW145+CW147+CW153+CW142</f>
        <v>11.012</v>
      </c>
      <c r="CX158" s="537">
        <f>CX139+CX140+CX141+CX143+CX145+CX147+CX153+CX142</f>
        <v>18257.805979600002</v>
      </c>
      <c r="CY158" s="289">
        <f>CY139+CY140+CY141+CY143+CY145+CY147+CY153+CY142</f>
        <v>30.198157425736024</v>
      </c>
      <c r="CZ158" s="537">
        <f>CZ139+CZ140+CZ141+CZ143+CZ145+CZ147+CZ153+CZ142</f>
        <v>18286.39997939394</v>
      </c>
      <c r="DA158" s="289">
        <f>DA139+DA140+DA141+DA143+DA145+DA147+DA153+DA142</f>
        <v>30.24545150412494</v>
      </c>
      <c r="DB158" s="214"/>
      <c r="DC158" s="537">
        <f>ROUND(DC139+DC140+DC141+DC143+DC145+DC147+DC153+DC142,0)</f>
        <v>45716</v>
      </c>
      <c r="DD158" s="290">
        <f>DD139+DD140+DD141+DD143+DD145+DD147+DD153+DD142</f>
        <v>75.613628760312352</v>
      </c>
      <c r="DE158" s="227"/>
      <c r="DG158" s="268">
        <v>2</v>
      </c>
      <c r="DH158" s="288" t="s">
        <v>521</v>
      </c>
      <c r="DI158" s="1971">
        <f>DI139+DI140+DI141+DI145+DI147+DI153+DI142</f>
        <v>11.012</v>
      </c>
      <c r="DJ158" s="537">
        <f>DJ139+DJ140+DJ141+DJ143+DJ145+DJ147+DJ153+DJ142</f>
        <v>18257.805979600002</v>
      </c>
      <c r="DK158" s="289">
        <f>DK139+DK140+DK141+DK143+DK145+DK147+DK153+DK142</f>
        <v>30.198157425736024</v>
      </c>
      <c r="DL158" s="537">
        <f>DL139+DL140+DL141+DL143+DL145+DL147+DL153+DL142</f>
        <v>18286.39997939394</v>
      </c>
      <c r="DM158" s="289">
        <f>DM139+DM140+DM141+DM143+DM145+DM147+DM153+DM142</f>
        <v>30.24545150412494</v>
      </c>
      <c r="DN158" s="214"/>
      <c r="DO158" s="537">
        <f>ROUND(DO139+DO140+DO141+DO143+DO145+DO147+DO153+DO142,0)</f>
        <v>45716</v>
      </c>
      <c r="DP158" s="290">
        <f>DP139+DP140+DP141+DP143+DP145+DP147+DP153+DP142</f>
        <v>75.613628760312352</v>
      </c>
      <c r="DQ158" s="227"/>
      <c r="DS158" s="268">
        <v>2</v>
      </c>
      <c r="DT158" s="288" t="s">
        <v>521</v>
      </c>
      <c r="DU158" s="1971">
        <f>DU139+DU140+DU141+DU145+DU147+DU153+DU142</f>
        <v>11.012</v>
      </c>
      <c r="DV158" s="537">
        <f>DV139+DV140+DV141+DV143+DV145+DV147+DV153+DV142</f>
        <v>18257.805979600002</v>
      </c>
      <c r="DW158" s="289">
        <f>DW139+DW140+DW141+DW143+DW145+DW147+DW153+DW142</f>
        <v>30.198157425736024</v>
      </c>
      <c r="DX158" s="537">
        <f>DX139+DX140+DX141+DX143+DX145+DX147+DX153+DX142</f>
        <v>18286.39997939394</v>
      </c>
      <c r="DY158" s="289">
        <f>DY139+DY140+DY141+DY143+DY145+DY147+DY153+DY142</f>
        <v>30.24545150412494</v>
      </c>
      <c r="DZ158" s="214"/>
      <c r="EA158" s="537">
        <f>ROUND(EA139+EA140+EA141+EA143+EA145+EA147+EA153+EA142,0)</f>
        <v>45716</v>
      </c>
      <c r="EB158" s="290">
        <f>EB139+EB140+EB141+EB143+EB145+EB147+EB153+EB142</f>
        <v>75.613628760312352</v>
      </c>
      <c r="EC158" s="227"/>
      <c r="EE158" s="268">
        <v>2</v>
      </c>
      <c r="EF158" s="288" t="s">
        <v>521</v>
      </c>
      <c r="EG158" s="1971">
        <f>EG139+EG140+EG141+EG145+EG147+EG153+EG142</f>
        <v>9.5569999999999986</v>
      </c>
      <c r="EH158" s="537">
        <f>EH139+EH140+EH141+EH143+EH145+EH147+EH153+EH142</f>
        <v>14620.3059796</v>
      </c>
      <c r="EI158" s="289">
        <f>EI139+EI140+EI141+EI143+EI145+EI147+EI153+EI142</f>
        <v>24.18178296328151</v>
      </c>
      <c r="EJ158" s="537">
        <f>EJ139+EJ140+EJ141+EJ143+EJ145+EJ147+EJ153+EJ142</f>
        <v>12484.324979393939</v>
      </c>
      <c r="EK158" s="289">
        <f>EK139+EK140+EK141+EK143+EK145+EK147+EK153+EK142</f>
        <v>20.648900065157029</v>
      </c>
      <c r="EL158" s="214"/>
      <c r="EM158" s="537">
        <f>ROUND(EM139+EM140+EM141+EM143+EM145+EM147+EM153+EM142,0)</f>
        <v>31211</v>
      </c>
      <c r="EN158" s="290">
        <f>EN139+EN140+EN141+EN143+EN145+EN147+EN153+EN142</f>
        <v>51.622250162892577</v>
      </c>
      <c r="EO158" s="227"/>
      <c r="EQ158" s="268">
        <v>2</v>
      </c>
      <c r="ER158" s="288" t="s">
        <v>521</v>
      </c>
      <c r="ES158" s="1971">
        <f>ES139+ES140+ES141+ES145+ES147+ES153+ES142</f>
        <v>9.5569999999999986</v>
      </c>
      <c r="ET158" s="537">
        <f>ET139+ET140+ET141+ET143+ET145+ET147+ET153+ET142</f>
        <v>14620.3059796</v>
      </c>
      <c r="EU158" s="289">
        <f>EU139+EU140+EU141+EU143+EU145+EU147+EU153+EU142</f>
        <v>24.18178296328151</v>
      </c>
      <c r="EV158" s="537">
        <f>EV139+EV140+EV141+EV143+EV145+EV147+EV153+EV142</f>
        <v>12484.324979393939</v>
      </c>
      <c r="EW158" s="289">
        <f>EW139+EW140+EW141+EW143+EW145+EW147+EW153+EW142</f>
        <v>20.648900065157029</v>
      </c>
      <c r="EX158" s="214"/>
      <c r="EY158" s="537">
        <f>ROUND(EY139+EY140+EY141+EY143+EY145+EY147+EY153+EY142,0)</f>
        <v>31211</v>
      </c>
      <c r="EZ158" s="290">
        <f>EZ139+EZ140+EZ141+EZ143+EZ145+EZ147+EZ153+EZ142</f>
        <v>51.622250162892577</v>
      </c>
      <c r="FA158" s="227"/>
      <c r="FC158" s="268">
        <v>2</v>
      </c>
      <c r="FD158" s="288" t="s">
        <v>521</v>
      </c>
      <c r="FE158" s="1971">
        <f>FE139+FE140+FE141+FE145+FE147+FE153+FE142</f>
        <v>9.5569999999999986</v>
      </c>
      <c r="FF158" s="537">
        <f>FF139+FF140+FF141+FF143+FF145+FF147+FF153+FF142</f>
        <v>14620.3059796</v>
      </c>
      <c r="FG158" s="289">
        <f>FG139+FG140+FG141+FG143+FG145+FG147+FG153+FG142</f>
        <v>24.18178296328151</v>
      </c>
      <c r="FH158" s="537">
        <f>FH139+FH140+FH141+FH143+FH145+FH147+FH153+FH142</f>
        <v>12484.324979393939</v>
      </c>
      <c r="FI158" s="289">
        <f>FI139+FI140+FI141+FI143+FI145+FI147+FI153+FI142</f>
        <v>20.648900065157029</v>
      </c>
      <c r="FJ158" s="214"/>
      <c r="FK158" s="537">
        <f>ROUND(FK139+FK140+FK141+FK143+FK145+FK147+FK153+FK142,0)</f>
        <v>31211</v>
      </c>
      <c r="FL158" s="290">
        <f>FL139+FL140+FL141+FL143+FL145+FL147+FL153+FL142</f>
        <v>51.622250162892577</v>
      </c>
      <c r="FM158" s="227"/>
      <c r="FN158"/>
      <c r="FO158" s="268">
        <v>2</v>
      </c>
      <c r="FP158" s="288" t="s">
        <v>521</v>
      </c>
      <c r="FQ158" s="1971">
        <f>FQ139+FQ140+FQ141+FQ145+FQ147+FQ153+FQ142</f>
        <v>9.5569999999999986</v>
      </c>
      <c r="FR158" s="537">
        <f>FR139+FR140+FR141+FR143+FR145+FR147+FR153+FR142</f>
        <v>14620.3059796</v>
      </c>
      <c r="FS158" s="289">
        <f>FS139+FS140+FS141+FS143+FS145+FS147+FS153+FS142</f>
        <v>24.18178296328151</v>
      </c>
      <c r="FT158" s="537">
        <f>FT139+FT140+FT141+FT143+FT145+FT147+FT153+FT142</f>
        <v>12484.324979393939</v>
      </c>
      <c r="FU158" s="289">
        <f>FU139+FU140+FU141+FU143+FU145+FU147+FU153+FU142</f>
        <v>20.648900065157029</v>
      </c>
      <c r="FV158" s="214"/>
      <c r="FW158" s="537">
        <f>ROUND(FW139+FW140+FW141+FW143+FW145+FW147+FW153+FW142,0)</f>
        <v>31211</v>
      </c>
      <c r="FX158" s="290">
        <f>FX139+FX140+FX141+FX143+FX145+FX147+FX153+FX142</f>
        <v>51.622250162892577</v>
      </c>
      <c r="FY158" s="227"/>
      <c r="GA158" s="268">
        <v>2</v>
      </c>
      <c r="GB158" s="288" t="s">
        <v>521</v>
      </c>
      <c r="GC158" s="1971">
        <f>GC139+GC140+GC141+GC145+GC147+GC153+GC142</f>
        <v>9.5569999999999986</v>
      </c>
      <c r="GD158" s="537">
        <f>GD139+GD140+GD141+GD143+GD145+GD147+GD153+GD142</f>
        <v>14620.3059796</v>
      </c>
      <c r="GE158" s="289">
        <f>GE139+GE140+GE141+GE143+GE145+GE147+GE153+GE142</f>
        <v>24.18178296328151</v>
      </c>
      <c r="GF158" s="537">
        <f>GF139+GF140+GF141+GF143+GF145+GF147+GF153+GF142</f>
        <v>12484.324979393939</v>
      </c>
      <c r="GG158" s="289">
        <f>GG139+GG140+GG141+GG143+GG145+GG147+GG153+GG142</f>
        <v>20.648900065157029</v>
      </c>
      <c r="GH158" s="214"/>
      <c r="GI158" s="537">
        <f>ROUND(GI139+GI140+GI141+GI143+GI145+GI147+GI153+GI142,0)</f>
        <v>31211</v>
      </c>
      <c r="GJ158" s="290">
        <f>GJ139+GJ140+GJ141+GJ143+GJ145+GJ147+GJ153+GJ142</f>
        <v>51.622250162892577</v>
      </c>
      <c r="GK158" s="227"/>
      <c r="GM158" s="268">
        <v>2</v>
      </c>
      <c r="GN158" s="288" t="s">
        <v>521</v>
      </c>
      <c r="GO158" s="1971">
        <f>GO139+GO140+GO141+GO145+GO147+GO153+GO142</f>
        <v>9.5569999999999986</v>
      </c>
      <c r="GP158" s="537">
        <f>GP139+GP140+GP141+GP143+GP145+GP147+GP153+GP142</f>
        <v>14620.3059796</v>
      </c>
      <c r="GQ158" s="289">
        <f>GQ139+GQ140+GQ141+GQ143+GQ145+GQ147+GQ153+GQ142</f>
        <v>24.18178296328151</v>
      </c>
      <c r="GR158" s="537">
        <f>GR139+GR140+GR141+GR143+GR145+GR147+GR153+GR142</f>
        <v>12484.324979393939</v>
      </c>
      <c r="GS158" s="289">
        <f>GS139+GS140+GS141+GS143+GS145+GS147+GS153+GS142</f>
        <v>20.648900065157029</v>
      </c>
      <c r="GT158" s="214"/>
      <c r="GU158" s="537">
        <f>ROUND(GU139+GU140+GU141+GU143+GU145+GU147+GU153+GU142,0)</f>
        <v>31211</v>
      </c>
      <c r="GV158" s="290">
        <f>GV139+GV140+GV141+GV143+GV145+GV147+GV153+GV142</f>
        <v>51.622250162892577</v>
      </c>
      <c r="GW158" s="227"/>
    </row>
    <row r="159" spans="3:205" s="204" customFormat="1" ht="22.5" customHeight="1">
      <c r="C159" s="268">
        <v>3</v>
      </c>
      <c r="D159" s="288" t="s">
        <v>522</v>
      </c>
      <c r="E159" s="1971">
        <f>E148+E149+E150+E151+E152</f>
        <v>0</v>
      </c>
      <c r="F159" s="537">
        <f>F148+F149+F150+F151+F152</f>
        <v>0</v>
      </c>
      <c r="G159" s="289">
        <f>G141+G143+G148+G149+G150+G151+G152</f>
        <v>0</v>
      </c>
      <c r="H159" s="537">
        <f>H148+H149+H150+H151+H152</f>
        <v>0</v>
      </c>
      <c r="I159" s="289">
        <f>I141+I143+I148+I149+I150+I151+I152</f>
        <v>0</v>
      </c>
      <c r="J159" s="214"/>
      <c r="K159" s="537">
        <f>K148+K149+K150+K151+K152</f>
        <v>0</v>
      </c>
      <c r="L159" s="290">
        <f>L141+L143+L148+L149+L150+L151+L152</f>
        <v>0</v>
      </c>
      <c r="M159" s="227"/>
      <c r="N159" s="208"/>
      <c r="O159" s="268">
        <v>3</v>
      </c>
      <c r="P159" s="288" t="s">
        <v>522</v>
      </c>
      <c r="Q159" s="1971">
        <f>Q148+Q149+Q150+Q151+Q152</f>
        <v>0</v>
      </c>
      <c r="R159" s="537">
        <f>R148+R149+R150+R151+R152</f>
        <v>0</v>
      </c>
      <c r="S159" s="289">
        <f>S141+S143+S148+S149+S150+S151+S152</f>
        <v>0</v>
      </c>
      <c r="T159" s="537">
        <f>T148+T149+T150+T151+T152</f>
        <v>0</v>
      </c>
      <c r="U159" s="289">
        <f>U141+U143+U148+U149+U150+U151+U152</f>
        <v>0</v>
      </c>
      <c r="V159" s="214"/>
      <c r="W159" s="537">
        <f>W148+W149+W150+W151+W152</f>
        <v>0</v>
      </c>
      <c r="X159" s="290">
        <f>X141+X143+X148+X149+X150+X151+X152</f>
        <v>0</v>
      </c>
      <c r="Y159" s="227"/>
      <c r="AA159" s="268">
        <v>3</v>
      </c>
      <c r="AB159" s="288" t="s">
        <v>522</v>
      </c>
      <c r="AC159" s="1971">
        <f>AC148+AC149+AC150+AC151+AC152</f>
        <v>0</v>
      </c>
      <c r="AD159" s="537">
        <f>AD148+AD149+AD150+AD151+AD152</f>
        <v>0</v>
      </c>
      <c r="AE159" s="289">
        <f>AE141+AE143+AE148+AE149+AE150+AE151+AE152</f>
        <v>0</v>
      </c>
      <c r="AF159" s="537">
        <f>AF148+AF149+AF150+AF151+AF152</f>
        <v>0</v>
      </c>
      <c r="AG159" s="289">
        <f>AG141+AG143+AG148+AG149+AG150+AG151+AG152</f>
        <v>0</v>
      </c>
      <c r="AH159" s="214"/>
      <c r="AI159" s="537">
        <f>AI148+AI149+AI150+AI151+AI152</f>
        <v>0</v>
      </c>
      <c r="AJ159" s="290">
        <f>AJ141+AJ143+AJ148+AJ149+AJ150+AJ151+AJ152</f>
        <v>0</v>
      </c>
      <c r="AK159" s="227"/>
      <c r="AM159" s="268">
        <v>3</v>
      </c>
      <c r="AN159" s="288" t="s">
        <v>522</v>
      </c>
      <c r="AO159" s="1971">
        <f>AO148+AO149+AO150+AO151+AO152</f>
        <v>0</v>
      </c>
      <c r="AP159" s="537">
        <f>AP148+AP149+AP150+AP151+AP152</f>
        <v>0</v>
      </c>
      <c r="AQ159" s="289">
        <f>AQ141+AQ143+AQ148+AQ149+AQ150+AQ151+AQ152</f>
        <v>0</v>
      </c>
      <c r="AR159" s="537">
        <f>AR148+AR149+AR150+AR151+AR152</f>
        <v>0</v>
      </c>
      <c r="AS159" s="289">
        <f>AS141+AS143+AS148+AS149+AS150+AS151+AS152</f>
        <v>0</v>
      </c>
      <c r="AT159" s="214"/>
      <c r="AU159" s="537">
        <f>AU148+AU149+AU150+AU151+AU152</f>
        <v>0</v>
      </c>
      <c r="AV159" s="290">
        <f>AV141+AV143+AV148+AV149+AV150+AV151+AV152</f>
        <v>0</v>
      </c>
      <c r="AW159" s="227"/>
      <c r="AY159" s="268">
        <v>3</v>
      </c>
      <c r="AZ159" s="288" t="s">
        <v>522</v>
      </c>
      <c r="BA159" s="1971">
        <f>BA148+BA149+BA150+BA151+BA152</f>
        <v>0</v>
      </c>
      <c r="BB159" s="537">
        <f>BB148+BB149+BB150+BB151+BB152</f>
        <v>0</v>
      </c>
      <c r="BC159" s="289">
        <f>BC141+BC143+BC148+BC149+BC150+BC151+BC152</f>
        <v>0</v>
      </c>
      <c r="BD159" s="537">
        <f>BD148+BD149+BD150+BD151+BD152</f>
        <v>0</v>
      </c>
      <c r="BE159" s="289">
        <f>BE141+BE143+BE148+BE149+BE150+BE151+BE152</f>
        <v>0</v>
      </c>
      <c r="BF159" s="214"/>
      <c r="BG159" s="537">
        <f>BG148+BG149+BG150+BG151+BG152</f>
        <v>0</v>
      </c>
      <c r="BH159" s="290">
        <f>BH141+BH143+BH148+BH149+BH150+BH151+BH152</f>
        <v>0</v>
      </c>
      <c r="BI159" s="227"/>
      <c r="BK159" s="268">
        <v>3</v>
      </c>
      <c r="BL159" s="288" t="s">
        <v>522</v>
      </c>
      <c r="BM159" s="1971">
        <f>BM148+BM149+BM150+BM151+BM152</f>
        <v>0</v>
      </c>
      <c r="BN159" s="537">
        <f>BN148+BN149+BN150+BN151+BN152</f>
        <v>0</v>
      </c>
      <c r="BO159" s="289">
        <f>BO141+BO143+BO148+BO149+BO150+BO151+BO152</f>
        <v>0</v>
      </c>
      <c r="BP159" s="537">
        <f>BP148+BP149+BP150+BP151+BP152</f>
        <v>0</v>
      </c>
      <c r="BQ159" s="289">
        <f>BQ141+BQ143+BQ148+BQ149+BQ150+BQ151+BQ152</f>
        <v>0</v>
      </c>
      <c r="BR159" s="214"/>
      <c r="BS159" s="537">
        <f>BS148+BS149+BS150+BS151+BS152</f>
        <v>0</v>
      </c>
      <c r="BT159" s="290">
        <f>BT141+BT143+BT148+BT149+BT150+BT151+BT152</f>
        <v>0</v>
      </c>
      <c r="BU159" s="227"/>
      <c r="BW159" s="268">
        <v>3</v>
      </c>
      <c r="BX159" s="288" t="s">
        <v>522</v>
      </c>
      <c r="BY159" s="1971">
        <f>BY148+BY149+BY150+BY151+BY152</f>
        <v>0</v>
      </c>
      <c r="BZ159" s="537">
        <f>BZ148+BZ149+BZ150+BZ151+BZ152</f>
        <v>0</v>
      </c>
      <c r="CA159" s="289">
        <f>CA141+CA143+CA148+CA149+CA150+CA151+CA152</f>
        <v>0</v>
      </c>
      <c r="CB159" s="537">
        <f>CB148+CB149+CB150+CB151+CB152</f>
        <v>0</v>
      </c>
      <c r="CC159" s="289">
        <f>CC141+CC143+CC148+CC149+CC150+CC151+CC152</f>
        <v>0</v>
      </c>
      <c r="CD159" s="214"/>
      <c r="CE159" s="537">
        <f>CE148+CE149+CE150+CE151+CE152</f>
        <v>0</v>
      </c>
      <c r="CF159" s="290">
        <f>CF141+CF143+CF148+CF149+CF150+CF151+CF152</f>
        <v>0</v>
      </c>
      <c r="CG159" s="227"/>
      <c r="CI159" s="268">
        <v>3</v>
      </c>
      <c r="CJ159" s="288" t="s">
        <v>522</v>
      </c>
      <c r="CK159" s="1860">
        <f>CK148+CK149+CK150+CK151+CK152</f>
        <v>0</v>
      </c>
      <c r="CL159" s="462">
        <f>CL148+CL149+CL150+CL151+CL152</f>
        <v>0</v>
      </c>
      <c r="CM159" s="215">
        <f>CM141+CM143+CM148+CM149+CM150+CM151+CM152</f>
        <v>0</v>
      </c>
      <c r="CN159" s="462">
        <f>CN148+CN149+CN150+CN151+CN152</f>
        <v>0</v>
      </c>
      <c r="CO159" s="215">
        <f>CO141+CO143+CO148+CO149+CO150+CO151+CO152</f>
        <v>0</v>
      </c>
      <c r="CP159" s="214"/>
      <c r="CQ159" s="462">
        <f>CQ148+CQ149+CQ150+CQ151+CQ152</f>
        <v>0</v>
      </c>
      <c r="CR159" s="317">
        <f>CR141+CR143+CR148+CR149+CR150+CR151+CR152</f>
        <v>0</v>
      </c>
      <c r="CS159" s="227"/>
      <c r="CU159" s="268">
        <v>3</v>
      </c>
      <c r="CV159" s="288" t="s">
        <v>522</v>
      </c>
      <c r="CW159" s="1860">
        <f>CW148+CW149+CW150+CW151+CW152</f>
        <v>0</v>
      </c>
      <c r="CX159" s="462">
        <f>CX148+CX149+CX150+CX151+CX152</f>
        <v>0</v>
      </c>
      <c r="CY159" s="215">
        <f>CY141+CY143+CY148+CY149+CY150+CY151+CY152</f>
        <v>0</v>
      </c>
      <c r="CZ159" s="462">
        <f>CZ148+CZ149+CZ150+CZ151+CZ152</f>
        <v>0</v>
      </c>
      <c r="DA159" s="215">
        <f>DA141+DA143+DA148+DA149+DA150+DA151+DA152</f>
        <v>0</v>
      </c>
      <c r="DB159" s="214"/>
      <c r="DC159" s="462">
        <f>DC148+DC149+DC150+DC151+DC152</f>
        <v>0</v>
      </c>
      <c r="DD159" s="317">
        <f>DD141+DD143+DD148+DD149+DD150+DD151+DD152</f>
        <v>0</v>
      </c>
      <c r="DE159" s="227"/>
      <c r="DG159" s="268">
        <v>3</v>
      </c>
      <c r="DH159" s="288" t="s">
        <v>522</v>
      </c>
      <c r="DI159" s="1860">
        <f>DI148+DI149+DI150+DI151+DI152</f>
        <v>0</v>
      </c>
      <c r="DJ159" s="462">
        <f>DJ148+DJ149+DJ150+DJ151+DJ152</f>
        <v>0</v>
      </c>
      <c r="DK159" s="215">
        <f>DK141+DK143+DK148+DK149+DK150+DK151+DK152</f>
        <v>0</v>
      </c>
      <c r="DL159" s="462">
        <f>DL148+DL149+DL150+DL151+DL152</f>
        <v>0</v>
      </c>
      <c r="DM159" s="215">
        <f>DM141+DM143+DM148+DM149+DM150+DM151+DM152</f>
        <v>0</v>
      </c>
      <c r="DN159" s="214"/>
      <c r="DO159" s="462">
        <f>DO148+DO149+DO150+DO151+DO152</f>
        <v>0</v>
      </c>
      <c r="DP159" s="317">
        <f>DP141+DP143+DP148+DP149+DP150+DP151+DP152</f>
        <v>0</v>
      </c>
      <c r="DQ159" s="227"/>
      <c r="DS159" s="268">
        <v>3</v>
      </c>
      <c r="DT159" s="288" t="s">
        <v>522</v>
      </c>
      <c r="DU159" s="1971">
        <f>DU148+DU149+DU150+DU151+DU152</f>
        <v>0</v>
      </c>
      <c r="DV159" s="1971">
        <f t="shared" ref="DV159:DY159" si="201">DV148+DV149+DV150+DV151+DV152</f>
        <v>0</v>
      </c>
      <c r="DW159" s="1971">
        <f t="shared" si="201"/>
        <v>0</v>
      </c>
      <c r="DX159" s="1971">
        <f>DX148+DX149+DX150+DX151+DX152</f>
        <v>0</v>
      </c>
      <c r="DY159" s="1955">
        <f t="shared" si="201"/>
        <v>0</v>
      </c>
      <c r="DZ159" s="214"/>
      <c r="EA159" s="537">
        <f>EA148+EA149+EA150+EA151+EA152</f>
        <v>0</v>
      </c>
      <c r="EB159" s="290">
        <f>EB148</f>
        <v>0</v>
      </c>
      <c r="EC159" s="227"/>
      <c r="EE159" s="268">
        <v>3</v>
      </c>
      <c r="EF159" s="288" t="s">
        <v>522</v>
      </c>
      <c r="EG159" s="1971">
        <f>EG148+EG149+EG150+EG151+EG152</f>
        <v>0</v>
      </c>
      <c r="EH159" s="1971">
        <f t="shared" ref="EH159:EK159" si="202">EH148+EH149+EH150+EH151+EH152</f>
        <v>0</v>
      </c>
      <c r="EI159" s="1971">
        <f t="shared" si="202"/>
        <v>0</v>
      </c>
      <c r="EJ159" s="1971">
        <f>EJ148+EJ149+EJ150+EJ151+EJ152</f>
        <v>0</v>
      </c>
      <c r="EK159" s="1955">
        <f t="shared" si="202"/>
        <v>0</v>
      </c>
      <c r="EL159" s="214"/>
      <c r="EM159" s="537">
        <f>EM148+EM149+EM150+EM151+EM152</f>
        <v>0</v>
      </c>
      <c r="EN159" s="290">
        <f>EN148</f>
        <v>0</v>
      </c>
      <c r="EO159" s="227"/>
      <c r="EQ159" s="268">
        <v>3</v>
      </c>
      <c r="ER159" s="288" t="s">
        <v>522</v>
      </c>
      <c r="ES159" s="1971">
        <f>ES148+ES149+ES150+ES151+ES152</f>
        <v>5.3949999999999996</v>
      </c>
      <c r="ET159" s="1971">
        <f t="shared" ref="ET159:EW159" si="203">ET148+ET149+ET150+ET151+ET152</f>
        <v>-4783</v>
      </c>
      <c r="EU159" s="1971">
        <f t="shared" si="203"/>
        <v>-7.9110155474694013</v>
      </c>
      <c r="EV159" s="1971">
        <f>EV148+EV149+EV150+EV151+EV152</f>
        <v>-4783</v>
      </c>
      <c r="EW159" s="1955">
        <f t="shared" si="203"/>
        <v>-7.9110155474694013</v>
      </c>
      <c r="EX159" s="214"/>
      <c r="EY159" s="537">
        <f>EY148+EY149+EY150+EY151+EY152</f>
        <v>-11957.5</v>
      </c>
      <c r="EZ159" s="290">
        <f>EZ148+EZ149</f>
        <v>-19.777538868673503</v>
      </c>
      <c r="FA159" s="227"/>
      <c r="FC159" s="268">
        <v>3</v>
      </c>
      <c r="FD159" s="288" t="s">
        <v>522</v>
      </c>
      <c r="FE159" s="1971">
        <f>FE148+FE149+FE150+FE151+FE152</f>
        <v>5.3949999999999996</v>
      </c>
      <c r="FF159" s="1971">
        <f t="shared" ref="FF159:FI159" si="204">FF148+FF149+FF150+FF151+FF152</f>
        <v>-4783</v>
      </c>
      <c r="FG159" s="1971">
        <f t="shared" si="204"/>
        <v>-7.9110155474694013</v>
      </c>
      <c r="FH159" s="1971">
        <f>FH148+FH149+FH150+FH151+FH152</f>
        <v>-4783</v>
      </c>
      <c r="FI159" s="1955">
        <f t="shared" si="204"/>
        <v>-7.9110155474694013</v>
      </c>
      <c r="FJ159" s="214"/>
      <c r="FK159" s="537">
        <f>FK148+FK149+FK150+FK151+FK152</f>
        <v>-11957.5</v>
      </c>
      <c r="FL159" s="290">
        <f>FL148+FL149</f>
        <v>-19.777538868673503</v>
      </c>
      <c r="FM159" s="227"/>
      <c r="FN159"/>
      <c r="FO159" s="268">
        <v>3</v>
      </c>
      <c r="FP159" s="288" t="s">
        <v>522</v>
      </c>
      <c r="FQ159" s="1971">
        <f>FQ148+FQ149+FQ150+FQ151+FQ152</f>
        <v>5.3949999999999996</v>
      </c>
      <c r="FR159" s="1971">
        <f t="shared" ref="FR159:FS159" si="205">FR148+FR149+FR150+FR151+FR152</f>
        <v>-4783</v>
      </c>
      <c r="FS159" s="1971">
        <f t="shared" si="205"/>
        <v>-7.9110155474694013</v>
      </c>
      <c r="FT159" s="1971">
        <f>FT148+FT149+FT150+FT151+FT152</f>
        <v>-4783</v>
      </c>
      <c r="FU159" s="1955">
        <f t="shared" ref="FU159" si="206">FU148+FU149+FU150+FU151+FU152</f>
        <v>-7.9110155474694013</v>
      </c>
      <c r="FV159" s="214"/>
      <c r="FW159" s="537">
        <f>FW148+FW149+FW150+FW151+FW152</f>
        <v>-11957.5</v>
      </c>
      <c r="FX159" s="290">
        <f>FX148+FX149</f>
        <v>-19.777538868673503</v>
      </c>
      <c r="FY159" s="227"/>
      <c r="GA159" s="268">
        <v>3</v>
      </c>
      <c r="GB159" s="288" t="s">
        <v>522</v>
      </c>
      <c r="GC159" s="1971">
        <f>GC148+GC149+GC150+GC151+GC152</f>
        <v>5.3949999999999996</v>
      </c>
      <c r="GD159" s="1971">
        <f t="shared" ref="GD159:GE159" si="207">GD148+GD149+GD150+GD151+GD152</f>
        <v>-4783</v>
      </c>
      <c r="GE159" s="1971">
        <f t="shared" si="207"/>
        <v>-7.9110155474694013</v>
      </c>
      <c r="GF159" s="1971">
        <f>GF148+GF149+GF150+GF151+GF152</f>
        <v>-4783</v>
      </c>
      <c r="GG159" s="1955">
        <f t="shared" ref="GG159" si="208">GG148+GG149+GG150+GG151+GG152</f>
        <v>-7.9110155474694013</v>
      </c>
      <c r="GH159" s="214"/>
      <c r="GI159" s="537">
        <f>GI148+GI149+GI150+GI151+GI152</f>
        <v>-11957.5</v>
      </c>
      <c r="GJ159" s="290">
        <f>GJ148+GJ149</f>
        <v>-19.777538868673503</v>
      </c>
      <c r="GK159" s="227"/>
      <c r="GM159" s="268">
        <v>3</v>
      </c>
      <c r="GN159" s="288" t="s">
        <v>522</v>
      </c>
      <c r="GO159" s="1971">
        <f>GO148+GO149+GO150+GO151+GO152</f>
        <v>5.3949999999999996</v>
      </c>
      <c r="GP159" s="1971">
        <f t="shared" ref="GP159:GQ159" si="209">GP148+GP149+GP150+GP151+GP152</f>
        <v>-4783</v>
      </c>
      <c r="GQ159" s="1971">
        <f t="shared" si="209"/>
        <v>-7.9110155474694013</v>
      </c>
      <c r="GR159" s="1971">
        <f>GR148+GR149+GR150+GR151+GR152</f>
        <v>-4783</v>
      </c>
      <c r="GS159" s="1955">
        <f t="shared" ref="GS159" si="210">GS148+GS149+GS150+GS151+GS152</f>
        <v>-7.9110155474694013</v>
      </c>
      <c r="GT159" s="214"/>
      <c r="GU159" s="537">
        <f>GU148+GU149+GU150+GU151+GU152</f>
        <v>-11957.5</v>
      </c>
      <c r="GV159" s="290">
        <f>GV148+GV149</f>
        <v>-19.777538868673503</v>
      </c>
      <c r="GW159" s="227"/>
    </row>
    <row r="160" spans="3:205" s="204" customFormat="1" ht="26.25" thickBot="1">
      <c r="C160" s="291">
        <v>4</v>
      </c>
      <c r="D160" s="292" t="s">
        <v>523</v>
      </c>
      <c r="E160" s="1972">
        <f>E146</f>
        <v>0</v>
      </c>
      <c r="F160" s="1974">
        <f>F146</f>
        <v>0</v>
      </c>
      <c r="G160" s="293">
        <f>G137+G139+G145+G146</f>
        <v>0</v>
      </c>
      <c r="H160" s="1974">
        <f>H146</f>
        <v>0</v>
      </c>
      <c r="I160" s="293">
        <f>I137+I139+I145+I146</f>
        <v>0</v>
      </c>
      <c r="J160" s="234"/>
      <c r="K160" s="1974">
        <f>K146</f>
        <v>0</v>
      </c>
      <c r="L160" s="294">
        <f>L137+L139+L145+L146</f>
        <v>0</v>
      </c>
      <c r="M160" s="227"/>
      <c r="N160" s="208"/>
      <c r="O160" s="291">
        <v>4</v>
      </c>
      <c r="P160" s="292" t="s">
        <v>523</v>
      </c>
      <c r="Q160" s="1972">
        <f>Q146</f>
        <v>0</v>
      </c>
      <c r="R160" s="1974">
        <f>R146</f>
        <v>0</v>
      </c>
      <c r="S160" s="293">
        <f>S137+S139+S145+S146</f>
        <v>0</v>
      </c>
      <c r="T160" s="1974">
        <f>T146</f>
        <v>0</v>
      </c>
      <c r="U160" s="293">
        <f>U137+U139+U145+U146</f>
        <v>0</v>
      </c>
      <c r="V160" s="234"/>
      <c r="W160" s="1974">
        <f>W146</f>
        <v>0</v>
      </c>
      <c r="X160" s="294">
        <f>X137+X139+X145+X146</f>
        <v>0</v>
      </c>
      <c r="Y160" s="227"/>
      <c r="AA160" s="291">
        <v>4</v>
      </c>
      <c r="AB160" s="292" t="s">
        <v>523</v>
      </c>
      <c r="AC160" s="1972">
        <f>AC146</f>
        <v>0</v>
      </c>
      <c r="AD160" s="1974">
        <f>AD146</f>
        <v>0</v>
      </c>
      <c r="AE160" s="293">
        <f>AE137+AE139+AE145+AE146</f>
        <v>0</v>
      </c>
      <c r="AF160" s="1974">
        <f>AF146</f>
        <v>0</v>
      </c>
      <c r="AG160" s="293">
        <f>AG137+AG139+AG145+AG146</f>
        <v>0</v>
      </c>
      <c r="AH160" s="234"/>
      <c r="AI160" s="1974">
        <f>AI146</f>
        <v>0</v>
      </c>
      <c r="AJ160" s="294">
        <f>AJ137+AJ139+AJ145+AJ146</f>
        <v>0</v>
      </c>
      <c r="AK160" s="227"/>
      <c r="AM160" s="291">
        <v>4</v>
      </c>
      <c r="AN160" s="292" t="s">
        <v>523</v>
      </c>
      <c r="AO160" s="1972">
        <f>AO146</f>
        <v>0</v>
      </c>
      <c r="AP160" s="1974">
        <f>AP146</f>
        <v>0</v>
      </c>
      <c r="AQ160" s="293">
        <f>AQ137+AQ139+AQ145+AQ146</f>
        <v>0</v>
      </c>
      <c r="AR160" s="1974">
        <f>AR146</f>
        <v>0</v>
      </c>
      <c r="AS160" s="293">
        <f>AS137+AS139+AS145+AS146</f>
        <v>0</v>
      </c>
      <c r="AT160" s="234"/>
      <c r="AU160" s="1974">
        <f>AU146</f>
        <v>0</v>
      </c>
      <c r="AV160" s="294">
        <f>AV137+AV139+AV145+AV146</f>
        <v>0</v>
      </c>
      <c r="AW160" s="227"/>
      <c r="AY160" s="291">
        <v>4</v>
      </c>
      <c r="AZ160" s="292" t="s">
        <v>523</v>
      </c>
      <c r="BA160" s="1972">
        <f>BA146</f>
        <v>0</v>
      </c>
      <c r="BB160" s="1974">
        <f>BB146</f>
        <v>0</v>
      </c>
      <c r="BC160" s="293">
        <f>BC137+BC139+BC145+BC146</f>
        <v>0</v>
      </c>
      <c r="BD160" s="1974">
        <f>BD146</f>
        <v>0</v>
      </c>
      <c r="BE160" s="293">
        <f>BE137+BE139+BE145+BE146</f>
        <v>0</v>
      </c>
      <c r="BF160" s="234"/>
      <c r="BG160" s="1974">
        <f>BG146</f>
        <v>0</v>
      </c>
      <c r="BH160" s="294">
        <f>BH137+BH139+BH145+BH146</f>
        <v>0</v>
      </c>
      <c r="BI160" s="227"/>
      <c r="BK160" s="291">
        <v>4</v>
      </c>
      <c r="BL160" s="292" t="s">
        <v>523</v>
      </c>
      <c r="BM160" s="1972">
        <f>BM146</f>
        <v>0</v>
      </c>
      <c r="BN160" s="1974">
        <f>BN146</f>
        <v>0</v>
      </c>
      <c r="BO160" s="293">
        <f>BO137+BO139+BO145+BO146</f>
        <v>0</v>
      </c>
      <c r="BP160" s="1974">
        <f>BP146</f>
        <v>0</v>
      </c>
      <c r="BQ160" s="293">
        <f>BQ137+BQ139+BQ145+BQ146</f>
        <v>0</v>
      </c>
      <c r="BR160" s="234"/>
      <c r="BS160" s="1974">
        <f>BS146</f>
        <v>0</v>
      </c>
      <c r="BT160" s="294">
        <f>BT137+BT139+BT145+BT146</f>
        <v>0</v>
      </c>
      <c r="BU160" s="227"/>
      <c r="BW160" s="291">
        <v>4</v>
      </c>
      <c r="BX160" s="292" t="s">
        <v>523</v>
      </c>
      <c r="BY160" s="1972">
        <f>BY146+BY137+BY143</f>
        <v>0</v>
      </c>
      <c r="BZ160" s="1974">
        <f>BZ146+BZ137+BZ143</f>
        <v>0</v>
      </c>
      <c r="CA160" s="293">
        <f>CA146+CA137+CA143</f>
        <v>0</v>
      </c>
      <c r="CB160" s="1974">
        <f>CB146+CB137+CB143</f>
        <v>0</v>
      </c>
      <c r="CC160" s="2693">
        <f>CC146+CC137+CC143</f>
        <v>0</v>
      </c>
      <c r="CD160" s="234"/>
      <c r="CE160" s="1974">
        <f>CE146+CE137+CE143</f>
        <v>0</v>
      </c>
      <c r="CF160" s="294">
        <f>CF146+CF137+CF143</f>
        <v>0</v>
      </c>
      <c r="CG160" s="227"/>
      <c r="CI160" s="291">
        <v>4</v>
      </c>
      <c r="CJ160" s="292" t="s">
        <v>523</v>
      </c>
      <c r="CK160" s="2678">
        <f>CK146+CK137+CK143</f>
        <v>24.570000000000004</v>
      </c>
      <c r="CL160" s="1796">
        <f>CL146+CL137+CL143</f>
        <v>25044</v>
      </c>
      <c r="CM160" s="240">
        <f>CM146+CM137+CM143</f>
        <v>41.422428051604363</v>
      </c>
      <c r="CN160" s="1796">
        <f>CN146+CN137+CN143</f>
        <v>9692</v>
      </c>
      <c r="CO160" s="1797">
        <f>CO146+CO137+CO143</f>
        <v>16.030433344359906</v>
      </c>
      <c r="CP160" s="234"/>
      <c r="CQ160" s="1796">
        <f>CQ146+CQ137+CQ143</f>
        <v>24230</v>
      </c>
      <c r="CR160" s="1826">
        <f>CR146+CR137+CR143</f>
        <v>40.076083360899766</v>
      </c>
      <c r="CS160" s="227"/>
      <c r="CU160" s="291">
        <v>4</v>
      </c>
      <c r="CV160" s="292" t="s">
        <v>523</v>
      </c>
      <c r="CW160" s="2678">
        <f>CW146+CW137+CW143</f>
        <v>24.570000000000004</v>
      </c>
      <c r="CX160" s="1796">
        <f>CX146+CX137+CX143</f>
        <v>25044</v>
      </c>
      <c r="CY160" s="240">
        <f>CY146+CY137+CY143</f>
        <v>41.422428051604363</v>
      </c>
      <c r="CZ160" s="1796">
        <f>CZ146+CZ137+CZ143</f>
        <v>9692</v>
      </c>
      <c r="DA160" s="1797">
        <f>DA146+DA137+DA143</f>
        <v>16.030433344359906</v>
      </c>
      <c r="DB160" s="234"/>
      <c r="DC160" s="1796">
        <f>DC146+DC137+DC143</f>
        <v>24230</v>
      </c>
      <c r="DD160" s="1826">
        <f>DD146+DD137+DD143</f>
        <v>40.076083360899766</v>
      </c>
      <c r="DE160" s="227"/>
      <c r="DG160" s="291">
        <v>4</v>
      </c>
      <c r="DH160" s="292" t="s">
        <v>523</v>
      </c>
      <c r="DI160" s="2678">
        <f>DI146+DI137+DI143</f>
        <v>24.570000000000004</v>
      </c>
      <c r="DJ160" s="1796">
        <f>DJ146+DJ137+DJ143</f>
        <v>25044</v>
      </c>
      <c r="DK160" s="240">
        <f>DK146+DK137+DK143</f>
        <v>41.422428051604363</v>
      </c>
      <c r="DL160" s="1796">
        <f>DL146+DL137+DL143</f>
        <v>9692</v>
      </c>
      <c r="DM160" s="1797">
        <f>DM146+DM137+DM143</f>
        <v>16.030433344359906</v>
      </c>
      <c r="DN160" s="234"/>
      <c r="DO160" s="1796">
        <f>DO146+DO137+DO143</f>
        <v>24230</v>
      </c>
      <c r="DP160" s="1826">
        <f>DP146+DP137+DP143</f>
        <v>40.076083360899766</v>
      </c>
      <c r="DQ160" s="227"/>
      <c r="DS160" s="291">
        <v>4</v>
      </c>
      <c r="DT160" s="292" t="s">
        <v>523</v>
      </c>
      <c r="DU160" s="1972">
        <f>DU146+DU137+DU143</f>
        <v>24.570000000000004</v>
      </c>
      <c r="DV160" s="1974">
        <f>DV146+DV137+DV143</f>
        <v>25044</v>
      </c>
      <c r="DW160" s="1972">
        <f>DW146+DW137+DW143</f>
        <v>41.422428051604363</v>
      </c>
      <c r="DX160" s="1974">
        <f>DX146+DX137+DX143</f>
        <v>9692</v>
      </c>
      <c r="DY160" s="293">
        <f>DY146+DY137+DY143</f>
        <v>16.030433344359906</v>
      </c>
      <c r="DZ160" s="234"/>
      <c r="EA160" s="1974">
        <f>EA146+EA137+EA143</f>
        <v>24230</v>
      </c>
      <c r="EB160" s="294">
        <f>EB146+EB137+EB143</f>
        <v>40.076083360899766</v>
      </c>
      <c r="EC160" s="227"/>
      <c r="EE160" s="291">
        <v>4</v>
      </c>
      <c r="EF160" s="292" t="s">
        <v>523</v>
      </c>
      <c r="EG160" s="1972">
        <f>EG146+EG137+EG143</f>
        <v>24.570000000000004</v>
      </c>
      <c r="EH160" s="1974">
        <f>EH146+EH137+EH143</f>
        <v>25044</v>
      </c>
      <c r="EI160" s="1972">
        <f>EI146+EI137+EI143</f>
        <v>41.422428051604363</v>
      </c>
      <c r="EJ160" s="1974">
        <f>EJ137+EJ143</f>
        <v>9692</v>
      </c>
      <c r="EK160" s="293">
        <f>EK146+EK137+EK143</f>
        <v>16.030433344359906</v>
      </c>
      <c r="EL160" s="234"/>
      <c r="EM160" s="1974">
        <f>EM146+EM137+EM143</f>
        <v>24230</v>
      </c>
      <c r="EN160" s="294">
        <f>EN146+EN137+EN143</f>
        <v>40.076083360899766</v>
      </c>
      <c r="EO160" s="227"/>
      <c r="EQ160" s="291">
        <v>4</v>
      </c>
      <c r="ER160" s="292" t="s">
        <v>523</v>
      </c>
      <c r="ES160" s="1972">
        <f>ES146+ES137+ES143</f>
        <v>24.570000000000004</v>
      </c>
      <c r="ET160" s="1974">
        <f>ET146+ET137+ET143</f>
        <v>25044</v>
      </c>
      <c r="EU160" s="1972">
        <f>EU146+EU137+EU143</f>
        <v>41.422428051604363</v>
      </c>
      <c r="EV160" s="1974">
        <f>EV146+EV137+EV143</f>
        <v>9692</v>
      </c>
      <c r="EW160" s="293">
        <f>EW146+EW137+EW143</f>
        <v>16.030433344359906</v>
      </c>
      <c r="EX160" s="234"/>
      <c r="EY160" s="1974">
        <f>EY146+EY137+EY143</f>
        <v>24230</v>
      </c>
      <c r="EZ160" s="294">
        <f>EZ146+EZ137+EZ143</f>
        <v>40.076083360899766</v>
      </c>
      <c r="FA160" s="227"/>
      <c r="FC160" s="291">
        <v>4</v>
      </c>
      <c r="FD160" s="292" t="s">
        <v>523</v>
      </c>
      <c r="FE160" s="1972">
        <f>FE146+FE137+FE143</f>
        <v>24.570000000000004</v>
      </c>
      <c r="FF160" s="1974">
        <f>FF146+FF137+FF143</f>
        <v>25044</v>
      </c>
      <c r="FG160" s="1972">
        <f>FG146+FG137+FG143</f>
        <v>41.422428051604363</v>
      </c>
      <c r="FH160" s="1974">
        <f>FH146+FH137+FH143</f>
        <v>9692</v>
      </c>
      <c r="FI160" s="293">
        <f>FI146+FI137+FI143</f>
        <v>16.030433344359906</v>
      </c>
      <c r="FJ160" s="234"/>
      <c r="FK160" s="1974">
        <f>FK146+FK137+FK143</f>
        <v>24230</v>
      </c>
      <c r="FL160" s="294">
        <f>FL146+FL137+FL143</f>
        <v>40.076083360899766</v>
      </c>
      <c r="FM160" s="227"/>
      <c r="FN160"/>
      <c r="FO160" s="291">
        <v>4</v>
      </c>
      <c r="FP160" s="292" t="s">
        <v>523</v>
      </c>
      <c r="FQ160" s="1972">
        <f>FQ146+FQ137+FQ143</f>
        <v>24.570000000000004</v>
      </c>
      <c r="FR160" s="1974">
        <f>FR146+FR137+FR143</f>
        <v>25044</v>
      </c>
      <c r="FS160" s="1972">
        <f>FS146+FS137+FS143</f>
        <v>41.422428051604363</v>
      </c>
      <c r="FT160" s="1974">
        <f>FT146+FT137+FT143</f>
        <v>9692</v>
      </c>
      <c r="FU160" s="293">
        <f>FU146+FU137+FU143</f>
        <v>16.030433344359906</v>
      </c>
      <c r="FV160" s="234"/>
      <c r="FW160" s="1974">
        <f>FW146+FW137+FW143</f>
        <v>24230</v>
      </c>
      <c r="FX160" s="294">
        <f>FX146+FX137+FX143</f>
        <v>40.076083360899766</v>
      </c>
      <c r="FY160" s="227"/>
      <c r="GA160" s="291">
        <v>4</v>
      </c>
      <c r="GB160" s="292" t="s">
        <v>523</v>
      </c>
      <c r="GC160" s="1972">
        <f>GC146+GC137+GC143</f>
        <v>24.570000000000004</v>
      </c>
      <c r="GD160" s="1974">
        <f>GD146+GD137+GD143</f>
        <v>25044</v>
      </c>
      <c r="GE160" s="1972">
        <f>GE146+GE137+GE143</f>
        <v>41.422428051604363</v>
      </c>
      <c r="GF160" s="1974">
        <f>GF146+GF137+GF143</f>
        <v>9692</v>
      </c>
      <c r="GG160" s="293">
        <f>GG146+GG137+GG143</f>
        <v>16.030433344359906</v>
      </c>
      <c r="GH160" s="234"/>
      <c r="GI160" s="1974">
        <f>GI146+GI137+GI143</f>
        <v>24230</v>
      </c>
      <c r="GJ160" s="294">
        <f>GJ146+GJ137+GJ143</f>
        <v>40.076083360899766</v>
      </c>
      <c r="GK160" s="227"/>
      <c r="GM160" s="291">
        <v>4</v>
      </c>
      <c r="GN160" s="292" t="s">
        <v>523</v>
      </c>
      <c r="GO160" s="1972">
        <f>GO146+GO137+GO143</f>
        <v>24.570000000000004</v>
      </c>
      <c r="GP160" s="1974">
        <f>GP146+GP137+GP143</f>
        <v>25044</v>
      </c>
      <c r="GQ160" s="1972">
        <f>GQ146+GQ137+GQ143</f>
        <v>41.422428051604363</v>
      </c>
      <c r="GR160" s="1974">
        <f>GR146+GR137+GR143</f>
        <v>9692</v>
      </c>
      <c r="GS160" s="293">
        <f>GS146+GS137+GS143</f>
        <v>16.030433344359906</v>
      </c>
      <c r="GT160" s="234"/>
      <c r="GU160" s="1974">
        <f>GU146+GU137+GU143</f>
        <v>24230</v>
      </c>
      <c r="GV160" s="294">
        <f>GV146+GV137+GV143</f>
        <v>40.076083360899766</v>
      </c>
      <c r="GW160" s="227"/>
    </row>
    <row r="161" spans="3:205" s="204" customFormat="1" ht="15" customHeight="1" thickBot="1">
      <c r="C161" s="64"/>
      <c r="D161" s="295" t="s">
        <v>518</v>
      </c>
      <c r="E161" s="1976">
        <f>SUM(E157:E160)</f>
        <v>66.712000000000003</v>
      </c>
      <c r="F161" s="1975">
        <f>SUM(F157:F160)</f>
        <v>98704.805979600002</v>
      </c>
      <c r="G161" s="296">
        <f>SUM(G157:G160)</f>
        <v>163.25637773668541</v>
      </c>
      <c r="H161" s="1802">
        <f>SUM(H157:H160)</f>
        <v>136570.39997939393</v>
      </c>
      <c r="I161" s="224">
        <f>SUM(I157:I160)</f>
        <v>225.88488745231049</v>
      </c>
      <c r="J161" s="297"/>
      <c r="K161" s="1802">
        <f>SUM(K157:K160)</f>
        <v>175977</v>
      </c>
      <c r="L161" s="298">
        <f>SUM(L157:L160)</f>
        <v>291.06351306649026</v>
      </c>
      <c r="M161" s="227"/>
      <c r="N161" s="208"/>
      <c r="O161" s="64"/>
      <c r="P161" s="295" t="s">
        <v>518</v>
      </c>
      <c r="Q161" s="1976">
        <f>SUM(Q157:Q160)</f>
        <v>61.712000000000003</v>
      </c>
      <c r="R161" s="1975">
        <f>SUM(R157:R160)</f>
        <v>87527.805979600002</v>
      </c>
      <c r="S161" s="296">
        <f>SUM(S157:S160)</f>
        <v>144.7697750241482</v>
      </c>
      <c r="T161" s="1802">
        <f>SUM(T157:T160)</f>
        <v>120139.39997939394</v>
      </c>
      <c r="U161" s="224">
        <f>SUM(U157:U160)</f>
        <v>198.70826679542418</v>
      </c>
      <c r="V161" s="297"/>
      <c r="W161" s="1802">
        <f>SUM(W157:W160)</f>
        <v>157874</v>
      </c>
      <c r="X161" s="298">
        <f>SUM(X157:X160)</f>
        <v>261.12186550796611</v>
      </c>
      <c r="Y161" s="227"/>
      <c r="AA161" s="64"/>
      <c r="AB161" s="295" t="s">
        <v>518</v>
      </c>
      <c r="AC161" s="1976">
        <f>SUM(AC157:AC160)</f>
        <v>46.112000000000002</v>
      </c>
      <c r="AD161" s="1975">
        <f>SUM(AD157:AD160)</f>
        <v>53998.805979600002</v>
      </c>
      <c r="AE161" s="296">
        <f>SUM(AE157:AE160)</f>
        <v>89.31327485874958</v>
      </c>
      <c r="AF161" s="1802">
        <f>SUM(AF157:AF160)</f>
        <v>70876.399979393944</v>
      </c>
      <c r="AG161" s="224">
        <f>SUM(AG157:AG160)</f>
        <v>117.22922902991169</v>
      </c>
      <c r="AH161" s="297"/>
      <c r="AI161" s="1802">
        <f>SUM(AI157:AI160)</f>
        <v>103515</v>
      </c>
      <c r="AJ161" s="298">
        <f>SUM(AJ157:AJ160)</f>
        <v>171.21159623106143</v>
      </c>
      <c r="AK161" s="227"/>
      <c r="AM161" s="64"/>
      <c r="AN161" s="295" t="s">
        <v>518</v>
      </c>
      <c r="AO161" s="1976">
        <f>SUM(AO157:AO160)</f>
        <v>46.112000000000002</v>
      </c>
      <c r="AP161" s="1975">
        <f>SUM(AP157:AP160)</f>
        <v>53998.805979600002</v>
      </c>
      <c r="AQ161" s="296">
        <f>SUM(AQ157:AQ160)</f>
        <v>89.31327485874958</v>
      </c>
      <c r="AR161" s="1802">
        <f>SUM(AR157:AR160)</f>
        <v>70876.399979393944</v>
      </c>
      <c r="AS161" s="224">
        <f>SUM(AS157:AS160)</f>
        <v>117.22922902991169</v>
      </c>
      <c r="AT161" s="297"/>
      <c r="AU161" s="1802">
        <f>SUM(AU157:AU160)</f>
        <v>103515</v>
      </c>
      <c r="AV161" s="298">
        <f>SUM(AV157:AV160)</f>
        <v>171.21159623106143</v>
      </c>
      <c r="AW161" s="227"/>
      <c r="AY161" s="64"/>
      <c r="AZ161" s="295" t="s">
        <v>518</v>
      </c>
      <c r="BA161" s="1976">
        <f>SUM(BA157:BA160)</f>
        <v>46.112000000000002</v>
      </c>
      <c r="BB161" s="1975">
        <f>SUM(BB157:BB160)</f>
        <v>53998.805979600002</v>
      </c>
      <c r="BC161" s="296">
        <f>SUM(BC157:BC160)</f>
        <v>89.31327485874958</v>
      </c>
      <c r="BD161" s="1802">
        <f>SUM(BD157:BD160)</f>
        <v>70876.399979393944</v>
      </c>
      <c r="BE161" s="224">
        <f>SUM(BE157:BE160)</f>
        <v>117.22922902991169</v>
      </c>
      <c r="BF161" s="297"/>
      <c r="BG161" s="1802">
        <f>SUM(BG157:BG160)</f>
        <v>103515</v>
      </c>
      <c r="BH161" s="298">
        <f>SUM(BH157:BH160)</f>
        <v>171.21159623106143</v>
      </c>
      <c r="BI161" s="227"/>
      <c r="BK161" s="64"/>
      <c r="BL161" s="295" t="s">
        <v>518</v>
      </c>
      <c r="BM161" s="1976">
        <f>SUM(BM157:BM160)</f>
        <v>46.112000000000002</v>
      </c>
      <c r="BN161" s="1975">
        <f>SUM(BN157:BN160)</f>
        <v>53998.805979600002</v>
      </c>
      <c r="BO161" s="296">
        <f>SUM(BO157:BO160)</f>
        <v>89.31327485874958</v>
      </c>
      <c r="BP161" s="1802">
        <f>SUM(BP157:BP160)</f>
        <v>67494.399979393944</v>
      </c>
      <c r="BQ161" s="224">
        <f>SUM(BQ157:BQ160)</f>
        <v>111.63447011455749</v>
      </c>
      <c r="BR161" s="297"/>
      <c r="BS161" s="1802">
        <f>SUM(BS157:BS160)</f>
        <v>99794</v>
      </c>
      <c r="BT161" s="298">
        <f>SUM(BT157:BT160)</f>
        <v>165.05818833201971</v>
      </c>
      <c r="BU161" s="227"/>
      <c r="BW161" s="64"/>
      <c r="BX161" s="295" t="s">
        <v>518</v>
      </c>
      <c r="BY161" s="1976">
        <f>SUM(BY157:BY160)</f>
        <v>46.112000000000002</v>
      </c>
      <c r="BZ161" s="1975">
        <f>SUM(BZ157:BZ160)</f>
        <v>53998.805979600002</v>
      </c>
      <c r="CA161" s="296">
        <f>SUM(CA157:CA160)</f>
        <v>89.31327485874958</v>
      </c>
      <c r="CB161" s="1802">
        <f>SUM(CB157:CB160)</f>
        <v>67494.399979393944</v>
      </c>
      <c r="CC161" s="224">
        <f>SUM(CC157:CC160)</f>
        <v>111.63447011455749</v>
      </c>
      <c r="CD161" s="297"/>
      <c r="CE161" s="1802">
        <f>SUM(CE157:CE160)</f>
        <v>99794</v>
      </c>
      <c r="CF161" s="298">
        <f>SUM(CF157:CF160)</f>
        <v>165.05818833201971</v>
      </c>
      <c r="CG161" s="227"/>
      <c r="CI161" s="64"/>
      <c r="CJ161" s="295" t="s">
        <v>518</v>
      </c>
      <c r="CK161" s="1976">
        <f>SUM(CK157:CK160)</f>
        <v>46.112000000000009</v>
      </c>
      <c r="CL161" s="1975">
        <f>SUM(CL157:CL160)</f>
        <v>54034.805979600002</v>
      </c>
      <c r="CM161" s="296">
        <f>SUM(CM157:CM160)</f>
        <v>89.372818358584183</v>
      </c>
      <c r="CN161" s="1802">
        <f>SUM(CN157:CN160)</f>
        <v>39252.399979393944</v>
      </c>
      <c r="CO161" s="224">
        <f>SUM(CO157:CO160)</f>
        <v>64.922509124735114</v>
      </c>
      <c r="CP161" s="297"/>
      <c r="CQ161" s="1802">
        <f>SUM(CQ157:CQ160)</f>
        <v>82347</v>
      </c>
      <c r="CR161" s="298">
        <f>SUM(CR157:CR160)</f>
        <v>136.20099882508742</v>
      </c>
      <c r="CS161" s="227"/>
      <c r="CU161" s="64"/>
      <c r="CV161" s="295" t="s">
        <v>518</v>
      </c>
      <c r="CW161" s="1976">
        <f>SUM(CW157:CW160)</f>
        <v>46.112000000000009</v>
      </c>
      <c r="CX161" s="1975">
        <f>SUM(CX157:CX160)</f>
        <v>54034.805979600002</v>
      </c>
      <c r="CY161" s="296">
        <f>SUM(CY157:CY160)</f>
        <v>89.372818358584183</v>
      </c>
      <c r="CZ161" s="1802">
        <f>SUM(CZ157:CZ160)</f>
        <v>39252.399979393944</v>
      </c>
      <c r="DA161" s="224">
        <f>SUM(DA157:DA160)</f>
        <v>64.922509124735114</v>
      </c>
      <c r="DB161" s="297"/>
      <c r="DC161" s="1802">
        <f>SUM(DC157:DC160)</f>
        <v>82347</v>
      </c>
      <c r="DD161" s="298">
        <f>SUM(DD157:DD160)</f>
        <v>136.20099882508742</v>
      </c>
      <c r="DE161" s="227"/>
      <c r="DG161" s="64"/>
      <c r="DH161" s="295" t="s">
        <v>518</v>
      </c>
      <c r="DI161" s="1976">
        <f>SUM(DI157:DI160)</f>
        <v>46.112000000000009</v>
      </c>
      <c r="DJ161" s="1975">
        <f>SUM(DJ157:DJ160)</f>
        <v>54034.805979600002</v>
      </c>
      <c r="DK161" s="296">
        <f>SUM(DK157:DK160)</f>
        <v>89.372818358584183</v>
      </c>
      <c r="DL161" s="1802">
        <f>SUM(DL157:DL160)</f>
        <v>39252.399979393944</v>
      </c>
      <c r="DM161" s="224">
        <f>SUM(DM157:DM160)</f>
        <v>64.922509124735114</v>
      </c>
      <c r="DN161" s="297"/>
      <c r="DO161" s="1802">
        <f>SUM(DO157:DO160)</f>
        <v>82347</v>
      </c>
      <c r="DP161" s="298">
        <f>SUM(DP157:DP160)</f>
        <v>136.20099882508742</v>
      </c>
      <c r="DQ161" s="227"/>
      <c r="DS161" s="64"/>
      <c r="DT161" s="295" t="s">
        <v>518</v>
      </c>
      <c r="DU161" s="1976">
        <f>SUM(DU157:DU160)</f>
        <v>46.112000000000009</v>
      </c>
      <c r="DV161" s="1975">
        <f>SUM(DV157:DV160)</f>
        <v>54034.805979600002</v>
      </c>
      <c r="DW161" s="296">
        <f>SUM(DW157:DW160)</f>
        <v>89.372818358584183</v>
      </c>
      <c r="DX161" s="1802">
        <f>SUM(DX157:DX160)</f>
        <v>39252.399979393944</v>
      </c>
      <c r="DY161" s="224">
        <f>SUM(DY157:DY160)</f>
        <v>64.922509124735114</v>
      </c>
      <c r="DZ161" s="297"/>
      <c r="EA161" s="1802">
        <f>SUM(EA157:EA160)</f>
        <v>82347</v>
      </c>
      <c r="EB161" s="298">
        <f>SUM(EB157:EB160)</f>
        <v>136.20099882508742</v>
      </c>
      <c r="EC161" s="227"/>
      <c r="EE161" s="64"/>
      <c r="EF161" s="295" t="s">
        <v>518</v>
      </c>
      <c r="EG161" s="1976">
        <f>SUM(EG157:EG160)</f>
        <v>44.657000000000004</v>
      </c>
      <c r="EH161" s="1975">
        <f>SUM(EH157:EH160)</f>
        <v>50397.305979600002</v>
      </c>
      <c r="EI161" s="296">
        <f>SUM(EI157:EI160)</f>
        <v>83.356443896129662</v>
      </c>
      <c r="EJ161" s="1802">
        <f>SUM(EJ157:EJ160)</f>
        <v>33450.324979393939</v>
      </c>
      <c r="EK161" s="224">
        <f>SUM(EK157:EK160)</f>
        <v>55.325957685767207</v>
      </c>
      <c r="EL161" s="297"/>
      <c r="EM161" s="1802">
        <f>SUM(EM157:EM160)</f>
        <v>67842</v>
      </c>
      <c r="EN161" s="298">
        <f>SUM(EN157:EN160)</f>
        <v>112.20962022766764</v>
      </c>
      <c r="EO161" s="227"/>
      <c r="EQ161" s="64"/>
      <c r="ER161" s="295" t="s">
        <v>518</v>
      </c>
      <c r="ES161" s="1976">
        <f>SUM(ES157:ES160)</f>
        <v>50.052000000000007</v>
      </c>
      <c r="ET161" s="1975">
        <f>SUM(ET157:ET160)</f>
        <v>45614.305979600002</v>
      </c>
      <c r="EU161" s="296">
        <f>SUM(EU157:EU160)</f>
        <v>75.445428348660272</v>
      </c>
      <c r="EV161" s="1802">
        <f>SUM(EV157:EV160)</f>
        <v>28667.324979393939</v>
      </c>
      <c r="EW161" s="224">
        <f>SUM(EW157:EW160)</f>
        <v>47.414942138297803</v>
      </c>
      <c r="EX161" s="297"/>
      <c r="EY161" s="1802">
        <f>SUM(EY157:EY160)</f>
        <v>55884.5</v>
      </c>
      <c r="EZ161" s="298">
        <f>SUM(EZ157:EZ160)</f>
        <v>92.432081358994139</v>
      </c>
      <c r="FA161" s="227"/>
      <c r="FC161" s="64"/>
      <c r="FD161" s="295" t="s">
        <v>518</v>
      </c>
      <c r="FE161" s="1976">
        <f>SUM(FE157:FE160)</f>
        <v>50.052000000000007</v>
      </c>
      <c r="FF161" s="1975">
        <f>SUM(FF157:FF160)</f>
        <v>45614.305979600002</v>
      </c>
      <c r="FG161" s="296">
        <f>SUM(FG157:FG160)</f>
        <v>75.445428348660272</v>
      </c>
      <c r="FH161" s="1802">
        <f>SUM(FH157:FH160)</f>
        <v>28667.324979393939</v>
      </c>
      <c r="FI161" s="224">
        <f>SUM(FI157:FI160)</f>
        <v>47.414942138297803</v>
      </c>
      <c r="FJ161" s="297"/>
      <c r="FK161" s="1802">
        <f>SUM(FK157:FK160)</f>
        <v>55884.5</v>
      </c>
      <c r="FL161" s="298">
        <f>SUM(FL157:FL160)</f>
        <v>92.432081358994139</v>
      </c>
      <c r="FM161" s="227"/>
      <c r="FN161"/>
      <c r="FO161" s="64"/>
      <c r="FP161" s="295" t="s">
        <v>518</v>
      </c>
      <c r="FQ161" s="1976">
        <f>SUM(FQ157:FQ160)</f>
        <v>50.052000000000007</v>
      </c>
      <c r="FR161" s="1975">
        <f>SUM(FR157:FR160)</f>
        <v>45614.305979600002</v>
      </c>
      <c r="FS161" s="296">
        <f>SUM(FS157:FS160)</f>
        <v>75.445428348660272</v>
      </c>
      <c r="FT161" s="1802">
        <f>SUM(FT157:FT160)</f>
        <v>28667.324979393939</v>
      </c>
      <c r="FU161" s="224">
        <f>SUM(FU157:FU160)</f>
        <v>47.414942138297803</v>
      </c>
      <c r="FV161" s="297"/>
      <c r="FW161" s="1802">
        <f>SUM(FW157:FW160)</f>
        <v>55884.5</v>
      </c>
      <c r="FX161" s="298">
        <f>SUM(FX157:FX160)</f>
        <v>92.432081358994139</v>
      </c>
      <c r="FY161" s="227"/>
      <c r="GA161" s="64"/>
      <c r="GB161" s="295" t="s">
        <v>518</v>
      </c>
      <c r="GC161" s="1976">
        <f>SUM(GC157:GC160)</f>
        <v>50.052000000000007</v>
      </c>
      <c r="GD161" s="1975">
        <f>SUM(GD157:GD160)</f>
        <v>45614.305979600002</v>
      </c>
      <c r="GE161" s="296">
        <f>SUM(GE157:GE160)</f>
        <v>75.445428348660272</v>
      </c>
      <c r="GF161" s="1802">
        <f>SUM(GF157:GF160)</f>
        <v>28667.324979393939</v>
      </c>
      <c r="GG161" s="224">
        <f>SUM(GG157:GG160)</f>
        <v>47.414942138297803</v>
      </c>
      <c r="GH161" s="297"/>
      <c r="GI161" s="1802">
        <f>SUM(GI157:GI160)</f>
        <v>55884.5</v>
      </c>
      <c r="GJ161" s="298">
        <f>SUM(GJ157:GJ160)</f>
        <v>92.432081358994139</v>
      </c>
      <c r="GK161" s="227"/>
      <c r="GM161" s="64"/>
      <c r="GN161" s="295" t="s">
        <v>518</v>
      </c>
      <c r="GO161" s="1976">
        <f>SUM(GO157:GO160)</f>
        <v>50.052000000000007</v>
      </c>
      <c r="GP161" s="1975">
        <f>SUM(GP157:GP160)</f>
        <v>45614.305979600002</v>
      </c>
      <c r="GQ161" s="296">
        <f>SUM(GQ157:GQ160)</f>
        <v>75.445428348660272</v>
      </c>
      <c r="GR161" s="1802">
        <f>SUM(GR157:GR160)</f>
        <v>28667.324979393939</v>
      </c>
      <c r="GS161" s="224">
        <f>SUM(GS157:GS160)</f>
        <v>47.414942138297803</v>
      </c>
      <c r="GT161" s="297"/>
      <c r="GU161" s="1802">
        <f>SUM(GU157:GU160)</f>
        <v>55884.5</v>
      </c>
      <c r="GV161" s="298">
        <f>SUM(GV157:GV160)</f>
        <v>92.431876362032511</v>
      </c>
      <c r="GW161" s="227"/>
    </row>
    <row r="162" spans="3:205" s="204" customFormat="1" ht="15" customHeight="1" thickBot="1">
      <c r="C162" s="299"/>
      <c r="D162" s="300"/>
      <c r="E162" s="300"/>
      <c r="F162" s="300"/>
      <c r="G162" s="300"/>
      <c r="H162" s="300"/>
      <c r="I162" s="249"/>
      <c r="J162" s="249"/>
      <c r="K162" s="249"/>
      <c r="L162" s="249"/>
      <c r="M162" s="249"/>
      <c r="N162" s="208"/>
      <c r="O162" s="299"/>
      <c r="P162" s="300"/>
      <c r="Q162" s="300"/>
      <c r="R162" s="300"/>
      <c r="S162" s="300"/>
      <c r="T162" s="300"/>
      <c r="U162" s="249"/>
      <c r="V162" s="249"/>
      <c r="W162" s="249"/>
      <c r="X162" s="249"/>
      <c r="Y162" s="249"/>
      <c r="AA162" s="299"/>
      <c r="AB162" s="300"/>
      <c r="AC162" s="300"/>
      <c r="AD162" s="300"/>
      <c r="AE162" s="300"/>
      <c r="AF162" s="300"/>
      <c r="AG162" s="249"/>
      <c r="AH162" s="249"/>
      <c r="AI162" s="249"/>
      <c r="AJ162" s="249"/>
      <c r="AK162" s="249"/>
      <c r="AM162" s="299"/>
      <c r="AN162" s="300"/>
      <c r="AO162" s="300"/>
      <c r="AP162" s="300"/>
      <c r="AQ162" s="300"/>
      <c r="AR162" s="300"/>
      <c r="AS162" s="249"/>
      <c r="AT162" s="249"/>
      <c r="AU162" s="249"/>
      <c r="AV162" s="249"/>
      <c r="AW162" s="249"/>
      <c r="AY162" s="299"/>
      <c r="AZ162" s="300"/>
      <c r="BA162" s="300"/>
      <c r="BB162" s="300"/>
      <c r="BC162" s="300"/>
      <c r="BD162" s="300"/>
      <c r="BE162" s="249"/>
      <c r="BF162" s="249"/>
      <c r="BG162" s="249"/>
      <c r="BH162" s="249"/>
      <c r="BI162" s="249"/>
      <c r="BK162" s="299"/>
      <c r="BL162" s="300"/>
      <c r="BM162" s="300"/>
      <c r="BN162" s="300"/>
      <c r="BO162" s="300"/>
      <c r="BP162" s="300"/>
      <c r="BQ162" s="249"/>
      <c r="BR162" s="249"/>
      <c r="BS162" s="249"/>
      <c r="BT162" s="249"/>
      <c r="BU162" s="249"/>
      <c r="BW162" s="299"/>
      <c r="BX162" s="300"/>
      <c r="BY162" s="300"/>
      <c r="BZ162" s="300"/>
      <c r="CA162" s="300"/>
      <c r="CB162" s="300"/>
      <c r="CC162" s="249"/>
      <c r="CD162" s="249"/>
      <c r="CE162" s="249"/>
      <c r="CF162" s="249"/>
      <c r="CG162" s="249"/>
      <c r="CI162" s="299"/>
      <c r="CJ162" s="300"/>
      <c r="CK162" s="300"/>
      <c r="CL162" s="300"/>
      <c r="CM162" s="300"/>
      <c r="CN162" s="300"/>
      <c r="CO162" s="249"/>
      <c r="CP162" s="249"/>
      <c r="CQ162" s="249"/>
      <c r="CR162" s="249"/>
      <c r="CS162" s="249"/>
      <c r="CU162" s="299"/>
      <c r="CV162" s="300"/>
      <c r="CW162" s="300"/>
      <c r="CX162" s="300"/>
      <c r="CY162" s="300"/>
      <c r="CZ162" s="300"/>
      <c r="DA162" s="249"/>
      <c r="DB162" s="249"/>
      <c r="DC162" s="249"/>
      <c r="DD162" s="249"/>
      <c r="DE162" s="249"/>
      <c r="DG162" s="299"/>
      <c r="DH162" s="300"/>
      <c r="DI162" s="300"/>
      <c r="DJ162" s="300"/>
      <c r="DK162" s="300"/>
      <c r="DL162" s="300"/>
      <c r="DM162" s="249"/>
      <c r="DN162" s="249"/>
      <c r="DO162" s="249"/>
      <c r="DP162" s="249"/>
      <c r="DQ162" s="249"/>
      <c r="DS162" s="299"/>
      <c r="DT162" s="300"/>
      <c r="DU162" s="300"/>
      <c r="DV162" s="300"/>
      <c r="DW162" s="300"/>
      <c r="DX162" s="300"/>
      <c r="DY162" s="249"/>
      <c r="DZ162" s="249"/>
      <c r="EA162" s="249"/>
      <c r="EB162" s="249"/>
      <c r="EC162" s="249"/>
      <c r="EE162" s="299"/>
      <c r="EF162" s="300"/>
      <c r="EG162" s="300"/>
      <c r="EH162" s="300"/>
      <c r="EI162" s="300"/>
      <c r="EJ162" s="300"/>
      <c r="EK162" s="249"/>
      <c r="EL162" s="249"/>
      <c r="EM162" s="249"/>
      <c r="EN162" s="249"/>
      <c r="EO162" s="249"/>
      <c r="EQ162" s="299"/>
      <c r="ER162" s="300"/>
      <c r="ES162" s="300"/>
      <c r="ET162" s="300"/>
      <c r="EU162" s="300"/>
      <c r="EV162" s="300"/>
      <c r="EW162" s="249"/>
      <c r="EX162" s="249"/>
      <c r="EY162" s="249"/>
      <c r="EZ162" s="249"/>
      <c r="FA162" s="249"/>
      <c r="FC162" s="299"/>
      <c r="FD162" s="300"/>
      <c r="FE162" s="300"/>
      <c r="FF162" s="300"/>
      <c r="FG162" s="300"/>
      <c r="FH162" s="300"/>
      <c r="FI162" s="249"/>
      <c r="FJ162" s="249"/>
      <c r="FK162" s="249"/>
      <c r="FL162" s="249"/>
      <c r="FM162" s="249"/>
      <c r="FN162"/>
      <c r="FO162" s="299"/>
      <c r="FP162" s="300"/>
      <c r="FQ162" s="300"/>
      <c r="FR162" s="300"/>
      <c r="FS162" s="300"/>
      <c r="FT162" s="300"/>
      <c r="FU162" s="249"/>
      <c r="FV162" s="249"/>
      <c r="FW162" s="249"/>
      <c r="FX162" s="249"/>
      <c r="FY162" s="249"/>
      <c r="GA162" s="299"/>
      <c r="GB162" s="300"/>
      <c r="GC162" s="300"/>
      <c r="GD162" s="300"/>
      <c r="GE162" s="300"/>
      <c r="GF162" s="300"/>
      <c r="GG162" s="249"/>
      <c r="GH162" s="249"/>
      <c r="GI162" s="249"/>
      <c r="GJ162" s="249"/>
      <c r="GK162" s="249"/>
      <c r="GM162" s="299"/>
      <c r="GN162" s="300"/>
      <c r="GO162" s="300"/>
      <c r="GP162" s="300"/>
      <c r="GQ162" s="300"/>
      <c r="GR162" s="300"/>
      <c r="GS162" s="249"/>
      <c r="GT162" s="249"/>
      <c r="GU162" s="249"/>
      <c r="GV162" s="249"/>
      <c r="GW162" s="249"/>
    </row>
    <row r="163" spans="3:205" s="204" customFormat="1" ht="15" hidden="1" customHeight="1" thickBot="1">
      <c r="C163" s="71" t="s">
        <v>168</v>
      </c>
      <c r="D163" s="3271" t="s">
        <v>524</v>
      </c>
      <c r="E163" s="3272"/>
      <c r="F163" s="3280"/>
      <c r="G163" s="3173" t="s">
        <v>2718</v>
      </c>
      <c r="H163" s="3174"/>
      <c r="I163" s="3175"/>
      <c r="J163" s="301" t="s">
        <v>1802</v>
      </c>
      <c r="K163" s="247">
        <f>'1.3. CO'!F71</f>
        <v>0</v>
      </c>
      <c r="L163" s="302" t="s">
        <v>525</v>
      </c>
      <c r="N163" s="208"/>
      <c r="O163" s="71" t="s">
        <v>168</v>
      </c>
      <c r="P163" s="3271" t="s">
        <v>524</v>
      </c>
      <c r="Q163" s="3272"/>
      <c r="R163" s="3280"/>
      <c r="S163" s="3173" t="s">
        <v>2718</v>
      </c>
      <c r="T163" s="3174"/>
      <c r="U163" s="3175"/>
      <c r="V163" s="301" t="s">
        <v>1802</v>
      </c>
      <c r="W163" s="247">
        <f>K163</f>
        <v>0</v>
      </c>
      <c r="X163" s="302" t="s">
        <v>525</v>
      </c>
      <c r="AA163" s="71" t="s">
        <v>168</v>
      </c>
      <c r="AB163" s="3170" t="s">
        <v>524</v>
      </c>
      <c r="AC163" s="3171"/>
      <c r="AD163" s="3172"/>
      <c r="AE163" s="3173" t="s">
        <v>2718</v>
      </c>
      <c r="AF163" s="3174"/>
      <c r="AG163" s="3175"/>
      <c r="AH163" s="301" t="s">
        <v>1802</v>
      </c>
      <c r="AI163" s="247">
        <f>W163</f>
        <v>0</v>
      </c>
      <c r="AJ163" s="302" t="s">
        <v>525</v>
      </c>
      <c r="AM163" s="71" t="s">
        <v>168</v>
      </c>
      <c r="AN163" s="3170" t="s">
        <v>524</v>
      </c>
      <c r="AO163" s="3171"/>
      <c r="AP163" s="3172"/>
      <c r="AQ163" s="3173" t="s">
        <v>2718</v>
      </c>
      <c r="AR163" s="3174"/>
      <c r="AS163" s="3175"/>
      <c r="AT163" s="301" t="s">
        <v>1802</v>
      </c>
      <c r="AU163" s="247">
        <f>AI163</f>
        <v>0</v>
      </c>
      <c r="AV163" s="302" t="s">
        <v>525</v>
      </c>
      <c r="AY163" s="71" t="s">
        <v>168</v>
      </c>
      <c r="AZ163" s="3170" t="s">
        <v>524</v>
      </c>
      <c r="BA163" s="3171"/>
      <c r="BB163" s="3172"/>
      <c r="BC163" s="3173" t="s">
        <v>2718</v>
      </c>
      <c r="BD163" s="3174"/>
      <c r="BE163" s="3175"/>
      <c r="BF163" s="301" t="s">
        <v>1802</v>
      </c>
      <c r="BG163" s="247">
        <f>AU163</f>
        <v>0</v>
      </c>
      <c r="BH163" s="302" t="s">
        <v>525</v>
      </c>
      <c r="BK163" s="71" t="s">
        <v>168</v>
      </c>
      <c r="BL163" s="3170" t="s">
        <v>524</v>
      </c>
      <c r="BM163" s="3171"/>
      <c r="BN163" s="3172"/>
      <c r="BO163" s="3173" t="s">
        <v>2718</v>
      </c>
      <c r="BP163" s="3174"/>
      <c r="BQ163" s="3175"/>
      <c r="BR163" s="301" t="s">
        <v>1802</v>
      </c>
      <c r="BS163" s="247">
        <f>BG163</f>
        <v>0</v>
      </c>
      <c r="BT163" s="302" t="s">
        <v>525</v>
      </c>
      <c r="BW163" s="71" t="s">
        <v>168</v>
      </c>
      <c r="BX163" s="3170" t="s">
        <v>524</v>
      </c>
      <c r="BY163" s="3171"/>
      <c r="BZ163" s="3172"/>
      <c r="CA163" s="3173" t="s">
        <v>2718</v>
      </c>
      <c r="CB163" s="3174"/>
      <c r="CC163" s="3175"/>
      <c r="CD163" s="301" t="s">
        <v>1802</v>
      </c>
      <c r="CE163" s="247">
        <f>BS163</f>
        <v>0</v>
      </c>
      <c r="CF163" s="302" t="s">
        <v>525</v>
      </c>
      <c r="CI163" s="71" t="s">
        <v>168</v>
      </c>
      <c r="CJ163" s="3170" t="s">
        <v>524</v>
      </c>
      <c r="CK163" s="3171"/>
      <c r="CL163" s="3172"/>
      <c r="CM163" s="3173" t="s">
        <v>2718</v>
      </c>
      <c r="CN163" s="3174"/>
      <c r="CO163" s="3175"/>
      <c r="CP163" s="301" t="s">
        <v>1802</v>
      </c>
      <c r="CQ163" s="247">
        <f>CE163</f>
        <v>0</v>
      </c>
      <c r="CR163" s="302" t="s">
        <v>525</v>
      </c>
      <c r="CU163" s="71" t="s">
        <v>168</v>
      </c>
      <c r="CV163" s="3170" t="s">
        <v>524</v>
      </c>
      <c r="CW163" s="3171"/>
      <c r="CX163" s="3172"/>
      <c r="CY163" s="3173" t="s">
        <v>2718</v>
      </c>
      <c r="CZ163" s="3174"/>
      <c r="DA163" s="3175"/>
      <c r="DB163" s="301" t="s">
        <v>1802</v>
      </c>
      <c r="DC163" s="247">
        <f>CQ163</f>
        <v>0</v>
      </c>
      <c r="DD163" s="302" t="s">
        <v>525</v>
      </c>
      <c r="DG163" s="71" t="s">
        <v>168</v>
      </c>
      <c r="DH163" s="3170" t="s">
        <v>524</v>
      </c>
      <c r="DI163" s="3171"/>
      <c r="DJ163" s="3172"/>
      <c r="DK163" s="3173" t="s">
        <v>2718</v>
      </c>
      <c r="DL163" s="3174"/>
      <c r="DM163" s="3175"/>
      <c r="DN163" s="301" t="s">
        <v>1802</v>
      </c>
      <c r="DO163" s="247">
        <f>DC163</f>
        <v>0</v>
      </c>
      <c r="DP163" s="302" t="s">
        <v>525</v>
      </c>
      <c r="DS163" s="71" t="s">
        <v>168</v>
      </c>
      <c r="DT163" s="3170" t="s">
        <v>524</v>
      </c>
      <c r="DU163" s="3171"/>
      <c r="DV163" s="3172"/>
      <c r="DW163" s="3173" t="s">
        <v>2718</v>
      </c>
      <c r="DX163" s="3174"/>
      <c r="DY163" s="3175"/>
      <c r="DZ163" s="301" t="s">
        <v>1802</v>
      </c>
      <c r="EA163" s="247">
        <f>DO163</f>
        <v>0</v>
      </c>
      <c r="EB163" s="302" t="s">
        <v>525</v>
      </c>
      <c r="EE163" s="71" t="s">
        <v>168</v>
      </c>
      <c r="EF163" s="3170" t="s">
        <v>524</v>
      </c>
      <c r="EG163" s="3171"/>
      <c r="EH163" s="3172"/>
      <c r="EI163" s="3173" t="s">
        <v>2718</v>
      </c>
      <c r="EJ163" s="3174"/>
      <c r="EK163" s="3175"/>
      <c r="EL163" s="301" t="s">
        <v>1802</v>
      </c>
      <c r="EM163" s="247">
        <f>EA163</f>
        <v>0</v>
      </c>
      <c r="EN163" s="302" t="s">
        <v>525</v>
      </c>
      <c r="EQ163" s="71" t="s">
        <v>168</v>
      </c>
      <c r="ER163" s="3170" t="s">
        <v>524</v>
      </c>
      <c r="ES163" s="3171"/>
      <c r="ET163" s="3172"/>
      <c r="EU163" s="3173" t="s">
        <v>2718</v>
      </c>
      <c r="EV163" s="3174"/>
      <c r="EW163" s="3175"/>
      <c r="EX163" s="301" t="s">
        <v>1802</v>
      </c>
      <c r="EY163" s="247">
        <f>EM163</f>
        <v>0</v>
      </c>
      <c r="EZ163" s="302" t="s">
        <v>525</v>
      </c>
      <c r="FC163" s="71" t="s">
        <v>168</v>
      </c>
      <c r="FD163" s="3170" t="s">
        <v>524</v>
      </c>
      <c r="FE163" s="3171"/>
      <c r="FF163" s="3172"/>
      <c r="FG163" s="3173" t="s">
        <v>2718</v>
      </c>
      <c r="FH163" s="3174"/>
      <c r="FI163" s="3175"/>
      <c r="FJ163" s="301" t="s">
        <v>1802</v>
      </c>
      <c r="FK163" s="247">
        <f>EY163</f>
        <v>0</v>
      </c>
      <c r="FL163" s="302" t="s">
        <v>525</v>
      </c>
      <c r="FN163"/>
      <c r="FO163" s="71" t="s">
        <v>168</v>
      </c>
      <c r="FP163" s="3170" t="s">
        <v>524</v>
      </c>
      <c r="FQ163" s="3171"/>
      <c r="FR163" s="3172"/>
      <c r="FS163" s="3173" t="s">
        <v>2718</v>
      </c>
      <c r="FT163" s="3174"/>
      <c r="FU163" s="3175"/>
      <c r="FV163" s="301" t="s">
        <v>1802</v>
      </c>
      <c r="FW163" s="247">
        <f>FK163</f>
        <v>0</v>
      </c>
      <c r="FX163" s="302" t="s">
        <v>525</v>
      </c>
      <c r="GA163" s="71" t="s">
        <v>168</v>
      </c>
      <c r="GB163" s="3170" t="s">
        <v>524</v>
      </c>
      <c r="GC163" s="3171"/>
      <c r="GD163" s="3172"/>
      <c r="GE163" s="3173" t="s">
        <v>2718</v>
      </c>
      <c r="GF163" s="3174"/>
      <c r="GG163" s="3175"/>
      <c r="GH163" s="301" t="s">
        <v>1802</v>
      </c>
      <c r="GI163" s="247">
        <f>FW163</f>
        <v>0</v>
      </c>
      <c r="GJ163" s="302" t="s">
        <v>525</v>
      </c>
      <c r="GM163" s="71" t="s">
        <v>168</v>
      </c>
      <c r="GN163" s="3170" t="s">
        <v>524</v>
      </c>
      <c r="GO163" s="3171"/>
      <c r="GP163" s="3172"/>
      <c r="GQ163" s="3173" t="s">
        <v>2718</v>
      </c>
      <c r="GR163" s="3174"/>
      <c r="GS163" s="3175"/>
      <c r="GT163" s="301" t="s">
        <v>1802</v>
      </c>
      <c r="GU163" s="247">
        <f>GI163</f>
        <v>0</v>
      </c>
      <c r="GV163" s="302" t="s">
        <v>525</v>
      </c>
    </row>
    <row r="164" spans="3:205" s="204" customFormat="1" ht="15" hidden="1">
      <c r="C164" s="3195">
        <v>1</v>
      </c>
      <c r="D164" s="3197" t="s">
        <v>526</v>
      </c>
      <c r="E164" s="3198"/>
      <c r="F164" s="3198"/>
      <c r="G164" s="3198"/>
      <c r="H164" s="3198"/>
      <c r="I164" s="3199"/>
      <c r="J164" s="3192" t="s">
        <v>1803</v>
      </c>
      <c r="K164" s="742">
        <f>J18</f>
        <v>118176.60297427299</v>
      </c>
      <c r="L164" s="212" t="s">
        <v>275</v>
      </c>
      <c r="M164" s="249"/>
      <c r="N164" s="208"/>
      <c r="O164" s="3195">
        <v>1</v>
      </c>
      <c r="P164" s="3197" t="s">
        <v>526</v>
      </c>
      <c r="Q164" s="3198"/>
      <c r="R164" s="3198"/>
      <c r="S164" s="3198"/>
      <c r="T164" s="3198"/>
      <c r="U164" s="3199"/>
      <c r="V164" s="3192" t="s">
        <v>1803</v>
      </c>
      <c r="W164" s="742">
        <f>V18</f>
        <v>101766.61812511952</v>
      </c>
      <c r="X164" s="212" t="s">
        <v>275</v>
      </c>
      <c r="Y164" s="249"/>
      <c r="AA164" s="3195">
        <v>1</v>
      </c>
      <c r="AB164" s="3197" t="s">
        <v>526</v>
      </c>
      <c r="AC164" s="3198"/>
      <c r="AD164" s="3198"/>
      <c r="AE164" s="3198"/>
      <c r="AF164" s="3198"/>
      <c r="AG164" s="3199"/>
      <c r="AH164" s="3192" t="s">
        <v>1803</v>
      </c>
      <c r="AI164" s="742">
        <f>AH18</f>
        <v>52626.391892090673</v>
      </c>
      <c r="AJ164" s="212" t="s">
        <v>275</v>
      </c>
      <c r="AK164" s="249"/>
      <c r="AM164" s="3195">
        <v>1</v>
      </c>
      <c r="AN164" s="3197" t="s">
        <v>526</v>
      </c>
      <c r="AO164" s="3198"/>
      <c r="AP164" s="3198"/>
      <c r="AQ164" s="3198"/>
      <c r="AR164" s="3198"/>
      <c r="AS164" s="3199"/>
      <c r="AT164" s="3192" t="s">
        <v>1803</v>
      </c>
      <c r="AU164" s="742">
        <f>AT18</f>
        <v>52626.391892090673</v>
      </c>
      <c r="AV164" s="212" t="s">
        <v>275</v>
      </c>
      <c r="AW164" s="249"/>
      <c r="AY164" s="3195">
        <v>1</v>
      </c>
      <c r="AZ164" s="3197" t="s">
        <v>526</v>
      </c>
      <c r="BA164" s="3198"/>
      <c r="BB164" s="3198"/>
      <c r="BC164" s="3198"/>
      <c r="BD164" s="3198"/>
      <c r="BE164" s="3199"/>
      <c r="BF164" s="3192" t="s">
        <v>1803</v>
      </c>
      <c r="BG164" s="742">
        <f>BF18</f>
        <v>52626.391892090673</v>
      </c>
      <c r="BH164" s="212" t="s">
        <v>275</v>
      </c>
      <c r="BI164" s="249"/>
      <c r="BK164" s="3195">
        <v>1</v>
      </c>
      <c r="BL164" s="3197" t="s">
        <v>526</v>
      </c>
      <c r="BM164" s="3198"/>
      <c r="BN164" s="3198"/>
      <c r="BO164" s="3198"/>
      <c r="BP164" s="3198"/>
      <c r="BQ164" s="3199"/>
      <c r="BR164" s="3192" t="s">
        <v>1803</v>
      </c>
      <c r="BS164" s="742">
        <f>BR18</f>
        <v>49243.800651867517</v>
      </c>
      <c r="BT164" s="212" t="s">
        <v>275</v>
      </c>
      <c r="BU164" s="249"/>
      <c r="BW164" s="3195">
        <v>1</v>
      </c>
      <c r="BX164" s="3197" t="s">
        <v>526</v>
      </c>
      <c r="BY164" s="3198"/>
      <c r="BZ164" s="3198"/>
      <c r="CA164" s="3198"/>
      <c r="CB164" s="3198"/>
      <c r="CC164" s="3199"/>
      <c r="CD164" s="3192" t="s">
        <v>1803</v>
      </c>
      <c r="CE164" s="742">
        <f>CD18</f>
        <v>49243.800651867517</v>
      </c>
      <c r="CF164" s="212" t="s">
        <v>275</v>
      </c>
      <c r="CG164" s="249"/>
      <c r="CI164" s="3195">
        <v>1</v>
      </c>
      <c r="CJ164" s="3197" t="s">
        <v>526</v>
      </c>
      <c r="CK164" s="3198"/>
      <c r="CL164" s="3198"/>
      <c r="CM164" s="3198"/>
      <c r="CN164" s="3198"/>
      <c r="CO164" s="3199"/>
      <c r="CP164" s="3192" t="s">
        <v>1803</v>
      </c>
      <c r="CQ164" s="742">
        <f>CP18</f>
        <v>11273.749037420912</v>
      </c>
      <c r="CR164" s="212" t="s">
        <v>275</v>
      </c>
      <c r="CS164" s="249"/>
      <c r="CU164" s="3195">
        <v>1</v>
      </c>
      <c r="CV164" s="3197" t="s">
        <v>526</v>
      </c>
      <c r="CW164" s="3198"/>
      <c r="CX164" s="3198"/>
      <c r="CY164" s="3198"/>
      <c r="CZ164" s="3198"/>
      <c r="DA164" s="3199"/>
      <c r="DB164" s="3192" t="s">
        <v>1803</v>
      </c>
      <c r="DC164" s="742">
        <f>DB18</f>
        <v>11273.749037420912</v>
      </c>
      <c r="DD164" s="212" t="s">
        <v>275</v>
      </c>
      <c r="DE164" s="249"/>
      <c r="DG164" s="3195">
        <v>1</v>
      </c>
      <c r="DH164" s="3197" t="s">
        <v>526</v>
      </c>
      <c r="DI164" s="3198"/>
      <c r="DJ164" s="3198"/>
      <c r="DK164" s="3198"/>
      <c r="DL164" s="3198"/>
      <c r="DM164" s="3199"/>
      <c r="DN164" s="3192" t="s">
        <v>1803</v>
      </c>
      <c r="DO164" s="742">
        <f>DN18</f>
        <v>11273.749037420912</v>
      </c>
      <c r="DP164" s="212" t="s">
        <v>275</v>
      </c>
      <c r="DQ164" s="249"/>
      <c r="DS164" s="3195">
        <v>1</v>
      </c>
      <c r="DT164" s="3197" t="s">
        <v>526</v>
      </c>
      <c r="DU164" s="3198"/>
      <c r="DV164" s="3198"/>
      <c r="DW164" s="3198"/>
      <c r="DX164" s="3198"/>
      <c r="DY164" s="3199"/>
      <c r="DZ164" s="3192" t="s">
        <v>1803</v>
      </c>
      <c r="EA164" s="742">
        <f>DZ18</f>
        <v>11273.749037420912</v>
      </c>
      <c r="EB164" s="212" t="s">
        <v>275</v>
      </c>
      <c r="EC164" s="249"/>
      <c r="EE164" s="3195">
        <v>1</v>
      </c>
      <c r="EF164" s="3197" t="s">
        <v>526</v>
      </c>
      <c r="EG164" s="3198"/>
      <c r="EH164" s="3198"/>
      <c r="EI164" s="3198"/>
      <c r="EJ164" s="3198"/>
      <c r="EK164" s="3199"/>
      <c r="EL164" s="3192" t="s">
        <v>1803</v>
      </c>
      <c r="EM164" s="742">
        <f>EL18</f>
        <v>11273.749037420912</v>
      </c>
      <c r="EN164" s="212" t="s">
        <v>275</v>
      </c>
      <c r="EO164" s="249"/>
      <c r="EQ164" s="3195">
        <v>1</v>
      </c>
      <c r="ER164" s="3197" t="s">
        <v>526</v>
      </c>
      <c r="ES164" s="3198"/>
      <c r="ET164" s="3198"/>
      <c r="EU164" s="3198"/>
      <c r="EV164" s="3198"/>
      <c r="EW164" s="3199"/>
      <c r="EX164" s="3192" t="s">
        <v>1803</v>
      </c>
      <c r="EY164" s="742">
        <f>EX18</f>
        <v>11273.749037420912</v>
      </c>
      <c r="EZ164" s="212" t="s">
        <v>275</v>
      </c>
      <c r="FA164" s="249"/>
      <c r="FC164" s="3195">
        <v>1</v>
      </c>
      <c r="FD164" s="3197" t="s">
        <v>526</v>
      </c>
      <c r="FE164" s="3198"/>
      <c r="FF164" s="3198"/>
      <c r="FG164" s="3198"/>
      <c r="FH164" s="3198"/>
      <c r="FI164" s="3199"/>
      <c r="FJ164" s="3192" t="s">
        <v>1803</v>
      </c>
      <c r="FK164" s="742">
        <f>FJ18</f>
        <v>11273.749037420912</v>
      </c>
      <c r="FL164" s="212" t="s">
        <v>275</v>
      </c>
      <c r="FM164" s="249"/>
      <c r="FN164"/>
      <c r="FO164" s="3195">
        <v>1</v>
      </c>
      <c r="FP164" s="3197" t="s">
        <v>526</v>
      </c>
      <c r="FQ164" s="3198"/>
      <c r="FR164" s="3198"/>
      <c r="FS164" s="3198"/>
      <c r="FT164" s="3198"/>
      <c r="FU164" s="3199"/>
      <c r="FV164" s="3192" t="s">
        <v>1803</v>
      </c>
      <c r="FW164" s="742">
        <f>FV18</f>
        <v>11273.749037420912</v>
      </c>
      <c r="FX164" s="212" t="s">
        <v>275</v>
      </c>
      <c r="FY164" s="249"/>
      <c r="GA164" s="3195">
        <v>1</v>
      </c>
      <c r="GB164" s="3197" t="s">
        <v>526</v>
      </c>
      <c r="GC164" s="3198"/>
      <c r="GD164" s="3198"/>
      <c r="GE164" s="3198"/>
      <c r="GF164" s="3198"/>
      <c r="GG164" s="3199"/>
      <c r="GH164" s="3192" t="s">
        <v>1803</v>
      </c>
      <c r="GI164" s="742">
        <f>GH18</f>
        <v>11273.749037420912</v>
      </c>
      <c r="GJ164" s="212" t="s">
        <v>275</v>
      </c>
      <c r="GK164" s="249"/>
      <c r="GM164" s="3195">
        <v>1</v>
      </c>
      <c r="GN164" s="3197" t="s">
        <v>526</v>
      </c>
      <c r="GO164" s="3198"/>
      <c r="GP164" s="3198"/>
      <c r="GQ164" s="3198"/>
      <c r="GR164" s="3198"/>
      <c r="GS164" s="3199"/>
      <c r="GT164" s="3192" t="s">
        <v>1803</v>
      </c>
      <c r="GU164" s="742">
        <f>GT18</f>
        <v>11273.749037420912</v>
      </c>
      <c r="GV164" s="212" t="s">
        <v>275</v>
      </c>
      <c r="GW164" s="249"/>
    </row>
    <row r="165" spans="3:205" s="204" customFormat="1" ht="15" hidden="1">
      <c r="C165" s="3181"/>
      <c r="D165" s="3186"/>
      <c r="E165" s="3187"/>
      <c r="F165" s="3187"/>
      <c r="G165" s="3187"/>
      <c r="H165" s="3187"/>
      <c r="I165" s="3188"/>
      <c r="J165" s="3193"/>
      <c r="K165" s="1860">
        <f>0.001*K164*3.6</f>
        <v>425.4357707073828</v>
      </c>
      <c r="L165" s="216" t="s">
        <v>527</v>
      </c>
      <c r="M165" s="249"/>
      <c r="N165" s="208"/>
      <c r="O165" s="3181"/>
      <c r="P165" s="3186"/>
      <c r="Q165" s="3187"/>
      <c r="R165" s="3187"/>
      <c r="S165" s="3187"/>
      <c r="T165" s="3187"/>
      <c r="U165" s="3188"/>
      <c r="V165" s="3193"/>
      <c r="W165" s="1860">
        <f>0.001*W164*3.6</f>
        <v>366.35982525043028</v>
      </c>
      <c r="X165" s="216" t="s">
        <v>527</v>
      </c>
      <c r="Y165" s="249"/>
      <c r="AA165" s="3181"/>
      <c r="AB165" s="3186"/>
      <c r="AC165" s="3187"/>
      <c r="AD165" s="3187"/>
      <c r="AE165" s="3187"/>
      <c r="AF165" s="3187"/>
      <c r="AG165" s="3188"/>
      <c r="AH165" s="3193"/>
      <c r="AI165" s="1860">
        <f>0.001*AI164*3.6</f>
        <v>189.45501081152642</v>
      </c>
      <c r="AJ165" s="216" t="s">
        <v>527</v>
      </c>
      <c r="AK165" s="249"/>
      <c r="AM165" s="3181"/>
      <c r="AN165" s="3186"/>
      <c r="AO165" s="3187"/>
      <c r="AP165" s="3187"/>
      <c r="AQ165" s="3187"/>
      <c r="AR165" s="3187"/>
      <c r="AS165" s="3188"/>
      <c r="AT165" s="3193"/>
      <c r="AU165" s="1860">
        <f>0.001*AU164*3.6</f>
        <v>189.45501081152642</v>
      </c>
      <c r="AV165" s="216" t="s">
        <v>527</v>
      </c>
      <c r="AW165" s="249"/>
      <c r="AY165" s="3181"/>
      <c r="AZ165" s="3186"/>
      <c r="BA165" s="3187"/>
      <c r="BB165" s="3187"/>
      <c r="BC165" s="3187"/>
      <c r="BD165" s="3187"/>
      <c r="BE165" s="3188"/>
      <c r="BF165" s="3193"/>
      <c r="BG165" s="1860">
        <f>0.001*BG164*3.6</f>
        <v>189.45501081152642</v>
      </c>
      <c r="BH165" s="216" t="s">
        <v>527</v>
      </c>
      <c r="BI165" s="249"/>
      <c r="BK165" s="3181"/>
      <c r="BL165" s="3186"/>
      <c r="BM165" s="3187"/>
      <c r="BN165" s="3187"/>
      <c r="BO165" s="3187"/>
      <c r="BP165" s="3187"/>
      <c r="BQ165" s="3188"/>
      <c r="BR165" s="3193"/>
      <c r="BS165" s="1860">
        <f>0.001*BS164*3.6</f>
        <v>177.27768234672305</v>
      </c>
      <c r="BT165" s="216" t="s">
        <v>527</v>
      </c>
      <c r="BU165" s="249"/>
      <c r="BW165" s="3181"/>
      <c r="BX165" s="3186"/>
      <c r="BY165" s="3187"/>
      <c r="BZ165" s="3187"/>
      <c r="CA165" s="3187"/>
      <c r="CB165" s="3187"/>
      <c r="CC165" s="3188"/>
      <c r="CD165" s="3193"/>
      <c r="CE165" s="1860">
        <f>0.001*CE164*3.6</f>
        <v>177.27768234672305</v>
      </c>
      <c r="CF165" s="216" t="s">
        <v>527</v>
      </c>
      <c r="CG165" s="249"/>
      <c r="CI165" s="3181"/>
      <c r="CJ165" s="3186"/>
      <c r="CK165" s="3187"/>
      <c r="CL165" s="3187"/>
      <c r="CM165" s="3187"/>
      <c r="CN165" s="3187"/>
      <c r="CO165" s="3188"/>
      <c r="CP165" s="3193"/>
      <c r="CQ165" s="1860">
        <f>0.001*CQ164*3.6</f>
        <v>40.585496534715283</v>
      </c>
      <c r="CR165" s="216" t="s">
        <v>527</v>
      </c>
      <c r="CS165" s="249"/>
      <c r="CU165" s="3181"/>
      <c r="CV165" s="3186"/>
      <c r="CW165" s="3187"/>
      <c r="CX165" s="3187"/>
      <c r="CY165" s="3187"/>
      <c r="CZ165" s="3187"/>
      <c r="DA165" s="3188"/>
      <c r="DB165" s="3193"/>
      <c r="DC165" s="1860">
        <f>0.001*DC164*3.6</f>
        <v>40.585496534715283</v>
      </c>
      <c r="DD165" s="216" t="s">
        <v>527</v>
      </c>
      <c r="DE165" s="249"/>
      <c r="DG165" s="3181"/>
      <c r="DH165" s="3186"/>
      <c r="DI165" s="3187"/>
      <c r="DJ165" s="3187"/>
      <c r="DK165" s="3187"/>
      <c r="DL165" s="3187"/>
      <c r="DM165" s="3188"/>
      <c r="DN165" s="3193"/>
      <c r="DO165" s="1860">
        <f>0.001*DO164*3.6</f>
        <v>40.585496534715283</v>
      </c>
      <c r="DP165" s="216" t="s">
        <v>527</v>
      </c>
      <c r="DQ165" s="249"/>
      <c r="DS165" s="3181"/>
      <c r="DT165" s="3186"/>
      <c r="DU165" s="3187"/>
      <c r="DV165" s="3187"/>
      <c r="DW165" s="3187"/>
      <c r="DX165" s="3187"/>
      <c r="DY165" s="3188"/>
      <c r="DZ165" s="3193"/>
      <c r="EA165" s="1860">
        <f>0.001*EA164*3.6</f>
        <v>40.585496534715283</v>
      </c>
      <c r="EB165" s="216" t="s">
        <v>527</v>
      </c>
      <c r="EC165" s="249"/>
      <c r="EE165" s="3181"/>
      <c r="EF165" s="3186"/>
      <c r="EG165" s="3187"/>
      <c r="EH165" s="3187"/>
      <c r="EI165" s="3187"/>
      <c r="EJ165" s="3187"/>
      <c r="EK165" s="3188"/>
      <c r="EL165" s="3193"/>
      <c r="EM165" s="1860">
        <f>0.001*EM164*3.6</f>
        <v>40.585496534715283</v>
      </c>
      <c r="EN165" s="216" t="s">
        <v>527</v>
      </c>
      <c r="EO165" s="249"/>
      <c r="EQ165" s="3181"/>
      <c r="ER165" s="3186"/>
      <c r="ES165" s="3187"/>
      <c r="ET165" s="3187"/>
      <c r="EU165" s="3187"/>
      <c r="EV165" s="3187"/>
      <c r="EW165" s="3188"/>
      <c r="EX165" s="3193"/>
      <c r="EY165" s="1860">
        <f>0.001*EY164*3.6</f>
        <v>40.585496534715283</v>
      </c>
      <c r="EZ165" s="216" t="s">
        <v>527</v>
      </c>
      <c r="FA165" s="249"/>
      <c r="FC165" s="3181"/>
      <c r="FD165" s="3186"/>
      <c r="FE165" s="3187"/>
      <c r="FF165" s="3187"/>
      <c r="FG165" s="3187"/>
      <c r="FH165" s="3187"/>
      <c r="FI165" s="3188"/>
      <c r="FJ165" s="3193"/>
      <c r="FK165" s="1860">
        <f>0.001*FK164*3.6</f>
        <v>40.585496534715283</v>
      </c>
      <c r="FL165" s="216" t="s">
        <v>527</v>
      </c>
      <c r="FM165" s="249"/>
      <c r="FN165"/>
      <c r="FO165" s="3181"/>
      <c r="FP165" s="3186"/>
      <c r="FQ165" s="3187"/>
      <c r="FR165" s="3187"/>
      <c r="FS165" s="3187"/>
      <c r="FT165" s="3187"/>
      <c r="FU165" s="3188"/>
      <c r="FV165" s="3193"/>
      <c r="FW165" s="1860">
        <f>0.001*FW164*3.6</f>
        <v>40.585496534715283</v>
      </c>
      <c r="FX165" s="216" t="s">
        <v>527</v>
      </c>
      <c r="FY165" s="249"/>
      <c r="GA165" s="3181"/>
      <c r="GB165" s="3186"/>
      <c r="GC165" s="3187"/>
      <c r="GD165" s="3187"/>
      <c r="GE165" s="3187"/>
      <c r="GF165" s="3187"/>
      <c r="GG165" s="3188"/>
      <c r="GH165" s="3193"/>
      <c r="GI165" s="1860">
        <f>0.001*GI164*3.6</f>
        <v>40.585496534715283</v>
      </c>
      <c r="GJ165" s="216" t="s">
        <v>527</v>
      </c>
      <c r="GK165" s="249"/>
      <c r="GM165" s="3181"/>
      <c r="GN165" s="3186"/>
      <c r="GO165" s="3187"/>
      <c r="GP165" s="3187"/>
      <c r="GQ165" s="3187"/>
      <c r="GR165" s="3187"/>
      <c r="GS165" s="3188"/>
      <c r="GT165" s="3193"/>
      <c r="GU165" s="1860">
        <f>0.001*GU164*3.6</f>
        <v>40.585496534715283</v>
      </c>
      <c r="GV165" s="216" t="s">
        <v>527</v>
      </c>
      <c r="GW165" s="249"/>
    </row>
    <row r="166" spans="3:205" s="204" customFormat="1" ht="15" hidden="1">
      <c r="C166" s="3196"/>
      <c r="D166" s="3200"/>
      <c r="E166" s="3201"/>
      <c r="F166" s="3201"/>
      <c r="G166" s="3201"/>
      <c r="H166" s="3201"/>
      <c r="I166" s="3202"/>
      <c r="J166" s="252" t="s">
        <v>1804</v>
      </c>
      <c r="K166" s="215" t="e">
        <f>K165/K163</f>
        <v>#DIV/0!</v>
      </c>
      <c r="L166" s="216" t="s">
        <v>528</v>
      </c>
      <c r="M166" s="249"/>
      <c r="N166" s="208"/>
      <c r="O166" s="3196"/>
      <c r="P166" s="3200"/>
      <c r="Q166" s="3201"/>
      <c r="R166" s="3201"/>
      <c r="S166" s="3201"/>
      <c r="T166" s="3201"/>
      <c r="U166" s="3202"/>
      <c r="V166" s="252" t="s">
        <v>1804</v>
      </c>
      <c r="W166" s="215" t="e">
        <f>W165/W163</f>
        <v>#DIV/0!</v>
      </c>
      <c r="X166" s="216" t="s">
        <v>528</v>
      </c>
      <c r="Y166" s="249"/>
      <c r="AA166" s="3196"/>
      <c r="AB166" s="3200"/>
      <c r="AC166" s="3201"/>
      <c r="AD166" s="3201"/>
      <c r="AE166" s="3201"/>
      <c r="AF166" s="3201"/>
      <c r="AG166" s="3202"/>
      <c r="AH166" s="252" t="s">
        <v>1804</v>
      </c>
      <c r="AI166" s="215" t="e">
        <f>AI165/AI163</f>
        <v>#DIV/0!</v>
      </c>
      <c r="AJ166" s="216" t="s">
        <v>528</v>
      </c>
      <c r="AK166" s="249"/>
      <c r="AM166" s="3196"/>
      <c r="AN166" s="3200"/>
      <c r="AO166" s="3201"/>
      <c r="AP166" s="3201"/>
      <c r="AQ166" s="3201"/>
      <c r="AR166" s="3201"/>
      <c r="AS166" s="3202"/>
      <c r="AT166" s="252" t="s">
        <v>1804</v>
      </c>
      <c r="AU166" s="215" t="e">
        <f>AU165/AU163</f>
        <v>#DIV/0!</v>
      </c>
      <c r="AV166" s="216" t="s">
        <v>528</v>
      </c>
      <c r="AW166" s="249"/>
      <c r="AY166" s="3196"/>
      <c r="AZ166" s="3200"/>
      <c r="BA166" s="3201"/>
      <c r="BB166" s="3201"/>
      <c r="BC166" s="3201"/>
      <c r="BD166" s="3201"/>
      <c r="BE166" s="3202"/>
      <c r="BF166" s="252" t="s">
        <v>1804</v>
      </c>
      <c r="BG166" s="215" t="e">
        <f>BG165/BG163</f>
        <v>#DIV/0!</v>
      </c>
      <c r="BH166" s="216" t="s">
        <v>528</v>
      </c>
      <c r="BI166" s="249"/>
      <c r="BK166" s="3196"/>
      <c r="BL166" s="3200"/>
      <c r="BM166" s="3201"/>
      <c r="BN166" s="3201"/>
      <c r="BO166" s="3201"/>
      <c r="BP166" s="3201"/>
      <c r="BQ166" s="3202"/>
      <c r="BR166" s="252" t="s">
        <v>1804</v>
      </c>
      <c r="BS166" s="215" t="e">
        <f>BS165/BS163</f>
        <v>#DIV/0!</v>
      </c>
      <c r="BT166" s="216" t="s">
        <v>528</v>
      </c>
      <c r="BU166" s="249"/>
      <c r="BW166" s="3196"/>
      <c r="BX166" s="3200"/>
      <c r="BY166" s="3201"/>
      <c r="BZ166" s="3201"/>
      <c r="CA166" s="3201"/>
      <c r="CB166" s="3201"/>
      <c r="CC166" s="3202"/>
      <c r="CD166" s="252" t="s">
        <v>1804</v>
      </c>
      <c r="CE166" s="215" t="e">
        <f>CE165/CE163</f>
        <v>#DIV/0!</v>
      </c>
      <c r="CF166" s="216" t="s">
        <v>528</v>
      </c>
      <c r="CG166" s="249"/>
      <c r="CI166" s="3196"/>
      <c r="CJ166" s="3200"/>
      <c r="CK166" s="3201"/>
      <c r="CL166" s="3201"/>
      <c r="CM166" s="3201"/>
      <c r="CN166" s="3201"/>
      <c r="CO166" s="3202"/>
      <c r="CP166" s="252" t="s">
        <v>1804</v>
      </c>
      <c r="CQ166" s="215" t="e">
        <f>CQ165/CQ163</f>
        <v>#DIV/0!</v>
      </c>
      <c r="CR166" s="216" t="s">
        <v>528</v>
      </c>
      <c r="CS166" s="249"/>
      <c r="CU166" s="3196"/>
      <c r="CV166" s="3200"/>
      <c r="CW166" s="3201"/>
      <c r="CX166" s="3201"/>
      <c r="CY166" s="3201"/>
      <c r="CZ166" s="3201"/>
      <c r="DA166" s="3202"/>
      <c r="DB166" s="252" t="s">
        <v>1804</v>
      </c>
      <c r="DC166" s="215" t="e">
        <f>DC165/DC163</f>
        <v>#DIV/0!</v>
      </c>
      <c r="DD166" s="216" t="s">
        <v>528</v>
      </c>
      <c r="DE166" s="249"/>
      <c r="DG166" s="3196"/>
      <c r="DH166" s="3200"/>
      <c r="DI166" s="3201"/>
      <c r="DJ166" s="3201"/>
      <c r="DK166" s="3201"/>
      <c r="DL166" s="3201"/>
      <c r="DM166" s="3202"/>
      <c r="DN166" s="252" t="s">
        <v>1804</v>
      </c>
      <c r="DO166" s="215" t="e">
        <f>DO165/DO163</f>
        <v>#DIV/0!</v>
      </c>
      <c r="DP166" s="216" t="s">
        <v>528</v>
      </c>
      <c r="DQ166" s="249"/>
      <c r="DS166" s="3196"/>
      <c r="DT166" s="3200"/>
      <c r="DU166" s="3201"/>
      <c r="DV166" s="3201"/>
      <c r="DW166" s="3201"/>
      <c r="DX166" s="3201"/>
      <c r="DY166" s="3202"/>
      <c r="DZ166" s="252" t="s">
        <v>1804</v>
      </c>
      <c r="EA166" s="215" t="e">
        <f>EA165/EA163</f>
        <v>#DIV/0!</v>
      </c>
      <c r="EB166" s="216" t="s">
        <v>528</v>
      </c>
      <c r="EC166" s="249"/>
      <c r="EE166" s="3196"/>
      <c r="EF166" s="3200"/>
      <c r="EG166" s="3201"/>
      <c r="EH166" s="3201"/>
      <c r="EI166" s="3201"/>
      <c r="EJ166" s="3201"/>
      <c r="EK166" s="3202"/>
      <c r="EL166" s="252" t="s">
        <v>1804</v>
      </c>
      <c r="EM166" s="215" t="e">
        <f>EM165/EM163</f>
        <v>#DIV/0!</v>
      </c>
      <c r="EN166" s="216" t="s">
        <v>528</v>
      </c>
      <c r="EO166" s="249"/>
      <c r="EQ166" s="3196"/>
      <c r="ER166" s="3200"/>
      <c r="ES166" s="3201"/>
      <c r="ET166" s="3201"/>
      <c r="EU166" s="3201"/>
      <c r="EV166" s="3201"/>
      <c r="EW166" s="3202"/>
      <c r="EX166" s="252" t="s">
        <v>1804</v>
      </c>
      <c r="EY166" s="215" t="e">
        <f>EY165/EY163</f>
        <v>#DIV/0!</v>
      </c>
      <c r="EZ166" s="216" t="s">
        <v>528</v>
      </c>
      <c r="FA166" s="249"/>
      <c r="FC166" s="3196"/>
      <c r="FD166" s="3200"/>
      <c r="FE166" s="3201"/>
      <c r="FF166" s="3201"/>
      <c r="FG166" s="3201"/>
      <c r="FH166" s="3201"/>
      <c r="FI166" s="3202"/>
      <c r="FJ166" s="252" t="s">
        <v>1804</v>
      </c>
      <c r="FK166" s="215" t="e">
        <f>FK165/FK163</f>
        <v>#DIV/0!</v>
      </c>
      <c r="FL166" s="216" t="s">
        <v>528</v>
      </c>
      <c r="FM166" s="249"/>
      <c r="FN166"/>
      <c r="FO166" s="3196"/>
      <c r="FP166" s="3200"/>
      <c r="FQ166" s="3201"/>
      <c r="FR166" s="3201"/>
      <c r="FS166" s="3201"/>
      <c r="FT166" s="3201"/>
      <c r="FU166" s="3202"/>
      <c r="FV166" s="252" t="s">
        <v>1804</v>
      </c>
      <c r="FW166" s="215" t="e">
        <f>FW165/FW163</f>
        <v>#DIV/0!</v>
      </c>
      <c r="FX166" s="216" t="s">
        <v>528</v>
      </c>
      <c r="FY166" s="249"/>
      <c r="GA166" s="3196"/>
      <c r="GB166" s="3200"/>
      <c r="GC166" s="3201"/>
      <c r="GD166" s="3201"/>
      <c r="GE166" s="3201"/>
      <c r="GF166" s="3201"/>
      <c r="GG166" s="3202"/>
      <c r="GH166" s="252" t="s">
        <v>1804</v>
      </c>
      <c r="GI166" s="215" t="e">
        <f>GI165/GI163</f>
        <v>#DIV/0!</v>
      </c>
      <c r="GJ166" s="216" t="s">
        <v>528</v>
      </c>
      <c r="GK166" s="249"/>
      <c r="GM166" s="3196"/>
      <c r="GN166" s="3200"/>
      <c r="GO166" s="3201"/>
      <c r="GP166" s="3201"/>
      <c r="GQ166" s="3201"/>
      <c r="GR166" s="3201"/>
      <c r="GS166" s="3202"/>
      <c r="GT166" s="252" t="s">
        <v>1804</v>
      </c>
      <c r="GU166" s="215" t="e">
        <f>GU165/GU163</f>
        <v>#DIV/0!</v>
      </c>
      <c r="GV166" s="216" t="s">
        <v>528</v>
      </c>
      <c r="GW166" s="249"/>
    </row>
    <row r="167" spans="3:205" s="204" customFormat="1" ht="15" hidden="1">
      <c r="C167" s="3180">
        <v>2</v>
      </c>
      <c r="D167" s="3203" t="s">
        <v>529</v>
      </c>
      <c r="E167" s="3204"/>
      <c r="F167" s="3204"/>
      <c r="G167" s="3204"/>
      <c r="H167" s="3204"/>
      <c r="I167" s="3205"/>
      <c r="J167" s="3194" t="s">
        <v>1805</v>
      </c>
      <c r="K167" s="462">
        <f>J36</f>
        <v>0</v>
      </c>
      <c r="L167" s="216" t="s">
        <v>275</v>
      </c>
      <c r="N167" s="208"/>
      <c r="O167" s="3180">
        <v>2</v>
      </c>
      <c r="P167" s="3203" t="s">
        <v>529</v>
      </c>
      <c r="Q167" s="3204"/>
      <c r="R167" s="3204"/>
      <c r="S167" s="3204"/>
      <c r="T167" s="3204"/>
      <c r="U167" s="3205"/>
      <c r="V167" s="3194" t="s">
        <v>1805</v>
      </c>
      <c r="W167" s="462">
        <f>V36</f>
        <v>0</v>
      </c>
      <c r="X167" s="216" t="s">
        <v>275</v>
      </c>
      <c r="AA167" s="3180">
        <v>2</v>
      </c>
      <c r="AB167" s="3203" t="s">
        <v>529</v>
      </c>
      <c r="AC167" s="3204"/>
      <c r="AD167" s="3204"/>
      <c r="AE167" s="3204"/>
      <c r="AF167" s="3204"/>
      <c r="AG167" s="3205"/>
      <c r="AH167" s="3194" t="s">
        <v>1805</v>
      </c>
      <c r="AI167" s="462">
        <f>AH36</f>
        <v>0</v>
      </c>
      <c r="AJ167" s="216" t="s">
        <v>275</v>
      </c>
      <c r="AM167" s="3180">
        <v>2</v>
      </c>
      <c r="AN167" s="3203" t="s">
        <v>529</v>
      </c>
      <c r="AO167" s="3204"/>
      <c r="AP167" s="3204"/>
      <c r="AQ167" s="3204"/>
      <c r="AR167" s="3204"/>
      <c r="AS167" s="3205"/>
      <c r="AT167" s="3194" t="s">
        <v>1805</v>
      </c>
      <c r="AU167" s="462">
        <f>AT36</f>
        <v>0</v>
      </c>
      <c r="AV167" s="216" t="s">
        <v>275</v>
      </c>
      <c r="AY167" s="3180">
        <v>2</v>
      </c>
      <c r="AZ167" s="3203" t="s">
        <v>529</v>
      </c>
      <c r="BA167" s="3204"/>
      <c r="BB167" s="3204"/>
      <c r="BC167" s="3204"/>
      <c r="BD167" s="3204"/>
      <c r="BE167" s="3205"/>
      <c r="BF167" s="3194" t="s">
        <v>1805</v>
      </c>
      <c r="BG167" s="462">
        <f>BF36</f>
        <v>0</v>
      </c>
      <c r="BH167" s="216" t="s">
        <v>275</v>
      </c>
      <c r="BK167" s="3180">
        <v>2</v>
      </c>
      <c r="BL167" s="3203" t="s">
        <v>529</v>
      </c>
      <c r="BM167" s="3204"/>
      <c r="BN167" s="3204"/>
      <c r="BO167" s="3204"/>
      <c r="BP167" s="3204"/>
      <c r="BQ167" s="3205"/>
      <c r="BR167" s="3194" t="s">
        <v>1805</v>
      </c>
      <c r="BS167" s="462">
        <f>BR36</f>
        <v>0</v>
      </c>
      <c r="BT167" s="216" t="s">
        <v>275</v>
      </c>
      <c r="BW167" s="3180">
        <v>2</v>
      </c>
      <c r="BX167" s="3203" t="s">
        <v>529</v>
      </c>
      <c r="BY167" s="3204"/>
      <c r="BZ167" s="3204"/>
      <c r="CA167" s="3204"/>
      <c r="CB167" s="3204"/>
      <c r="CC167" s="3205"/>
      <c r="CD167" s="3194" t="s">
        <v>1805</v>
      </c>
      <c r="CE167" s="462">
        <f>CD36</f>
        <v>0</v>
      </c>
      <c r="CF167" s="216" t="s">
        <v>275</v>
      </c>
      <c r="CI167" s="3180">
        <v>2</v>
      </c>
      <c r="CJ167" s="3203" t="s">
        <v>529</v>
      </c>
      <c r="CK167" s="3204"/>
      <c r="CL167" s="3204"/>
      <c r="CM167" s="3204"/>
      <c r="CN167" s="3204"/>
      <c r="CO167" s="3205"/>
      <c r="CP167" s="3194" t="s">
        <v>1805</v>
      </c>
      <c r="CQ167" s="462">
        <f>CP36</f>
        <v>0</v>
      </c>
      <c r="CR167" s="216" t="s">
        <v>275</v>
      </c>
      <c r="CU167" s="3180">
        <v>2</v>
      </c>
      <c r="CV167" s="3203" t="s">
        <v>529</v>
      </c>
      <c r="CW167" s="3204"/>
      <c r="CX167" s="3204"/>
      <c r="CY167" s="3204"/>
      <c r="CZ167" s="3204"/>
      <c r="DA167" s="3205"/>
      <c r="DB167" s="3194" t="s">
        <v>1805</v>
      </c>
      <c r="DC167" s="462">
        <f>DB36</f>
        <v>0</v>
      </c>
      <c r="DD167" s="216" t="s">
        <v>275</v>
      </c>
      <c r="DG167" s="3180">
        <v>2</v>
      </c>
      <c r="DH167" s="3203" t="s">
        <v>529</v>
      </c>
      <c r="DI167" s="3204"/>
      <c r="DJ167" s="3204"/>
      <c r="DK167" s="3204"/>
      <c r="DL167" s="3204"/>
      <c r="DM167" s="3205"/>
      <c r="DN167" s="3194" t="s">
        <v>1805</v>
      </c>
      <c r="DO167" s="462">
        <f>DN36</f>
        <v>0</v>
      </c>
      <c r="DP167" s="216" t="s">
        <v>275</v>
      </c>
      <c r="DS167" s="3180">
        <v>2</v>
      </c>
      <c r="DT167" s="3203" t="s">
        <v>529</v>
      </c>
      <c r="DU167" s="3204"/>
      <c r="DV167" s="3204"/>
      <c r="DW167" s="3204"/>
      <c r="DX167" s="3204"/>
      <c r="DY167" s="3205"/>
      <c r="DZ167" s="3194" t="s">
        <v>1805</v>
      </c>
      <c r="EA167" s="462">
        <f>DZ36</f>
        <v>0</v>
      </c>
      <c r="EB167" s="216" t="s">
        <v>275</v>
      </c>
      <c r="EE167" s="3180">
        <v>2</v>
      </c>
      <c r="EF167" s="3203" t="s">
        <v>529</v>
      </c>
      <c r="EG167" s="3204"/>
      <c r="EH167" s="3204"/>
      <c r="EI167" s="3204"/>
      <c r="EJ167" s="3204"/>
      <c r="EK167" s="3205"/>
      <c r="EL167" s="3194" t="s">
        <v>1805</v>
      </c>
      <c r="EM167" s="462">
        <f>EL36</f>
        <v>0</v>
      </c>
      <c r="EN167" s="216" t="s">
        <v>275</v>
      </c>
      <c r="EQ167" s="3180">
        <v>2</v>
      </c>
      <c r="ER167" s="3203" t="s">
        <v>529</v>
      </c>
      <c r="ES167" s="3204"/>
      <c r="ET167" s="3204"/>
      <c r="EU167" s="3204"/>
      <c r="EV167" s="3204"/>
      <c r="EW167" s="3205"/>
      <c r="EX167" s="3194" t="s">
        <v>1805</v>
      </c>
      <c r="EY167" s="462">
        <f>EX36</f>
        <v>0</v>
      </c>
      <c r="EZ167" s="216" t="s">
        <v>275</v>
      </c>
      <c r="FC167" s="3180">
        <v>2</v>
      </c>
      <c r="FD167" s="3203" t="s">
        <v>529</v>
      </c>
      <c r="FE167" s="3204"/>
      <c r="FF167" s="3204"/>
      <c r="FG167" s="3204"/>
      <c r="FH167" s="3204"/>
      <c r="FI167" s="3205"/>
      <c r="FJ167" s="3194" t="s">
        <v>1805</v>
      </c>
      <c r="FK167" s="462">
        <f>FJ36</f>
        <v>0</v>
      </c>
      <c r="FL167" s="216" t="s">
        <v>275</v>
      </c>
      <c r="FN167"/>
      <c r="FO167" s="3180">
        <v>2</v>
      </c>
      <c r="FP167" s="3203" t="s">
        <v>529</v>
      </c>
      <c r="FQ167" s="3204"/>
      <c r="FR167" s="3204"/>
      <c r="FS167" s="3204"/>
      <c r="FT167" s="3204"/>
      <c r="FU167" s="3205"/>
      <c r="FV167" s="3194" t="s">
        <v>1805</v>
      </c>
      <c r="FW167" s="462">
        <f>FV36</f>
        <v>0</v>
      </c>
      <c r="FX167" s="216" t="s">
        <v>275</v>
      </c>
      <c r="GA167" s="3180">
        <v>2</v>
      </c>
      <c r="GB167" s="3203" t="s">
        <v>529</v>
      </c>
      <c r="GC167" s="3204"/>
      <c r="GD167" s="3204"/>
      <c r="GE167" s="3204"/>
      <c r="GF167" s="3204"/>
      <c r="GG167" s="3205"/>
      <c r="GH167" s="3194" t="s">
        <v>1805</v>
      </c>
      <c r="GI167" s="462">
        <f>GH36</f>
        <v>0</v>
      </c>
      <c r="GJ167" s="216" t="s">
        <v>275</v>
      </c>
      <c r="GM167" s="3180">
        <v>2</v>
      </c>
      <c r="GN167" s="3203" t="s">
        <v>529</v>
      </c>
      <c r="GO167" s="3204"/>
      <c r="GP167" s="3204"/>
      <c r="GQ167" s="3204"/>
      <c r="GR167" s="3204"/>
      <c r="GS167" s="3205"/>
      <c r="GT167" s="3194" t="s">
        <v>1805</v>
      </c>
      <c r="GU167" s="462">
        <f>GT36</f>
        <v>0</v>
      </c>
      <c r="GV167" s="216" t="s">
        <v>275</v>
      </c>
    </row>
    <row r="168" spans="3:205" s="204" customFormat="1" ht="15" hidden="1">
      <c r="C168" s="3181"/>
      <c r="D168" s="3206"/>
      <c r="E168" s="3207"/>
      <c r="F168" s="3207"/>
      <c r="G168" s="3207"/>
      <c r="H168" s="3207"/>
      <c r="I168" s="3208"/>
      <c r="J168" s="3193"/>
      <c r="K168" s="1860">
        <f>0.001*K167*3.6</f>
        <v>0</v>
      </c>
      <c r="L168" s="216" t="s">
        <v>527</v>
      </c>
      <c r="N168" s="208"/>
      <c r="O168" s="3181"/>
      <c r="P168" s="3206"/>
      <c r="Q168" s="3207"/>
      <c r="R168" s="3207"/>
      <c r="S168" s="3207"/>
      <c r="T168" s="3207"/>
      <c r="U168" s="3208"/>
      <c r="V168" s="3193"/>
      <c r="W168" s="1860">
        <f>0.001*W167*3.6</f>
        <v>0</v>
      </c>
      <c r="X168" s="216" t="s">
        <v>527</v>
      </c>
      <c r="AA168" s="3181"/>
      <c r="AB168" s="3206"/>
      <c r="AC168" s="3207"/>
      <c r="AD168" s="3207"/>
      <c r="AE168" s="3207"/>
      <c r="AF168" s="3207"/>
      <c r="AG168" s="3208"/>
      <c r="AH168" s="3193"/>
      <c r="AI168" s="1860">
        <f>0.001*AI167*3.6</f>
        <v>0</v>
      </c>
      <c r="AJ168" s="216" t="s">
        <v>527</v>
      </c>
      <c r="AM168" s="3181"/>
      <c r="AN168" s="3206"/>
      <c r="AO168" s="3207"/>
      <c r="AP168" s="3207"/>
      <c r="AQ168" s="3207"/>
      <c r="AR168" s="3207"/>
      <c r="AS168" s="3208"/>
      <c r="AT168" s="3193"/>
      <c r="AU168" s="1860">
        <f>0.001*AU167*3.6</f>
        <v>0</v>
      </c>
      <c r="AV168" s="216" t="s">
        <v>528</v>
      </c>
      <c r="AY168" s="3181"/>
      <c r="AZ168" s="3206"/>
      <c r="BA168" s="3207"/>
      <c r="BB168" s="3207"/>
      <c r="BC168" s="3207"/>
      <c r="BD168" s="3207"/>
      <c r="BE168" s="3208"/>
      <c r="BF168" s="3193"/>
      <c r="BG168" s="1860">
        <f>0.001*BG167*3.6</f>
        <v>0</v>
      </c>
      <c r="BH168" s="216" t="s">
        <v>527</v>
      </c>
      <c r="BK168" s="3181"/>
      <c r="BL168" s="3206"/>
      <c r="BM168" s="3207"/>
      <c r="BN168" s="3207"/>
      <c r="BO168" s="3207"/>
      <c r="BP168" s="3207"/>
      <c r="BQ168" s="3208"/>
      <c r="BR168" s="3193"/>
      <c r="BS168" s="1860">
        <f>0.001*BS167*3.6</f>
        <v>0</v>
      </c>
      <c r="BT168" s="216" t="s">
        <v>527</v>
      </c>
      <c r="BW168" s="3181"/>
      <c r="BX168" s="3206"/>
      <c r="BY168" s="3207"/>
      <c r="BZ168" s="3207"/>
      <c r="CA168" s="3207"/>
      <c r="CB168" s="3207"/>
      <c r="CC168" s="3208"/>
      <c r="CD168" s="3193"/>
      <c r="CE168" s="1860">
        <f>0.001*CE167*3.6</f>
        <v>0</v>
      </c>
      <c r="CF168" s="216" t="s">
        <v>527</v>
      </c>
      <c r="CI168" s="3181"/>
      <c r="CJ168" s="3206"/>
      <c r="CK168" s="3207"/>
      <c r="CL168" s="3207"/>
      <c r="CM168" s="3207"/>
      <c r="CN168" s="3207"/>
      <c r="CO168" s="3208"/>
      <c r="CP168" s="3193"/>
      <c r="CQ168" s="1860">
        <f>0.001*CQ167*3.6</f>
        <v>0</v>
      </c>
      <c r="CR168" s="216" t="s">
        <v>528</v>
      </c>
      <c r="CU168" s="3181"/>
      <c r="CV168" s="3206"/>
      <c r="CW168" s="3207"/>
      <c r="CX168" s="3207"/>
      <c r="CY168" s="3207"/>
      <c r="CZ168" s="3207"/>
      <c r="DA168" s="3208"/>
      <c r="DB168" s="3193"/>
      <c r="DC168" s="1860">
        <f>0.001*DC167*3.6</f>
        <v>0</v>
      </c>
      <c r="DD168" s="216" t="s">
        <v>527</v>
      </c>
      <c r="DG168" s="3181"/>
      <c r="DH168" s="3206"/>
      <c r="DI168" s="3207"/>
      <c r="DJ168" s="3207"/>
      <c r="DK168" s="3207"/>
      <c r="DL168" s="3207"/>
      <c r="DM168" s="3208"/>
      <c r="DN168" s="3193"/>
      <c r="DO168" s="1860">
        <f>0.001*DO167*3.6</f>
        <v>0</v>
      </c>
      <c r="DP168" s="216" t="s">
        <v>527</v>
      </c>
      <c r="DS168" s="3181"/>
      <c r="DT168" s="3206"/>
      <c r="DU168" s="3207"/>
      <c r="DV168" s="3207"/>
      <c r="DW168" s="3207"/>
      <c r="DX168" s="3207"/>
      <c r="DY168" s="3208"/>
      <c r="DZ168" s="3193"/>
      <c r="EA168" s="1860">
        <f>0.001*EA167*3.6</f>
        <v>0</v>
      </c>
      <c r="EB168" s="216" t="s">
        <v>527</v>
      </c>
      <c r="EE168" s="3181"/>
      <c r="EF168" s="3206"/>
      <c r="EG168" s="3207"/>
      <c r="EH168" s="3207"/>
      <c r="EI168" s="3207"/>
      <c r="EJ168" s="3207"/>
      <c r="EK168" s="3208"/>
      <c r="EL168" s="3193"/>
      <c r="EM168" s="1860">
        <f>0.001*EM167*3.6</f>
        <v>0</v>
      </c>
      <c r="EN168" s="216" t="s">
        <v>527</v>
      </c>
      <c r="EQ168" s="3181"/>
      <c r="ER168" s="3206"/>
      <c r="ES168" s="3207"/>
      <c r="ET168" s="3207"/>
      <c r="EU168" s="3207"/>
      <c r="EV168" s="3207"/>
      <c r="EW168" s="3208"/>
      <c r="EX168" s="3193"/>
      <c r="EY168" s="1860">
        <f>0.001*EY167*3.6</f>
        <v>0</v>
      </c>
      <c r="EZ168" s="216" t="s">
        <v>527</v>
      </c>
      <c r="FC168" s="3181"/>
      <c r="FD168" s="3206"/>
      <c r="FE168" s="3207"/>
      <c r="FF168" s="3207"/>
      <c r="FG168" s="3207"/>
      <c r="FH168" s="3207"/>
      <c r="FI168" s="3208"/>
      <c r="FJ168" s="3193"/>
      <c r="FK168" s="1860">
        <f>0.001*FK167*3.6</f>
        <v>0</v>
      </c>
      <c r="FL168" s="216" t="s">
        <v>527</v>
      </c>
      <c r="FN168"/>
      <c r="FO168" s="3181"/>
      <c r="FP168" s="3206"/>
      <c r="FQ168" s="3207"/>
      <c r="FR168" s="3207"/>
      <c r="FS168" s="3207"/>
      <c r="FT168" s="3207"/>
      <c r="FU168" s="3208"/>
      <c r="FV168" s="3193"/>
      <c r="FW168" s="1860">
        <f>0.001*FW167*3.6</f>
        <v>0</v>
      </c>
      <c r="FX168" s="216" t="s">
        <v>527</v>
      </c>
      <c r="GA168" s="3181"/>
      <c r="GB168" s="3206"/>
      <c r="GC168" s="3207"/>
      <c r="GD168" s="3207"/>
      <c r="GE168" s="3207"/>
      <c r="GF168" s="3207"/>
      <c r="GG168" s="3208"/>
      <c r="GH168" s="3193"/>
      <c r="GI168" s="1860">
        <f>0.001*GI167*3.6</f>
        <v>0</v>
      </c>
      <c r="GJ168" s="216" t="s">
        <v>527</v>
      </c>
      <c r="GM168" s="3181"/>
      <c r="GN168" s="3206"/>
      <c r="GO168" s="3207"/>
      <c r="GP168" s="3207"/>
      <c r="GQ168" s="3207"/>
      <c r="GR168" s="3207"/>
      <c r="GS168" s="3208"/>
      <c r="GT168" s="3193"/>
      <c r="GU168" s="1860">
        <f>0.001*GU167*3.6</f>
        <v>0</v>
      </c>
      <c r="GV168" s="216" t="s">
        <v>527</v>
      </c>
    </row>
    <row r="169" spans="3:205" s="204" customFormat="1" ht="15" hidden="1">
      <c r="C169" s="3196"/>
      <c r="D169" s="3209"/>
      <c r="E169" s="3210"/>
      <c r="F169" s="3210"/>
      <c r="G169" s="3210"/>
      <c r="H169" s="3210"/>
      <c r="I169" s="3211"/>
      <c r="J169" s="252" t="s">
        <v>1806</v>
      </c>
      <c r="K169" s="215" t="e">
        <f>K168/K163</f>
        <v>#DIV/0!</v>
      </c>
      <c r="L169" s="216" t="s">
        <v>528</v>
      </c>
      <c r="N169" s="208"/>
      <c r="O169" s="3196"/>
      <c r="P169" s="3209"/>
      <c r="Q169" s="3210"/>
      <c r="R169" s="3210"/>
      <c r="S169" s="3210"/>
      <c r="T169" s="3210"/>
      <c r="U169" s="3211"/>
      <c r="V169" s="252" t="s">
        <v>1806</v>
      </c>
      <c r="W169" s="215" t="e">
        <f>W168/W163</f>
        <v>#DIV/0!</v>
      </c>
      <c r="X169" s="216" t="s">
        <v>528</v>
      </c>
      <c r="AA169" s="3196"/>
      <c r="AB169" s="3209"/>
      <c r="AC169" s="3210"/>
      <c r="AD169" s="3210"/>
      <c r="AE169" s="3210"/>
      <c r="AF169" s="3210"/>
      <c r="AG169" s="3211"/>
      <c r="AH169" s="252" t="s">
        <v>1806</v>
      </c>
      <c r="AI169" s="215" t="e">
        <f>AI168/AI163</f>
        <v>#DIV/0!</v>
      </c>
      <c r="AJ169" s="216" t="s">
        <v>528</v>
      </c>
      <c r="AM169" s="3196"/>
      <c r="AN169" s="3209"/>
      <c r="AO169" s="3210"/>
      <c r="AP169" s="3210"/>
      <c r="AQ169" s="3210"/>
      <c r="AR169" s="3210"/>
      <c r="AS169" s="3211"/>
      <c r="AT169" s="252" t="s">
        <v>1806</v>
      </c>
      <c r="AU169" s="215" t="e">
        <f>AU168/AU163</f>
        <v>#DIV/0!</v>
      </c>
      <c r="AV169" s="216" t="s">
        <v>528</v>
      </c>
      <c r="AY169" s="3196"/>
      <c r="AZ169" s="3209"/>
      <c r="BA169" s="3210"/>
      <c r="BB169" s="3210"/>
      <c r="BC169" s="3210"/>
      <c r="BD169" s="3210"/>
      <c r="BE169" s="3211"/>
      <c r="BF169" s="252" t="s">
        <v>1806</v>
      </c>
      <c r="BG169" s="215" t="e">
        <f>BG168/BG163</f>
        <v>#DIV/0!</v>
      </c>
      <c r="BH169" s="216" t="s">
        <v>528</v>
      </c>
      <c r="BK169" s="3196"/>
      <c r="BL169" s="3209"/>
      <c r="BM169" s="3210"/>
      <c r="BN169" s="3210"/>
      <c r="BO169" s="3210"/>
      <c r="BP169" s="3210"/>
      <c r="BQ169" s="3211"/>
      <c r="BR169" s="252" t="s">
        <v>1806</v>
      </c>
      <c r="BS169" s="215" t="e">
        <f>BS168/BS163</f>
        <v>#DIV/0!</v>
      </c>
      <c r="BT169" s="216" t="s">
        <v>528</v>
      </c>
      <c r="BW169" s="3196"/>
      <c r="BX169" s="3209"/>
      <c r="BY169" s="3210"/>
      <c r="BZ169" s="3210"/>
      <c r="CA169" s="3210"/>
      <c r="CB169" s="3210"/>
      <c r="CC169" s="3211"/>
      <c r="CD169" s="252" t="s">
        <v>1806</v>
      </c>
      <c r="CE169" s="215" t="e">
        <f>CE168/CE163</f>
        <v>#DIV/0!</v>
      </c>
      <c r="CF169" s="216" t="s">
        <v>528</v>
      </c>
      <c r="CI169" s="3196"/>
      <c r="CJ169" s="3209"/>
      <c r="CK169" s="3210"/>
      <c r="CL169" s="3210"/>
      <c r="CM169" s="3210"/>
      <c r="CN169" s="3210"/>
      <c r="CO169" s="3211"/>
      <c r="CP169" s="252" t="s">
        <v>1806</v>
      </c>
      <c r="CQ169" s="215" t="e">
        <f>CQ168/CQ163</f>
        <v>#DIV/0!</v>
      </c>
      <c r="CR169" s="216" t="s">
        <v>528</v>
      </c>
      <c r="CU169" s="3196"/>
      <c r="CV169" s="3209"/>
      <c r="CW169" s="3210"/>
      <c r="CX169" s="3210"/>
      <c r="CY169" s="3210"/>
      <c r="CZ169" s="3210"/>
      <c r="DA169" s="3211"/>
      <c r="DB169" s="252" t="s">
        <v>1806</v>
      </c>
      <c r="DC169" s="215" t="e">
        <f>DC168/DC163</f>
        <v>#DIV/0!</v>
      </c>
      <c r="DD169" s="216" t="s">
        <v>528</v>
      </c>
      <c r="DG169" s="3196"/>
      <c r="DH169" s="3209"/>
      <c r="DI169" s="3210"/>
      <c r="DJ169" s="3210"/>
      <c r="DK169" s="3210"/>
      <c r="DL169" s="3210"/>
      <c r="DM169" s="3211"/>
      <c r="DN169" s="252" t="s">
        <v>1806</v>
      </c>
      <c r="DO169" s="215" t="e">
        <f>DO168/DO163</f>
        <v>#DIV/0!</v>
      </c>
      <c r="DP169" s="216" t="s">
        <v>528</v>
      </c>
      <c r="DS169" s="3196"/>
      <c r="DT169" s="3209"/>
      <c r="DU169" s="3210"/>
      <c r="DV169" s="3210"/>
      <c r="DW169" s="3210"/>
      <c r="DX169" s="3210"/>
      <c r="DY169" s="3211"/>
      <c r="DZ169" s="252" t="s">
        <v>1806</v>
      </c>
      <c r="EA169" s="215" t="e">
        <f>EA168/EA163</f>
        <v>#DIV/0!</v>
      </c>
      <c r="EB169" s="216" t="s">
        <v>528</v>
      </c>
      <c r="EE169" s="3196"/>
      <c r="EF169" s="3209"/>
      <c r="EG169" s="3210"/>
      <c r="EH169" s="3210"/>
      <c r="EI169" s="3210"/>
      <c r="EJ169" s="3210"/>
      <c r="EK169" s="3211"/>
      <c r="EL169" s="252" t="s">
        <v>1806</v>
      </c>
      <c r="EM169" s="215" t="e">
        <f>EM168/EM163</f>
        <v>#DIV/0!</v>
      </c>
      <c r="EN169" s="216" t="s">
        <v>528</v>
      </c>
      <c r="EQ169" s="3196"/>
      <c r="ER169" s="3209"/>
      <c r="ES169" s="3210"/>
      <c r="ET169" s="3210"/>
      <c r="EU169" s="3210"/>
      <c r="EV169" s="3210"/>
      <c r="EW169" s="3211"/>
      <c r="EX169" s="252" t="s">
        <v>1806</v>
      </c>
      <c r="EY169" s="215" t="e">
        <f>EY168/EY163</f>
        <v>#DIV/0!</v>
      </c>
      <c r="EZ169" s="216" t="s">
        <v>528</v>
      </c>
      <c r="FC169" s="3196"/>
      <c r="FD169" s="3209"/>
      <c r="FE169" s="3210"/>
      <c r="FF169" s="3210"/>
      <c r="FG169" s="3210"/>
      <c r="FH169" s="3210"/>
      <c r="FI169" s="3211"/>
      <c r="FJ169" s="252" t="s">
        <v>1806</v>
      </c>
      <c r="FK169" s="215" t="e">
        <f>FK168/FK163</f>
        <v>#DIV/0!</v>
      </c>
      <c r="FL169" s="216" t="s">
        <v>528</v>
      </c>
      <c r="FN169"/>
      <c r="FO169" s="3196"/>
      <c r="FP169" s="3209"/>
      <c r="FQ169" s="3210"/>
      <c r="FR169" s="3210"/>
      <c r="FS169" s="3210"/>
      <c r="FT169" s="3210"/>
      <c r="FU169" s="3211"/>
      <c r="FV169" s="252" t="s">
        <v>1806</v>
      </c>
      <c r="FW169" s="215" t="e">
        <f>FW168/FW163</f>
        <v>#DIV/0!</v>
      </c>
      <c r="FX169" s="216" t="s">
        <v>528</v>
      </c>
      <c r="GA169" s="3196"/>
      <c r="GB169" s="3209"/>
      <c r="GC169" s="3210"/>
      <c r="GD169" s="3210"/>
      <c r="GE169" s="3210"/>
      <c r="GF169" s="3210"/>
      <c r="GG169" s="3211"/>
      <c r="GH169" s="252" t="s">
        <v>1806</v>
      </c>
      <c r="GI169" s="215" t="e">
        <f>GI168/GI163</f>
        <v>#DIV/0!</v>
      </c>
      <c r="GJ169" s="216" t="s">
        <v>528</v>
      </c>
      <c r="GM169" s="3196"/>
      <c r="GN169" s="3209"/>
      <c r="GO169" s="3210"/>
      <c r="GP169" s="3210"/>
      <c r="GQ169" s="3210"/>
      <c r="GR169" s="3210"/>
      <c r="GS169" s="3211"/>
      <c r="GT169" s="252" t="s">
        <v>1806</v>
      </c>
      <c r="GU169" s="215" t="e">
        <f>GU168/GU163</f>
        <v>#DIV/0!</v>
      </c>
      <c r="GV169" s="216" t="s">
        <v>528</v>
      </c>
    </row>
    <row r="170" spans="3:205" s="204" customFormat="1" ht="15" hidden="1">
      <c r="C170" s="3180">
        <v>3</v>
      </c>
      <c r="D170" s="3183" t="s">
        <v>530</v>
      </c>
      <c r="E170" s="3184"/>
      <c r="F170" s="3184"/>
      <c r="G170" s="3184"/>
      <c r="H170" s="3184"/>
      <c r="I170" s="3185"/>
      <c r="J170" s="3194" t="s">
        <v>1777</v>
      </c>
      <c r="K170" s="462">
        <f>J82</f>
        <v>0</v>
      </c>
      <c r="L170" s="216" t="s">
        <v>275</v>
      </c>
      <c r="N170" s="208"/>
      <c r="O170" s="3180">
        <v>3</v>
      </c>
      <c r="P170" s="3183" t="s">
        <v>530</v>
      </c>
      <c r="Q170" s="3184"/>
      <c r="R170" s="3184"/>
      <c r="S170" s="3184"/>
      <c r="T170" s="3184"/>
      <c r="U170" s="3185"/>
      <c r="V170" s="3194" t="s">
        <v>1777</v>
      </c>
      <c r="W170" s="462">
        <f>V82</f>
        <v>0</v>
      </c>
      <c r="X170" s="216" t="s">
        <v>275</v>
      </c>
      <c r="AA170" s="3180">
        <v>3</v>
      </c>
      <c r="AB170" s="3183" t="s">
        <v>530</v>
      </c>
      <c r="AC170" s="3184"/>
      <c r="AD170" s="3184"/>
      <c r="AE170" s="3184"/>
      <c r="AF170" s="3184"/>
      <c r="AG170" s="3185"/>
      <c r="AH170" s="3194" t="s">
        <v>1777</v>
      </c>
      <c r="AI170" s="462">
        <f>AH82</f>
        <v>0</v>
      </c>
      <c r="AJ170" s="216" t="s">
        <v>275</v>
      </c>
      <c r="AM170" s="3180">
        <v>3</v>
      </c>
      <c r="AN170" s="3183" t="s">
        <v>530</v>
      </c>
      <c r="AO170" s="3184"/>
      <c r="AP170" s="3184"/>
      <c r="AQ170" s="3184"/>
      <c r="AR170" s="3184"/>
      <c r="AS170" s="3185"/>
      <c r="AT170" s="3194" t="s">
        <v>1777</v>
      </c>
      <c r="AU170" s="462">
        <f>AT82</f>
        <v>0</v>
      </c>
      <c r="AV170" s="216" t="s">
        <v>275</v>
      </c>
      <c r="AY170" s="3180">
        <v>3</v>
      </c>
      <c r="AZ170" s="3183" t="s">
        <v>530</v>
      </c>
      <c r="BA170" s="3184"/>
      <c r="BB170" s="3184"/>
      <c r="BC170" s="3184"/>
      <c r="BD170" s="3184"/>
      <c r="BE170" s="3185"/>
      <c r="BF170" s="3194" t="s">
        <v>1777</v>
      </c>
      <c r="BG170" s="462">
        <f>BF82</f>
        <v>0</v>
      </c>
      <c r="BH170" s="216" t="s">
        <v>275</v>
      </c>
      <c r="BK170" s="3180">
        <v>3</v>
      </c>
      <c r="BL170" s="3183" t="s">
        <v>530</v>
      </c>
      <c r="BM170" s="3184"/>
      <c r="BN170" s="3184"/>
      <c r="BO170" s="3184"/>
      <c r="BP170" s="3184"/>
      <c r="BQ170" s="3185"/>
      <c r="BR170" s="3194" t="s">
        <v>1777</v>
      </c>
      <c r="BS170" s="462">
        <f>BR82</f>
        <v>0</v>
      </c>
      <c r="BT170" s="216" t="s">
        <v>275</v>
      </c>
      <c r="BW170" s="3180">
        <v>3</v>
      </c>
      <c r="BX170" s="3183" t="s">
        <v>530</v>
      </c>
      <c r="BY170" s="3184"/>
      <c r="BZ170" s="3184"/>
      <c r="CA170" s="3184"/>
      <c r="CB170" s="3184"/>
      <c r="CC170" s="3185"/>
      <c r="CD170" s="3194" t="s">
        <v>1777</v>
      </c>
      <c r="CE170" s="462">
        <f>CD82</f>
        <v>0</v>
      </c>
      <c r="CF170" s="216" t="s">
        <v>275</v>
      </c>
      <c r="CI170" s="3180">
        <v>3</v>
      </c>
      <c r="CJ170" s="3183" t="s">
        <v>530</v>
      </c>
      <c r="CK170" s="3184"/>
      <c r="CL170" s="3184"/>
      <c r="CM170" s="3184"/>
      <c r="CN170" s="3184"/>
      <c r="CO170" s="3185"/>
      <c r="CP170" s="3194" t="s">
        <v>1777</v>
      </c>
      <c r="CQ170" s="462">
        <f>CP82</f>
        <v>0</v>
      </c>
      <c r="CR170" s="216" t="s">
        <v>275</v>
      </c>
      <c r="CU170" s="3180">
        <v>3</v>
      </c>
      <c r="CV170" s="3183" t="s">
        <v>530</v>
      </c>
      <c r="CW170" s="3184"/>
      <c r="CX170" s="3184"/>
      <c r="CY170" s="3184"/>
      <c r="CZ170" s="3184"/>
      <c r="DA170" s="3185"/>
      <c r="DB170" s="3194" t="s">
        <v>1777</v>
      </c>
      <c r="DC170" s="462">
        <f>DB82</f>
        <v>0</v>
      </c>
      <c r="DD170" s="216" t="s">
        <v>275</v>
      </c>
      <c r="DG170" s="3180">
        <v>3</v>
      </c>
      <c r="DH170" s="3183" t="s">
        <v>530</v>
      </c>
      <c r="DI170" s="3184"/>
      <c r="DJ170" s="3184"/>
      <c r="DK170" s="3184"/>
      <c r="DL170" s="3184"/>
      <c r="DM170" s="3185"/>
      <c r="DN170" s="3194" t="s">
        <v>1777</v>
      </c>
      <c r="DO170" s="462">
        <f>DN82</f>
        <v>0</v>
      </c>
      <c r="DP170" s="216" t="s">
        <v>275</v>
      </c>
      <c r="DS170" s="3180">
        <v>3</v>
      </c>
      <c r="DT170" s="3183" t="s">
        <v>530</v>
      </c>
      <c r="DU170" s="3184"/>
      <c r="DV170" s="3184"/>
      <c r="DW170" s="3184"/>
      <c r="DX170" s="3184"/>
      <c r="DY170" s="3185"/>
      <c r="DZ170" s="3194" t="s">
        <v>1777</v>
      </c>
      <c r="EA170" s="462">
        <f>DZ82</f>
        <v>0</v>
      </c>
      <c r="EB170" s="216" t="s">
        <v>275</v>
      </c>
      <c r="EE170" s="3180">
        <v>3</v>
      </c>
      <c r="EF170" s="3183" t="s">
        <v>530</v>
      </c>
      <c r="EG170" s="3184"/>
      <c r="EH170" s="3184"/>
      <c r="EI170" s="3184"/>
      <c r="EJ170" s="3184"/>
      <c r="EK170" s="3185"/>
      <c r="EL170" s="3194" t="s">
        <v>1777</v>
      </c>
      <c r="EM170" s="462">
        <f>EL82</f>
        <v>0</v>
      </c>
      <c r="EN170" s="216" t="s">
        <v>275</v>
      </c>
      <c r="EQ170" s="3180">
        <v>3</v>
      </c>
      <c r="ER170" s="3183" t="s">
        <v>530</v>
      </c>
      <c r="ES170" s="3184"/>
      <c r="ET170" s="3184"/>
      <c r="EU170" s="3184"/>
      <c r="EV170" s="3184"/>
      <c r="EW170" s="3185"/>
      <c r="EX170" s="3194" t="s">
        <v>1777</v>
      </c>
      <c r="EY170" s="462">
        <f>EX82</f>
        <v>0</v>
      </c>
      <c r="EZ170" s="216" t="s">
        <v>275</v>
      </c>
      <c r="FC170" s="3180">
        <v>3</v>
      </c>
      <c r="FD170" s="3183" t="s">
        <v>530</v>
      </c>
      <c r="FE170" s="3184"/>
      <c r="FF170" s="3184"/>
      <c r="FG170" s="3184"/>
      <c r="FH170" s="3184"/>
      <c r="FI170" s="3185"/>
      <c r="FJ170" s="3194" t="s">
        <v>1777</v>
      </c>
      <c r="FK170" s="462">
        <f>FJ82</f>
        <v>0</v>
      </c>
      <c r="FL170" s="216" t="s">
        <v>275</v>
      </c>
      <c r="FN170"/>
      <c r="FO170" s="3180">
        <v>3</v>
      </c>
      <c r="FP170" s="3183" t="s">
        <v>530</v>
      </c>
      <c r="FQ170" s="3184"/>
      <c r="FR170" s="3184"/>
      <c r="FS170" s="3184"/>
      <c r="FT170" s="3184"/>
      <c r="FU170" s="3185"/>
      <c r="FV170" s="3194" t="s">
        <v>1777</v>
      </c>
      <c r="FW170" s="462">
        <f>FV82</f>
        <v>0</v>
      </c>
      <c r="FX170" s="216" t="s">
        <v>275</v>
      </c>
      <c r="GA170" s="3180">
        <v>3</v>
      </c>
      <c r="GB170" s="3183" t="s">
        <v>530</v>
      </c>
      <c r="GC170" s="3184"/>
      <c r="GD170" s="3184"/>
      <c r="GE170" s="3184"/>
      <c r="GF170" s="3184"/>
      <c r="GG170" s="3185"/>
      <c r="GH170" s="3194" t="s">
        <v>1777</v>
      </c>
      <c r="GI170" s="462">
        <f>GH82</f>
        <v>0</v>
      </c>
      <c r="GJ170" s="216" t="s">
        <v>275</v>
      </c>
      <c r="GM170" s="3180">
        <v>3</v>
      </c>
      <c r="GN170" s="3183" t="s">
        <v>530</v>
      </c>
      <c r="GO170" s="3184"/>
      <c r="GP170" s="3184"/>
      <c r="GQ170" s="3184"/>
      <c r="GR170" s="3184"/>
      <c r="GS170" s="3185"/>
      <c r="GT170" s="3194" t="s">
        <v>1777</v>
      </c>
      <c r="GU170" s="462">
        <f>GT82</f>
        <v>0</v>
      </c>
      <c r="GV170" s="216" t="s">
        <v>275</v>
      </c>
    </row>
    <row r="171" spans="3:205" s="204" customFormat="1" ht="15" hidden="1">
      <c r="C171" s="3181"/>
      <c r="D171" s="3186"/>
      <c r="E171" s="3187"/>
      <c r="F171" s="3187"/>
      <c r="G171" s="3187"/>
      <c r="H171" s="3187"/>
      <c r="I171" s="3188"/>
      <c r="J171" s="3193"/>
      <c r="K171" s="1860">
        <f>0.001*K170*3.6</f>
        <v>0</v>
      </c>
      <c r="L171" s="216" t="s">
        <v>527</v>
      </c>
      <c r="N171" s="208"/>
      <c r="O171" s="3181"/>
      <c r="P171" s="3186"/>
      <c r="Q171" s="3187"/>
      <c r="R171" s="3187"/>
      <c r="S171" s="3187"/>
      <c r="T171" s="3187"/>
      <c r="U171" s="3188"/>
      <c r="V171" s="3193"/>
      <c r="W171" s="1860">
        <f>0.001*W170*3.6</f>
        <v>0</v>
      </c>
      <c r="X171" s="216" t="s">
        <v>527</v>
      </c>
      <c r="AA171" s="3181"/>
      <c r="AB171" s="3186"/>
      <c r="AC171" s="3187"/>
      <c r="AD171" s="3187"/>
      <c r="AE171" s="3187"/>
      <c r="AF171" s="3187"/>
      <c r="AG171" s="3188"/>
      <c r="AH171" s="3193"/>
      <c r="AI171" s="1860">
        <f>0.001*AI170*3.6</f>
        <v>0</v>
      </c>
      <c r="AJ171" s="216" t="s">
        <v>527</v>
      </c>
      <c r="AM171" s="3181"/>
      <c r="AN171" s="3186"/>
      <c r="AO171" s="3187"/>
      <c r="AP171" s="3187"/>
      <c r="AQ171" s="3187"/>
      <c r="AR171" s="3187"/>
      <c r="AS171" s="3188"/>
      <c r="AT171" s="3193"/>
      <c r="AU171" s="1860">
        <f>0.001*AU170*3.6</f>
        <v>0</v>
      </c>
      <c r="AV171" s="216" t="s">
        <v>527</v>
      </c>
      <c r="AY171" s="3181"/>
      <c r="AZ171" s="3186"/>
      <c r="BA171" s="3187"/>
      <c r="BB171" s="3187"/>
      <c r="BC171" s="3187"/>
      <c r="BD171" s="3187"/>
      <c r="BE171" s="3188"/>
      <c r="BF171" s="3193"/>
      <c r="BG171" s="1860">
        <f>0.001*BG170*3.6</f>
        <v>0</v>
      </c>
      <c r="BH171" s="216" t="s">
        <v>527</v>
      </c>
      <c r="BK171" s="3181"/>
      <c r="BL171" s="3186"/>
      <c r="BM171" s="3187"/>
      <c r="BN171" s="3187"/>
      <c r="BO171" s="3187"/>
      <c r="BP171" s="3187"/>
      <c r="BQ171" s="3188"/>
      <c r="BR171" s="3193"/>
      <c r="BS171" s="1860">
        <f>0.001*BS170*3.6</f>
        <v>0</v>
      </c>
      <c r="BT171" s="216" t="s">
        <v>527</v>
      </c>
      <c r="BW171" s="3181"/>
      <c r="BX171" s="3186"/>
      <c r="BY171" s="3187"/>
      <c r="BZ171" s="3187"/>
      <c r="CA171" s="3187"/>
      <c r="CB171" s="3187"/>
      <c r="CC171" s="3188"/>
      <c r="CD171" s="3193"/>
      <c r="CE171" s="1860">
        <f>0.001*CE170*3.6</f>
        <v>0</v>
      </c>
      <c r="CF171" s="216" t="s">
        <v>527</v>
      </c>
      <c r="CI171" s="3181"/>
      <c r="CJ171" s="3186"/>
      <c r="CK171" s="3187"/>
      <c r="CL171" s="3187"/>
      <c r="CM171" s="3187"/>
      <c r="CN171" s="3187"/>
      <c r="CO171" s="3188"/>
      <c r="CP171" s="3193"/>
      <c r="CQ171" s="1860">
        <f>0.001*CQ170*3.6</f>
        <v>0</v>
      </c>
      <c r="CR171" s="216" t="s">
        <v>527</v>
      </c>
      <c r="CU171" s="3181"/>
      <c r="CV171" s="3186"/>
      <c r="CW171" s="3187"/>
      <c r="CX171" s="3187"/>
      <c r="CY171" s="3187"/>
      <c r="CZ171" s="3187"/>
      <c r="DA171" s="3188"/>
      <c r="DB171" s="3193"/>
      <c r="DC171" s="1860">
        <f>0.001*DC170*3.6</f>
        <v>0</v>
      </c>
      <c r="DD171" s="216" t="s">
        <v>527</v>
      </c>
      <c r="DG171" s="3181"/>
      <c r="DH171" s="3186"/>
      <c r="DI171" s="3187"/>
      <c r="DJ171" s="3187"/>
      <c r="DK171" s="3187"/>
      <c r="DL171" s="3187"/>
      <c r="DM171" s="3188"/>
      <c r="DN171" s="3193"/>
      <c r="DO171" s="1860">
        <f>0.001*DO170*3.6</f>
        <v>0</v>
      </c>
      <c r="DP171" s="216" t="s">
        <v>527</v>
      </c>
      <c r="DS171" s="3181"/>
      <c r="DT171" s="3186"/>
      <c r="DU171" s="3187"/>
      <c r="DV171" s="3187"/>
      <c r="DW171" s="3187"/>
      <c r="DX171" s="3187"/>
      <c r="DY171" s="3188"/>
      <c r="DZ171" s="3193"/>
      <c r="EA171" s="1860">
        <f>0.001*EA170*3.6</f>
        <v>0</v>
      </c>
      <c r="EB171" s="216" t="s">
        <v>527</v>
      </c>
      <c r="EE171" s="3181"/>
      <c r="EF171" s="3186"/>
      <c r="EG171" s="3187"/>
      <c r="EH171" s="3187"/>
      <c r="EI171" s="3187"/>
      <c r="EJ171" s="3187"/>
      <c r="EK171" s="3188"/>
      <c r="EL171" s="3193"/>
      <c r="EM171" s="1860">
        <f>0.001*EM170*3.6</f>
        <v>0</v>
      </c>
      <c r="EN171" s="216" t="s">
        <v>527</v>
      </c>
      <c r="EQ171" s="3181"/>
      <c r="ER171" s="3186"/>
      <c r="ES171" s="3187"/>
      <c r="ET171" s="3187"/>
      <c r="EU171" s="3187"/>
      <c r="EV171" s="3187"/>
      <c r="EW171" s="3188"/>
      <c r="EX171" s="3193"/>
      <c r="EY171" s="1860">
        <f>0.001*EY170*3.6</f>
        <v>0</v>
      </c>
      <c r="EZ171" s="216" t="s">
        <v>527</v>
      </c>
      <c r="FC171" s="3181"/>
      <c r="FD171" s="3186"/>
      <c r="FE171" s="3187"/>
      <c r="FF171" s="3187"/>
      <c r="FG171" s="3187"/>
      <c r="FH171" s="3187"/>
      <c r="FI171" s="3188"/>
      <c r="FJ171" s="3193"/>
      <c r="FK171" s="1860">
        <f>0.001*FK170*3.6</f>
        <v>0</v>
      </c>
      <c r="FL171" s="216" t="s">
        <v>527</v>
      </c>
      <c r="FN171"/>
      <c r="FO171" s="3181"/>
      <c r="FP171" s="3186"/>
      <c r="FQ171" s="3187"/>
      <c r="FR171" s="3187"/>
      <c r="FS171" s="3187"/>
      <c r="FT171" s="3187"/>
      <c r="FU171" s="3188"/>
      <c r="FV171" s="3193"/>
      <c r="FW171" s="1860">
        <f>0.001*FW170*3.6</f>
        <v>0</v>
      </c>
      <c r="FX171" s="216" t="s">
        <v>527</v>
      </c>
      <c r="GA171" s="3181"/>
      <c r="GB171" s="3186"/>
      <c r="GC171" s="3187"/>
      <c r="GD171" s="3187"/>
      <c r="GE171" s="3187"/>
      <c r="GF171" s="3187"/>
      <c r="GG171" s="3188"/>
      <c r="GH171" s="3193"/>
      <c r="GI171" s="1860">
        <f>0.001*GI170*3.6</f>
        <v>0</v>
      </c>
      <c r="GJ171" s="216" t="s">
        <v>527</v>
      </c>
      <c r="GM171" s="3181"/>
      <c r="GN171" s="3186"/>
      <c r="GO171" s="3187"/>
      <c r="GP171" s="3187"/>
      <c r="GQ171" s="3187"/>
      <c r="GR171" s="3187"/>
      <c r="GS171" s="3188"/>
      <c r="GT171" s="3193"/>
      <c r="GU171" s="1860">
        <f>0.001*GU170*3.6</f>
        <v>0</v>
      </c>
      <c r="GV171" s="216" t="s">
        <v>527</v>
      </c>
    </row>
    <row r="172" spans="3:205" s="204" customFormat="1" ht="15.75" hidden="1" thickBot="1">
      <c r="C172" s="3182"/>
      <c r="D172" s="3189"/>
      <c r="E172" s="3190"/>
      <c r="F172" s="3190"/>
      <c r="G172" s="3190"/>
      <c r="H172" s="3190"/>
      <c r="I172" s="3191"/>
      <c r="J172" s="222" t="s">
        <v>1807</v>
      </c>
      <c r="K172" s="221" t="e">
        <f>K171/K163</f>
        <v>#DIV/0!</v>
      </c>
      <c r="L172" s="223" t="s">
        <v>528</v>
      </c>
      <c r="N172" s="208"/>
      <c r="O172" s="3182"/>
      <c r="P172" s="3189"/>
      <c r="Q172" s="3190"/>
      <c r="R172" s="3190"/>
      <c r="S172" s="3190"/>
      <c r="T172" s="3190"/>
      <c r="U172" s="3191"/>
      <c r="V172" s="222" t="s">
        <v>1807</v>
      </c>
      <c r="W172" s="221" t="e">
        <f>W171/W163</f>
        <v>#DIV/0!</v>
      </c>
      <c r="X172" s="223" t="s">
        <v>528</v>
      </c>
      <c r="AA172" s="3182"/>
      <c r="AB172" s="3189"/>
      <c r="AC172" s="3190"/>
      <c r="AD172" s="3190"/>
      <c r="AE172" s="3190"/>
      <c r="AF172" s="3190"/>
      <c r="AG172" s="3191"/>
      <c r="AH172" s="222" t="s">
        <v>1807</v>
      </c>
      <c r="AI172" s="221" t="e">
        <f>AI171/AI163</f>
        <v>#DIV/0!</v>
      </c>
      <c r="AJ172" s="223" t="s">
        <v>528</v>
      </c>
      <c r="AM172" s="3182"/>
      <c r="AN172" s="3189"/>
      <c r="AO172" s="3190"/>
      <c r="AP172" s="3190"/>
      <c r="AQ172" s="3190"/>
      <c r="AR172" s="3190"/>
      <c r="AS172" s="3191"/>
      <c r="AT172" s="222" t="s">
        <v>1807</v>
      </c>
      <c r="AU172" s="221" t="e">
        <f>AU171/AU163</f>
        <v>#DIV/0!</v>
      </c>
      <c r="AV172" s="223" t="s">
        <v>528</v>
      </c>
      <c r="AY172" s="3182"/>
      <c r="AZ172" s="3189"/>
      <c r="BA172" s="3190"/>
      <c r="BB172" s="3190"/>
      <c r="BC172" s="3190"/>
      <c r="BD172" s="3190"/>
      <c r="BE172" s="3191"/>
      <c r="BF172" s="222" t="s">
        <v>1807</v>
      </c>
      <c r="BG172" s="221" t="e">
        <f>BG171/BG163</f>
        <v>#DIV/0!</v>
      </c>
      <c r="BH172" s="223" t="s">
        <v>528</v>
      </c>
      <c r="BK172" s="3182"/>
      <c r="BL172" s="3189"/>
      <c r="BM172" s="3190"/>
      <c r="BN172" s="3190"/>
      <c r="BO172" s="3190"/>
      <c r="BP172" s="3190"/>
      <c r="BQ172" s="3191"/>
      <c r="BR172" s="222" t="s">
        <v>1807</v>
      </c>
      <c r="BS172" s="221" t="e">
        <f>BS171/BS163</f>
        <v>#DIV/0!</v>
      </c>
      <c r="BT172" s="223" t="s">
        <v>528</v>
      </c>
      <c r="BW172" s="3182"/>
      <c r="BX172" s="3189"/>
      <c r="BY172" s="3190"/>
      <c r="BZ172" s="3190"/>
      <c r="CA172" s="3190"/>
      <c r="CB172" s="3190"/>
      <c r="CC172" s="3191"/>
      <c r="CD172" s="222" t="s">
        <v>1807</v>
      </c>
      <c r="CE172" s="221" t="e">
        <f>CE171/CE163</f>
        <v>#DIV/0!</v>
      </c>
      <c r="CF172" s="223" t="s">
        <v>528</v>
      </c>
      <c r="CI172" s="3182"/>
      <c r="CJ172" s="3189"/>
      <c r="CK172" s="3190"/>
      <c r="CL172" s="3190"/>
      <c r="CM172" s="3190"/>
      <c r="CN172" s="3190"/>
      <c r="CO172" s="3191"/>
      <c r="CP172" s="222" t="s">
        <v>1807</v>
      </c>
      <c r="CQ172" s="221" t="e">
        <f>CQ171/CQ163</f>
        <v>#DIV/0!</v>
      </c>
      <c r="CR172" s="223" t="s">
        <v>528</v>
      </c>
      <c r="CU172" s="3182"/>
      <c r="CV172" s="3189"/>
      <c r="CW172" s="3190"/>
      <c r="CX172" s="3190"/>
      <c r="CY172" s="3190"/>
      <c r="CZ172" s="3190"/>
      <c r="DA172" s="3191"/>
      <c r="DB172" s="222" t="s">
        <v>1807</v>
      </c>
      <c r="DC172" s="221" t="e">
        <f>DC171/DC163</f>
        <v>#DIV/0!</v>
      </c>
      <c r="DD172" s="223" t="s">
        <v>528</v>
      </c>
      <c r="DG172" s="3182"/>
      <c r="DH172" s="3189"/>
      <c r="DI172" s="3190"/>
      <c r="DJ172" s="3190"/>
      <c r="DK172" s="3190"/>
      <c r="DL172" s="3190"/>
      <c r="DM172" s="3191"/>
      <c r="DN172" s="222" t="s">
        <v>1807</v>
      </c>
      <c r="DO172" s="221" t="e">
        <f>DO171/DO163</f>
        <v>#DIV/0!</v>
      </c>
      <c r="DP172" s="223" t="s">
        <v>528</v>
      </c>
      <c r="DS172" s="3182"/>
      <c r="DT172" s="3189"/>
      <c r="DU172" s="3190"/>
      <c r="DV172" s="3190"/>
      <c r="DW172" s="3190"/>
      <c r="DX172" s="3190"/>
      <c r="DY172" s="3191"/>
      <c r="DZ172" s="222" t="s">
        <v>1807</v>
      </c>
      <c r="EA172" s="221" t="e">
        <f>EA171/EA163</f>
        <v>#DIV/0!</v>
      </c>
      <c r="EB172" s="223" t="s">
        <v>528</v>
      </c>
      <c r="EE172" s="3182"/>
      <c r="EF172" s="3189"/>
      <c r="EG172" s="3190"/>
      <c r="EH172" s="3190"/>
      <c r="EI172" s="3190"/>
      <c r="EJ172" s="3190"/>
      <c r="EK172" s="3191"/>
      <c r="EL172" s="222" t="s">
        <v>1807</v>
      </c>
      <c r="EM172" s="221" t="e">
        <f>EM171/EM163</f>
        <v>#DIV/0!</v>
      </c>
      <c r="EN172" s="223" t="s">
        <v>528</v>
      </c>
      <c r="EQ172" s="3182"/>
      <c r="ER172" s="3189"/>
      <c r="ES172" s="3190"/>
      <c r="ET172" s="3190"/>
      <c r="EU172" s="3190"/>
      <c r="EV172" s="3190"/>
      <c r="EW172" s="3191"/>
      <c r="EX172" s="222" t="s">
        <v>1807</v>
      </c>
      <c r="EY172" s="221" t="e">
        <f>EY171/EY163</f>
        <v>#DIV/0!</v>
      </c>
      <c r="EZ172" s="223" t="s">
        <v>528</v>
      </c>
      <c r="FC172" s="3182"/>
      <c r="FD172" s="3189"/>
      <c r="FE172" s="3190"/>
      <c r="FF172" s="3190"/>
      <c r="FG172" s="3190"/>
      <c r="FH172" s="3190"/>
      <c r="FI172" s="3191"/>
      <c r="FJ172" s="222" t="s">
        <v>1807</v>
      </c>
      <c r="FK172" s="221" t="e">
        <f>FK171/FK163</f>
        <v>#DIV/0!</v>
      </c>
      <c r="FL172" s="223" t="s">
        <v>528</v>
      </c>
      <c r="FN172"/>
      <c r="FO172" s="3182"/>
      <c r="FP172" s="3189"/>
      <c r="FQ172" s="3190"/>
      <c r="FR172" s="3190"/>
      <c r="FS172" s="3190"/>
      <c r="FT172" s="3190"/>
      <c r="FU172" s="3191"/>
      <c r="FV172" s="222" t="s">
        <v>1807</v>
      </c>
      <c r="FW172" s="221" t="e">
        <f>FW171/FW163</f>
        <v>#DIV/0!</v>
      </c>
      <c r="FX172" s="223" t="s">
        <v>528</v>
      </c>
      <c r="GA172" s="3182"/>
      <c r="GB172" s="3189"/>
      <c r="GC172" s="3190"/>
      <c r="GD172" s="3190"/>
      <c r="GE172" s="3190"/>
      <c r="GF172" s="3190"/>
      <c r="GG172" s="3191"/>
      <c r="GH172" s="222" t="s">
        <v>1807</v>
      </c>
      <c r="GI172" s="221" t="e">
        <f>GI171/GI163</f>
        <v>#DIV/0!</v>
      </c>
      <c r="GJ172" s="223" t="s">
        <v>528</v>
      </c>
      <c r="GM172" s="3182"/>
      <c r="GN172" s="3189"/>
      <c r="GO172" s="3190"/>
      <c r="GP172" s="3190"/>
      <c r="GQ172" s="3190"/>
      <c r="GR172" s="3190"/>
      <c r="GS172" s="3191"/>
      <c r="GT172" s="222" t="s">
        <v>1807</v>
      </c>
      <c r="GU172" s="221" t="e">
        <f>GU171/GU163</f>
        <v>#DIV/0!</v>
      </c>
      <c r="GV172" s="223" t="s">
        <v>528</v>
      </c>
    </row>
    <row r="173" spans="3:205" s="204" customFormat="1" ht="15" hidden="1" customHeight="1" thickBot="1">
      <c r="C173" s="304"/>
      <c r="D173" s="295" t="s">
        <v>531</v>
      </c>
      <c r="E173" s="305"/>
      <c r="F173" s="306"/>
      <c r="G173" s="306"/>
      <c r="H173" s="306"/>
      <c r="I173" s="307"/>
      <c r="J173" s="308" t="s">
        <v>532</v>
      </c>
      <c r="K173" s="309" t="e">
        <f>K166+K169+K172</f>
        <v>#DIV/0!</v>
      </c>
      <c r="L173" s="310" t="s">
        <v>528</v>
      </c>
      <c r="N173" s="208"/>
      <c r="O173" s="304"/>
      <c r="P173" s="295" t="s">
        <v>531</v>
      </c>
      <c r="Q173" s="305"/>
      <c r="R173" s="306"/>
      <c r="S173" s="306"/>
      <c r="T173" s="306"/>
      <c r="U173" s="307"/>
      <c r="V173" s="308" t="s">
        <v>532</v>
      </c>
      <c r="W173" s="309" t="e">
        <f>W166+W169+W172</f>
        <v>#DIV/0!</v>
      </c>
      <c r="X173" s="310" t="s">
        <v>528</v>
      </c>
      <c r="AA173" s="304"/>
      <c r="AB173" s="295" t="s">
        <v>531</v>
      </c>
      <c r="AC173" s="305"/>
      <c r="AD173" s="306"/>
      <c r="AE173" s="306"/>
      <c r="AF173" s="306"/>
      <c r="AG173" s="307"/>
      <c r="AH173" s="308" t="s">
        <v>532</v>
      </c>
      <c r="AI173" s="309" t="e">
        <f>AI166+AI169+AI172</f>
        <v>#DIV/0!</v>
      </c>
      <c r="AJ173" s="310" t="s">
        <v>528</v>
      </c>
      <c r="AM173" s="304"/>
      <c r="AN173" s="295" t="s">
        <v>531</v>
      </c>
      <c r="AO173" s="305"/>
      <c r="AP173" s="306"/>
      <c r="AQ173" s="306"/>
      <c r="AR173" s="306"/>
      <c r="AS173" s="307"/>
      <c r="AT173" s="308" t="s">
        <v>532</v>
      </c>
      <c r="AU173" s="309" t="e">
        <f>AU166+AU169+AU172</f>
        <v>#DIV/0!</v>
      </c>
      <c r="AV173" s="310" t="s">
        <v>528</v>
      </c>
      <c r="AY173" s="304"/>
      <c r="AZ173" s="295" t="s">
        <v>531</v>
      </c>
      <c r="BA173" s="305"/>
      <c r="BB173" s="306"/>
      <c r="BC173" s="306"/>
      <c r="BD173" s="306"/>
      <c r="BE173" s="307"/>
      <c r="BF173" s="308" t="s">
        <v>532</v>
      </c>
      <c r="BG173" s="309" t="e">
        <f>BG166+BG169+BG172</f>
        <v>#DIV/0!</v>
      </c>
      <c r="BH173" s="310" t="s">
        <v>528</v>
      </c>
      <c r="BK173" s="304"/>
      <c r="BL173" s="295" t="s">
        <v>531</v>
      </c>
      <c r="BM173" s="305"/>
      <c r="BN173" s="306"/>
      <c r="BO173" s="306"/>
      <c r="BP173" s="306"/>
      <c r="BQ173" s="307"/>
      <c r="BR173" s="308" t="s">
        <v>532</v>
      </c>
      <c r="BS173" s="309" t="e">
        <f>BS166+BS169+BS172</f>
        <v>#DIV/0!</v>
      </c>
      <c r="BT173" s="310" t="s">
        <v>528</v>
      </c>
      <c r="BW173" s="304"/>
      <c r="BX173" s="295" t="s">
        <v>531</v>
      </c>
      <c r="BY173" s="305"/>
      <c r="BZ173" s="306"/>
      <c r="CA173" s="306"/>
      <c r="CB173" s="306"/>
      <c r="CC173" s="307"/>
      <c r="CD173" s="308" t="s">
        <v>532</v>
      </c>
      <c r="CE173" s="309" t="e">
        <f>CE166+CE169+CE172</f>
        <v>#DIV/0!</v>
      </c>
      <c r="CF173" s="310" t="s">
        <v>528</v>
      </c>
      <c r="CI173" s="304"/>
      <c r="CJ173" s="295" t="s">
        <v>531</v>
      </c>
      <c r="CK173" s="305"/>
      <c r="CL173" s="306"/>
      <c r="CM173" s="306"/>
      <c r="CN173" s="306"/>
      <c r="CO173" s="307"/>
      <c r="CP173" s="308" t="s">
        <v>532</v>
      </c>
      <c r="CQ173" s="309" t="e">
        <f>CQ166+CQ169+CQ172</f>
        <v>#DIV/0!</v>
      </c>
      <c r="CR173" s="310" t="s">
        <v>528</v>
      </c>
      <c r="CU173" s="304"/>
      <c r="CV173" s="295" t="s">
        <v>531</v>
      </c>
      <c r="CW173" s="305"/>
      <c r="CX173" s="306"/>
      <c r="CY173" s="306"/>
      <c r="CZ173" s="306"/>
      <c r="DA173" s="307"/>
      <c r="DB173" s="308" t="s">
        <v>532</v>
      </c>
      <c r="DC173" s="309" t="e">
        <f>DC166+DC169+DC172</f>
        <v>#DIV/0!</v>
      </c>
      <c r="DD173" s="310" t="s">
        <v>528</v>
      </c>
      <c r="DG173" s="304"/>
      <c r="DH173" s="295" t="s">
        <v>531</v>
      </c>
      <c r="DI173" s="305"/>
      <c r="DJ173" s="306"/>
      <c r="DK173" s="306"/>
      <c r="DL173" s="306"/>
      <c r="DM173" s="307"/>
      <c r="DN173" s="308" t="s">
        <v>532</v>
      </c>
      <c r="DO173" s="309" t="e">
        <f>DO166+DO169+DO172</f>
        <v>#DIV/0!</v>
      </c>
      <c r="DP173" s="310" t="s">
        <v>528</v>
      </c>
      <c r="DS173" s="304"/>
      <c r="DT173" s="295" t="s">
        <v>531</v>
      </c>
      <c r="DU173" s="305"/>
      <c r="DV173" s="306"/>
      <c r="DW173" s="306"/>
      <c r="DX173" s="306"/>
      <c r="DY173" s="307"/>
      <c r="DZ173" s="308" t="s">
        <v>532</v>
      </c>
      <c r="EA173" s="309" t="e">
        <f>EA166+EA169+EA172</f>
        <v>#DIV/0!</v>
      </c>
      <c r="EB173" s="310" t="s">
        <v>528</v>
      </c>
      <c r="EE173" s="304"/>
      <c r="EF173" s="295" t="s">
        <v>531</v>
      </c>
      <c r="EG173" s="305"/>
      <c r="EH173" s="306"/>
      <c r="EI173" s="306"/>
      <c r="EJ173" s="306"/>
      <c r="EK173" s="307"/>
      <c r="EL173" s="308" t="s">
        <v>532</v>
      </c>
      <c r="EM173" s="309" t="e">
        <f>EM166+EM169+EM172</f>
        <v>#DIV/0!</v>
      </c>
      <c r="EN173" s="310" t="s">
        <v>528</v>
      </c>
      <c r="EQ173" s="304"/>
      <c r="ER173" s="295" t="s">
        <v>531</v>
      </c>
      <c r="ES173" s="305"/>
      <c r="ET173" s="306"/>
      <c r="EU173" s="306"/>
      <c r="EV173" s="306"/>
      <c r="EW173" s="307"/>
      <c r="EX173" s="308" t="s">
        <v>532</v>
      </c>
      <c r="EY173" s="309" t="e">
        <f>EY166+EY169+EY172</f>
        <v>#DIV/0!</v>
      </c>
      <c r="EZ173" s="310" t="s">
        <v>528</v>
      </c>
      <c r="FC173" s="304"/>
      <c r="FD173" s="295" t="s">
        <v>531</v>
      </c>
      <c r="FE173" s="305"/>
      <c r="FF173" s="306"/>
      <c r="FG173" s="306"/>
      <c r="FH173" s="306"/>
      <c r="FI173" s="307"/>
      <c r="FJ173" s="308" t="s">
        <v>532</v>
      </c>
      <c r="FK173" s="309" t="e">
        <f>FK166+FK169+FK172</f>
        <v>#DIV/0!</v>
      </c>
      <c r="FL173" s="310" t="s">
        <v>528</v>
      </c>
      <c r="FN173"/>
      <c r="FO173" s="304"/>
      <c r="FP173" s="295" t="s">
        <v>531</v>
      </c>
      <c r="FQ173" s="305"/>
      <c r="FR173" s="306"/>
      <c r="FS173" s="306"/>
      <c r="FT173" s="306"/>
      <c r="FU173" s="307"/>
      <c r="FV173" s="308" t="s">
        <v>532</v>
      </c>
      <c r="FW173" s="309" t="e">
        <f>FW166+FW169+FW172</f>
        <v>#DIV/0!</v>
      </c>
      <c r="FX173" s="310" t="s">
        <v>528</v>
      </c>
      <c r="GA173" s="304"/>
      <c r="GB173" s="295" t="s">
        <v>531</v>
      </c>
      <c r="GC173" s="305"/>
      <c r="GD173" s="306"/>
      <c r="GE173" s="306"/>
      <c r="GF173" s="306"/>
      <c r="GG173" s="307"/>
      <c r="GH173" s="308" t="s">
        <v>532</v>
      </c>
      <c r="GI173" s="309" t="e">
        <f>GI166+GI169+GI172</f>
        <v>#DIV/0!</v>
      </c>
      <c r="GJ173" s="310" t="s">
        <v>528</v>
      </c>
      <c r="GM173" s="304"/>
      <c r="GN173" s="295" t="s">
        <v>531</v>
      </c>
      <c r="GO173" s="305"/>
      <c r="GP173" s="306"/>
      <c r="GQ173" s="306"/>
      <c r="GR173" s="306"/>
      <c r="GS173" s="307"/>
      <c r="GT173" s="308" t="s">
        <v>532</v>
      </c>
      <c r="GU173" s="309" t="e">
        <f>GU166+GU169+GU172</f>
        <v>#DIV/0!</v>
      </c>
      <c r="GV173" s="310" t="s">
        <v>528</v>
      </c>
    </row>
    <row r="174" spans="3:205" s="204" customFormat="1" ht="15" hidden="1" customHeight="1" thickBot="1">
      <c r="C174" s="299"/>
      <c r="D174" s="300"/>
      <c r="E174" s="300"/>
      <c r="F174" s="300"/>
      <c r="G174" s="300"/>
      <c r="H174" s="300"/>
      <c r="I174" s="249"/>
      <c r="J174" s="249"/>
      <c r="K174" s="249"/>
      <c r="L174" s="249"/>
      <c r="M174" s="249"/>
      <c r="N174" s="208"/>
      <c r="O174" s="299"/>
      <c r="P174" s="300"/>
      <c r="Q174" s="300"/>
      <c r="R174" s="300"/>
      <c r="S174" s="300"/>
      <c r="T174" s="300"/>
      <c r="U174" s="249"/>
      <c r="V174" s="249"/>
      <c r="W174" s="249"/>
      <c r="X174" s="249"/>
      <c r="Y174" s="249"/>
      <c r="AA174" s="299"/>
      <c r="AB174" s="300"/>
      <c r="AC174" s="300"/>
      <c r="AD174" s="300"/>
      <c r="AE174" s="300"/>
      <c r="AF174" s="300"/>
      <c r="AG174" s="249"/>
      <c r="AH174" s="249"/>
      <c r="AI174" s="249"/>
      <c r="AJ174" s="249"/>
      <c r="AK174" s="249"/>
      <c r="AM174" s="299"/>
      <c r="AN174" s="300"/>
      <c r="AO174" s="300"/>
      <c r="AP174" s="300"/>
      <c r="AQ174" s="300"/>
      <c r="AR174" s="300"/>
      <c r="AS174" s="249"/>
      <c r="AT174" s="249"/>
      <c r="AU174" s="249"/>
      <c r="AV174" s="249"/>
      <c r="AW174" s="249"/>
      <c r="AY174" s="299"/>
      <c r="AZ174" s="300"/>
      <c r="BA174" s="300"/>
      <c r="BB174" s="300"/>
      <c r="BC174" s="300"/>
      <c r="BD174" s="300"/>
      <c r="BE174" s="249"/>
      <c r="BF174" s="249"/>
      <c r="BG174" s="249"/>
      <c r="BH174" s="249"/>
      <c r="BI174" s="249"/>
      <c r="BK174" s="299"/>
      <c r="BL174" s="300"/>
      <c r="BM174" s="300"/>
      <c r="BN174" s="300"/>
      <c r="BO174" s="300"/>
      <c r="BP174" s="300"/>
      <c r="BQ174" s="249"/>
      <c r="BR174" s="249"/>
      <c r="BS174" s="249"/>
      <c r="BT174" s="249"/>
      <c r="BU174" s="249"/>
      <c r="BW174" s="299"/>
      <c r="BX174" s="300"/>
      <c r="BY174" s="300"/>
      <c r="BZ174" s="300"/>
      <c r="CA174" s="300"/>
      <c r="CB174" s="300"/>
      <c r="CC174" s="249"/>
      <c r="CD174" s="249"/>
      <c r="CE174" s="249"/>
      <c r="CF174" s="249"/>
      <c r="CG174" s="249"/>
      <c r="CI174" s="299"/>
      <c r="CJ174" s="300"/>
      <c r="CK174" s="300"/>
      <c r="CL174" s="300"/>
      <c r="CM174" s="300"/>
      <c r="CN174" s="300"/>
      <c r="CO174" s="249"/>
      <c r="CP174" s="249"/>
      <c r="CQ174" s="249"/>
      <c r="CR174" s="249"/>
      <c r="CS174" s="249"/>
      <c r="CU174" s="299"/>
      <c r="CV174" s="300"/>
      <c r="CW174" s="300"/>
      <c r="CX174" s="300"/>
      <c r="CY174" s="300"/>
      <c r="CZ174" s="300"/>
      <c r="DA174" s="249"/>
      <c r="DB174" s="249"/>
      <c r="DC174" s="249"/>
      <c r="DD174" s="249"/>
      <c r="DE174" s="249"/>
      <c r="DG174" s="299"/>
      <c r="DH174" s="300"/>
      <c r="DI174" s="300"/>
      <c r="DJ174" s="300"/>
      <c r="DK174" s="300"/>
      <c r="DL174" s="300"/>
      <c r="DM174" s="249"/>
      <c r="DN174" s="249"/>
      <c r="DO174" s="249"/>
      <c r="DP174" s="249"/>
      <c r="DQ174" s="249"/>
      <c r="DS174" s="299"/>
      <c r="DT174" s="300"/>
      <c r="DU174" s="300"/>
      <c r="DV174" s="300"/>
      <c r="DW174" s="300"/>
      <c r="DX174" s="300"/>
      <c r="DY174" s="249"/>
      <c r="DZ174" s="249"/>
      <c r="EA174" s="249"/>
      <c r="EB174" s="249"/>
      <c r="EC174" s="249"/>
      <c r="EE174" s="299"/>
      <c r="EF174" s="300"/>
      <c r="EG174" s="300"/>
      <c r="EH174" s="300"/>
      <c r="EI174" s="300"/>
      <c r="EJ174" s="300"/>
      <c r="EK174" s="249"/>
      <c r="EL174" s="249"/>
      <c r="EM174" s="249"/>
      <c r="EN174" s="249"/>
      <c r="EO174" s="249"/>
      <c r="EQ174" s="299"/>
      <c r="ER174" s="300"/>
      <c r="ES174" s="300"/>
      <c r="ET174" s="300"/>
      <c r="EU174" s="300"/>
      <c r="EV174" s="300"/>
      <c r="EW174" s="249"/>
      <c r="EX174" s="249"/>
      <c r="EY174" s="249"/>
      <c r="EZ174" s="249"/>
      <c r="FA174" s="249"/>
      <c r="FC174" s="299"/>
      <c r="FD174" s="300"/>
      <c r="FE174" s="300"/>
      <c r="FF174" s="300"/>
      <c r="FG174" s="300"/>
      <c r="FH174" s="300"/>
      <c r="FI174" s="249"/>
      <c r="FJ174" s="249"/>
      <c r="FK174" s="249"/>
      <c r="FL174" s="249"/>
      <c r="FM174" s="249"/>
      <c r="FN174"/>
      <c r="FO174" s="299"/>
      <c r="FP174" s="300"/>
      <c r="FQ174" s="300"/>
      <c r="FR174" s="300"/>
      <c r="FS174" s="300"/>
      <c r="FT174" s="300"/>
      <c r="FU174" s="249"/>
      <c r="FV174" s="249"/>
      <c r="FW174" s="249"/>
      <c r="FX174" s="249"/>
      <c r="FY174" s="249"/>
      <c r="GA174" s="299"/>
      <c r="GB174" s="300"/>
      <c r="GC174" s="300"/>
      <c r="GD174" s="300"/>
      <c r="GE174" s="300"/>
      <c r="GF174" s="300"/>
      <c r="GG174" s="249"/>
      <c r="GH174" s="249"/>
      <c r="GI174" s="249"/>
      <c r="GJ174" s="249"/>
      <c r="GK174" s="249"/>
      <c r="GM174" s="299"/>
      <c r="GN174" s="300"/>
      <c r="GO174" s="300"/>
      <c r="GP174" s="300"/>
      <c r="GQ174" s="300"/>
      <c r="GR174" s="300"/>
      <c r="GS174" s="249"/>
      <c r="GT174" s="249"/>
      <c r="GU174" s="249"/>
      <c r="GV174" s="249"/>
      <c r="GW174" s="249"/>
    </row>
    <row r="175" spans="3:205" s="204" customFormat="1" ht="15" customHeight="1" thickBot="1">
      <c r="C175" s="71" t="s">
        <v>176</v>
      </c>
      <c r="D175" s="3171" t="s">
        <v>533</v>
      </c>
      <c r="E175" s="3171"/>
      <c r="F175" s="3160"/>
      <c r="G175" s="3160"/>
      <c r="H175" s="3160"/>
      <c r="I175" s="3256"/>
      <c r="J175" s="311" t="s">
        <v>534</v>
      </c>
      <c r="K175" s="312" t="s">
        <v>535</v>
      </c>
      <c r="L175" s="313" t="s">
        <v>536</v>
      </c>
      <c r="M175" s="310" t="s">
        <v>109</v>
      </c>
      <c r="N175" s="208"/>
      <c r="O175" s="71" t="s">
        <v>176</v>
      </c>
      <c r="P175" s="3171" t="s">
        <v>533</v>
      </c>
      <c r="Q175" s="3171"/>
      <c r="R175" s="3160"/>
      <c r="S175" s="3160"/>
      <c r="T175" s="3160"/>
      <c r="U175" s="3256"/>
      <c r="V175" s="311" t="s">
        <v>534</v>
      </c>
      <c r="W175" s="312" t="s">
        <v>535</v>
      </c>
      <c r="X175" s="313" t="s">
        <v>536</v>
      </c>
      <c r="Y175" s="310" t="s">
        <v>109</v>
      </c>
      <c r="AA175" s="71" t="s">
        <v>176</v>
      </c>
      <c r="AB175" s="3176" t="s">
        <v>533</v>
      </c>
      <c r="AC175" s="3171"/>
      <c r="AD175" s="3171"/>
      <c r="AE175" s="3171"/>
      <c r="AF175" s="3171"/>
      <c r="AG175" s="3172"/>
      <c r="AH175" s="311" t="s">
        <v>534</v>
      </c>
      <c r="AI175" s="312" t="s">
        <v>535</v>
      </c>
      <c r="AJ175" s="313" t="s">
        <v>536</v>
      </c>
      <c r="AK175" s="310" t="s">
        <v>109</v>
      </c>
      <c r="AM175" s="71" t="s">
        <v>176</v>
      </c>
      <c r="AN175" s="3176" t="s">
        <v>533</v>
      </c>
      <c r="AO175" s="3171"/>
      <c r="AP175" s="3171"/>
      <c r="AQ175" s="3171"/>
      <c r="AR175" s="3171"/>
      <c r="AS175" s="3172"/>
      <c r="AT175" s="311" t="s">
        <v>534</v>
      </c>
      <c r="AU175" s="312" t="s">
        <v>535</v>
      </c>
      <c r="AV175" s="313" t="s">
        <v>536</v>
      </c>
      <c r="AW175" s="310" t="s">
        <v>109</v>
      </c>
      <c r="AY175" s="71" t="s">
        <v>176</v>
      </c>
      <c r="AZ175" s="3176" t="s">
        <v>533</v>
      </c>
      <c r="BA175" s="3171"/>
      <c r="BB175" s="3171"/>
      <c r="BC175" s="3171"/>
      <c r="BD175" s="3171"/>
      <c r="BE175" s="3172"/>
      <c r="BF175" s="311" t="s">
        <v>534</v>
      </c>
      <c r="BG175" s="312" t="s">
        <v>535</v>
      </c>
      <c r="BH175" s="313" t="s">
        <v>536</v>
      </c>
      <c r="BI175" s="310" t="s">
        <v>109</v>
      </c>
      <c r="BK175" s="71" t="s">
        <v>176</v>
      </c>
      <c r="BL175" s="3176" t="s">
        <v>533</v>
      </c>
      <c r="BM175" s="3171"/>
      <c r="BN175" s="3171"/>
      <c r="BO175" s="3171"/>
      <c r="BP175" s="3171"/>
      <c r="BQ175" s="3172"/>
      <c r="BR175" s="311" t="s">
        <v>534</v>
      </c>
      <c r="BS175" s="312" t="s">
        <v>535</v>
      </c>
      <c r="BT175" s="313" t="s">
        <v>536</v>
      </c>
      <c r="BU175" s="310" t="s">
        <v>109</v>
      </c>
      <c r="BW175" s="71" t="s">
        <v>176</v>
      </c>
      <c r="BX175" s="3176" t="s">
        <v>533</v>
      </c>
      <c r="BY175" s="3171"/>
      <c r="BZ175" s="3171"/>
      <c r="CA175" s="3171"/>
      <c r="CB175" s="3171"/>
      <c r="CC175" s="3172"/>
      <c r="CD175" s="311" t="s">
        <v>534</v>
      </c>
      <c r="CE175" s="312" t="s">
        <v>535</v>
      </c>
      <c r="CF175" s="313" t="s">
        <v>536</v>
      </c>
      <c r="CG175" s="310" t="s">
        <v>109</v>
      </c>
      <c r="CI175" s="71" t="s">
        <v>176</v>
      </c>
      <c r="CJ175" s="3176" t="s">
        <v>533</v>
      </c>
      <c r="CK175" s="3171"/>
      <c r="CL175" s="3171"/>
      <c r="CM175" s="3171"/>
      <c r="CN175" s="3171"/>
      <c r="CO175" s="3172"/>
      <c r="CP175" s="311" t="s">
        <v>534</v>
      </c>
      <c r="CQ175" s="312" t="s">
        <v>535</v>
      </c>
      <c r="CR175" s="313" t="s">
        <v>536</v>
      </c>
      <c r="CS175" s="310" t="s">
        <v>109</v>
      </c>
      <c r="CU175" s="71" t="s">
        <v>176</v>
      </c>
      <c r="CV175" s="3176" t="s">
        <v>533</v>
      </c>
      <c r="CW175" s="3171"/>
      <c r="CX175" s="3171"/>
      <c r="CY175" s="3171"/>
      <c r="CZ175" s="3171"/>
      <c r="DA175" s="3172"/>
      <c r="DB175" s="311" t="s">
        <v>534</v>
      </c>
      <c r="DC175" s="312" t="s">
        <v>535</v>
      </c>
      <c r="DD175" s="313" t="s">
        <v>536</v>
      </c>
      <c r="DE175" s="310" t="s">
        <v>109</v>
      </c>
      <c r="DG175" s="71" t="s">
        <v>176</v>
      </c>
      <c r="DH175" s="3176" t="s">
        <v>533</v>
      </c>
      <c r="DI175" s="3171"/>
      <c r="DJ175" s="3171"/>
      <c r="DK175" s="3171"/>
      <c r="DL175" s="3171"/>
      <c r="DM175" s="3172"/>
      <c r="DN175" s="311" t="s">
        <v>534</v>
      </c>
      <c r="DO175" s="312" t="s">
        <v>535</v>
      </c>
      <c r="DP175" s="313" t="s">
        <v>536</v>
      </c>
      <c r="DQ175" s="310" t="s">
        <v>109</v>
      </c>
      <c r="DS175" s="71" t="s">
        <v>176</v>
      </c>
      <c r="DT175" s="3176" t="s">
        <v>533</v>
      </c>
      <c r="DU175" s="3171"/>
      <c r="DV175" s="3171"/>
      <c r="DW175" s="3171"/>
      <c r="DX175" s="3171"/>
      <c r="DY175" s="3172"/>
      <c r="DZ175" s="311" t="s">
        <v>534</v>
      </c>
      <c r="EA175" s="312" t="s">
        <v>535</v>
      </c>
      <c r="EB175" s="313" t="s">
        <v>536</v>
      </c>
      <c r="EC175" s="310" t="s">
        <v>109</v>
      </c>
      <c r="EE175" s="71" t="s">
        <v>176</v>
      </c>
      <c r="EF175" s="3176" t="s">
        <v>533</v>
      </c>
      <c r="EG175" s="3171"/>
      <c r="EH175" s="3171"/>
      <c r="EI175" s="3171"/>
      <c r="EJ175" s="3171"/>
      <c r="EK175" s="3172"/>
      <c r="EL175" s="311" t="s">
        <v>534</v>
      </c>
      <c r="EM175" s="312" t="s">
        <v>535</v>
      </c>
      <c r="EN175" s="313" t="s">
        <v>536</v>
      </c>
      <c r="EO175" s="310" t="s">
        <v>109</v>
      </c>
      <c r="EQ175" s="71" t="s">
        <v>176</v>
      </c>
      <c r="ER175" s="3176" t="s">
        <v>533</v>
      </c>
      <c r="ES175" s="3171"/>
      <c r="ET175" s="3171"/>
      <c r="EU175" s="3171"/>
      <c r="EV175" s="3171"/>
      <c r="EW175" s="3172"/>
      <c r="EX175" s="311" t="s">
        <v>534</v>
      </c>
      <c r="EY175" s="312" t="s">
        <v>535</v>
      </c>
      <c r="EZ175" s="313" t="s">
        <v>536</v>
      </c>
      <c r="FA175" s="310" t="s">
        <v>109</v>
      </c>
      <c r="FC175" s="71" t="s">
        <v>176</v>
      </c>
      <c r="FD175" s="3176" t="s">
        <v>533</v>
      </c>
      <c r="FE175" s="3171"/>
      <c r="FF175" s="3171"/>
      <c r="FG175" s="3171"/>
      <c r="FH175" s="3171"/>
      <c r="FI175" s="3172"/>
      <c r="FJ175" s="311" t="s">
        <v>534</v>
      </c>
      <c r="FK175" s="312" t="s">
        <v>535</v>
      </c>
      <c r="FL175" s="313" t="s">
        <v>536</v>
      </c>
      <c r="FM175" s="310" t="s">
        <v>109</v>
      </c>
      <c r="FN175"/>
      <c r="FO175" s="71" t="s">
        <v>176</v>
      </c>
      <c r="FP175" s="3176" t="s">
        <v>533</v>
      </c>
      <c r="FQ175" s="3171"/>
      <c r="FR175" s="3171"/>
      <c r="FS175" s="3171"/>
      <c r="FT175" s="3171"/>
      <c r="FU175" s="3172"/>
      <c r="FV175" s="311" t="s">
        <v>534</v>
      </c>
      <c r="FW175" s="312" t="s">
        <v>535</v>
      </c>
      <c r="FX175" s="313" t="s">
        <v>536</v>
      </c>
      <c r="FY175" s="310" t="s">
        <v>109</v>
      </c>
      <c r="GA175" s="71" t="s">
        <v>176</v>
      </c>
      <c r="GB175" s="3176" t="s">
        <v>533</v>
      </c>
      <c r="GC175" s="3171"/>
      <c r="GD175" s="3171"/>
      <c r="GE175" s="3171"/>
      <c r="GF175" s="3171"/>
      <c r="GG175" s="3172"/>
      <c r="GH175" s="311" t="s">
        <v>534</v>
      </c>
      <c r="GI175" s="312" t="s">
        <v>535</v>
      </c>
      <c r="GJ175" s="313" t="s">
        <v>536</v>
      </c>
      <c r="GK175" s="310" t="s">
        <v>109</v>
      </c>
      <c r="GM175" s="71" t="s">
        <v>176</v>
      </c>
      <c r="GN175" s="3176" t="s">
        <v>533</v>
      </c>
      <c r="GO175" s="3171"/>
      <c r="GP175" s="3171"/>
      <c r="GQ175" s="3171"/>
      <c r="GR175" s="3171"/>
      <c r="GS175" s="3172"/>
      <c r="GT175" s="311" t="s">
        <v>534</v>
      </c>
      <c r="GU175" s="312" t="s">
        <v>535</v>
      </c>
      <c r="GV175" s="313" t="s">
        <v>536</v>
      </c>
      <c r="GW175" s="310" t="s">
        <v>109</v>
      </c>
    </row>
    <row r="176" spans="3:205" s="204" customFormat="1" ht="15" customHeight="1">
      <c r="C176" s="261">
        <v>1</v>
      </c>
      <c r="D176" s="3177" t="s">
        <v>2692</v>
      </c>
      <c r="E176" s="3178"/>
      <c r="F176" s="3257"/>
      <c r="G176" s="3258"/>
      <c r="H176" s="742">
        <f>H136</f>
        <v>118176.60297427299</v>
      </c>
      <c r="I176" s="210" t="s">
        <v>275</v>
      </c>
      <c r="J176" s="1977">
        <f>'1.3. CO'!P119</f>
        <v>0.3286989846357401</v>
      </c>
      <c r="K176" s="210" t="s">
        <v>538</v>
      </c>
      <c r="L176" s="315">
        <f t="shared" ref="L176:L181" si="211">H176*J176</f>
        <v>38844.529405344518</v>
      </c>
      <c r="M176" s="316">
        <f>100*L176/L202</f>
        <v>62.176584893412112</v>
      </c>
      <c r="N176" s="208"/>
      <c r="O176" s="261">
        <v>1</v>
      </c>
      <c r="P176" s="3177" t="str">
        <f>D176</f>
        <v>c.o. i went.</v>
      </c>
      <c r="Q176" s="3178"/>
      <c r="R176" s="3257"/>
      <c r="S176" s="3258"/>
      <c r="T176" s="742">
        <f>T136</f>
        <v>101766.61812511952</v>
      </c>
      <c r="U176" s="210" t="s">
        <v>275</v>
      </c>
      <c r="V176" s="1977">
        <f>J176</f>
        <v>0.3286989846357401</v>
      </c>
      <c r="W176" s="210" t="s">
        <v>538</v>
      </c>
      <c r="X176" s="315">
        <f t="shared" ref="X176:X181" si="212">T176*V176</f>
        <v>33450.584047539895</v>
      </c>
      <c r="Y176" s="316">
        <f>100*X176/X202</f>
        <v>58.630095827814728</v>
      </c>
      <c r="AA176" s="261">
        <v>1</v>
      </c>
      <c r="AB176" s="3177" t="str">
        <f>P176</f>
        <v>c.o. i went.</v>
      </c>
      <c r="AC176" s="3178"/>
      <c r="AD176" s="3178"/>
      <c r="AE176" s="3179"/>
      <c r="AF176" s="742">
        <f>AF136</f>
        <v>52626.391892090673</v>
      </c>
      <c r="AG176" s="210" t="s">
        <v>275</v>
      </c>
      <c r="AH176" s="1977">
        <f>V176</f>
        <v>0.3286989846357401</v>
      </c>
      <c r="AI176" s="210" t="s">
        <v>538</v>
      </c>
      <c r="AJ176" s="315">
        <f t="shared" ref="AJ176:AJ181" si="213">AF176*AH176</f>
        <v>17298.24157997275</v>
      </c>
      <c r="AK176" s="316">
        <f>100*AJ176/AJ202</f>
        <v>42.455371054540713</v>
      </c>
      <c r="AM176" s="261">
        <v>1</v>
      </c>
      <c r="AN176" s="3177" t="str">
        <f>AB176</f>
        <v>c.o. i went.</v>
      </c>
      <c r="AO176" s="3178"/>
      <c r="AP176" s="3178"/>
      <c r="AQ176" s="3179"/>
      <c r="AR176" s="742">
        <f>AR136+AR138</f>
        <v>52626.391892090673</v>
      </c>
      <c r="AS176" s="210" t="s">
        <v>275</v>
      </c>
      <c r="AT176" s="1977">
        <f>AH176</f>
        <v>0.3286989846357401</v>
      </c>
      <c r="AU176" s="210" t="s">
        <v>538</v>
      </c>
      <c r="AV176" s="315">
        <f t="shared" ref="AV176:AV181" si="214">AR176*AT176</f>
        <v>17298.24157997275</v>
      </c>
      <c r="AW176" s="316">
        <f>100*AV176/AV202</f>
        <v>42.455371054540713</v>
      </c>
      <c r="AY176" s="261">
        <v>1</v>
      </c>
      <c r="AZ176" s="3177" t="str">
        <f>AN176</f>
        <v>c.o. i went.</v>
      </c>
      <c r="BA176" s="3178"/>
      <c r="BB176" s="3178"/>
      <c r="BC176" s="3179"/>
      <c r="BD176" s="742">
        <f>BD136+BD138</f>
        <v>52626.391892090673</v>
      </c>
      <c r="BE176" s="210" t="s">
        <v>275</v>
      </c>
      <c r="BF176" s="1977">
        <f>AT176</f>
        <v>0.3286989846357401</v>
      </c>
      <c r="BG176" s="210" t="s">
        <v>538</v>
      </c>
      <c r="BH176" s="315">
        <f t="shared" ref="BH176:BH181" si="215">BD176*BF176</f>
        <v>17298.24157997275</v>
      </c>
      <c r="BI176" s="316">
        <f>100*BH176/BH202</f>
        <v>42.455371054540713</v>
      </c>
      <c r="BK176" s="261">
        <v>1</v>
      </c>
      <c r="BL176" s="3177" t="str">
        <f>AN176</f>
        <v>c.o. i went.</v>
      </c>
      <c r="BM176" s="3178"/>
      <c r="BN176" s="3178"/>
      <c r="BO176" s="3179"/>
      <c r="BP176" s="742">
        <f>BP136+BP138</f>
        <v>49243.800651867517</v>
      </c>
      <c r="BQ176" s="210" t="s">
        <v>275</v>
      </c>
      <c r="BR176" s="1977">
        <f>BF176</f>
        <v>0.3286989846357401</v>
      </c>
      <c r="BS176" s="210" t="s">
        <v>538</v>
      </c>
      <c r="BT176" s="315">
        <f t="shared" ref="BT176:BT181" si="216">BP176*BR176</f>
        <v>16186.38727387365</v>
      </c>
      <c r="BU176" s="316">
        <f>100*BT176/BT202</f>
        <v>40.841015181114109</v>
      </c>
      <c r="BW176" s="261">
        <v>1</v>
      </c>
      <c r="BX176" s="3177" t="str">
        <f>AN176</f>
        <v>c.o. i went.</v>
      </c>
      <c r="BY176" s="3178"/>
      <c r="BZ176" s="3178"/>
      <c r="CA176" s="3179"/>
      <c r="CB176" s="742">
        <f>CB136+CB138</f>
        <v>49243.800651867517</v>
      </c>
      <c r="CC176" s="210" t="s">
        <v>275</v>
      </c>
      <c r="CD176" s="1977">
        <f>BR176</f>
        <v>0.3286989846357401</v>
      </c>
      <c r="CE176" s="210" t="s">
        <v>538</v>
      </c>
      <c r="CF176" s="315">
        <f t="shared" ref="CF176:CF181" si="217">CB176*CD176</f>
        <v>16186.38727387365</v>
      </c>
      <c r="CG176" s="316">
        <f>100*CF176/CF202</f>
        <v>40.841015181114109</v>
      </c>
      <c r="CI176" s="261">
        <v>1</v>
      </c>
      <c r="CJ176" s="3177" t="str">
        <f>AN176</f>
        <v>c.o. i went.</v>
      </c>
      <c r="CK176" s="3178"/>
      <c r="CL176" s="3178"/>
      <c r="CM176" s="3179"/>
      <c r="CN176" s="742">
        <f>CN136+CN138</f>
        <v>11273.749037420912</v>
      </c>
      <c r="CO176" s="210" t="s">
        <v>275</v>
      </c>
      <c r="CP176" s="1977">
        <f>CD176</f>
        <v>0.3286989846357401</v>
      </c>
      <c r="CQ176" s="210" t="s">
        <v>538</v>
      </c>
      <c r="CR176" s="315">
        <f t="shared" ref="CR176:CR181" si="218">CN176*CP176</f>
        <v>3705.669861638406</v>
      </c>
      <c r="CS176" s="316">
        <f>100*CR176/CR202</f>
        <v>9.3460648002366895</v>
      </c>
      <c r="CU176" s="261">
        <v>1</v>
      </c>
      <c r="CV176" s="3177" t="str">
        <f>AN176</f>
        <v>c.o. i went.</v>
      </c>
      <c r="CW176" s="3178"/>
      <c r="CX176" s="3178"/>
      <c r="CY176" s="3179"/>
      <c r="CZ176" s="742">
        <f>CZ136+CZ138</f>
        <v>11273.749037420912</v>
      </c>
      <c r="DA176" s="210" t="s">
        <v>275</v>
      </c>
      <c r="DB176" s="1977">
        <f>CP176</f>
        <v>0.3286989846357401</v>
      </c>
      <c r="DC176" s="210" t="s">
        <v>538</v>
      </c>
      <c r="DD176" s="315">
        <f t="shared" ref="DD176:DD181" si="219">CZ176*DB176</f>
        <v>3705.669861638406</v>
      </c>
      <c r="DE176" s="316">
        <f>100*DD176/DD202</f>
        <v>9.3460648002366895</v>
      </c>
      <c r="DG176" s="261">
        <v>1</v>
      </c>
      <c r="DH176" s="3177" t="str">
        <f>AN176</f>
        <v>c.o. i went.</v>
      </c>
      <c r="DI176" s="3178"/>
      <c r="DJ176" s="3178"/>
      <c r="DK176" s="3179"/>
      <c r="DL176" s="742">
        <f>DL136+DL138</f>
        <v>11273.749037420912</v>
      </c>
      <c r="DM176" s="210" t="s">
        <v>275</v>
      </c>
      <c r="DN176" s="1977">
        <f>DB176</f>
        <v>0.3286989846357401</v>
      </c>
      <c r="DO176" s="210" t="s">
        <v>538</v>
      </c>
      <c r="DP176" s="315">
        <f t="shared" ref="DP176:DP181" si="220">DL176*DN176</f>
        <v>3705.669861638406</v>
      </c>
      <c r="DQ176" s="316">
        <f>100*DP176/DP202</f>
        <v>9.3460648002366895</v>
      </c>
      <c r="DS176" s="261">
        <v>1</v>
      </c>
      <c r="DT176" s="3177" t="str">
        <f>AN176</f>
        <v>c.o. i went.</v>
      </c>
      <c r="DU176" s="3178"/>
      <c r="DV176" s="3178"/>
      <c r="DW176" s="3179"/>
      <c r="DX176" s="742">
        <f>DX136+DX138</f>
        <v>11273.749037420912</v>
      </c>
      <c r="DY176" s="210" t="s">
        <v>275</v>
      </c>
      <c r="DZ176" s="1977">
        <f>EL176</f>
        <v>0.3286989846357401</v>
      </c>
      <c r="EA176" s="210" t="s">
        <v>538</v>
      </c>
      <c r="EB176" s="315">
        <f t="shared" ref="EB176:EB181" si="221">DX176*DZ176</f>
        <v>3705.669861638406</v>
      </c>
      <c r="EC176" s="316">
        <f>100*EB176/EB202</f>
        <v>9.3460648002366895</v>
      </c>
      <c r="EE176" s="261">
        <v>1</v>
      </c>
      <c r="EF176" s="3177" t="str">
        <f>AN176</f>
        <v>c.o. i went.</v>
      </c>
      <c r="EG176" s="3178"/>
      <c r="EH176" s="3178"/>
      <c r="EI176" s="3179"/>
      <c r="EJ176" s="742">
        <f>EJ136+EJ138</f>
        <v>11273.749037420912</v>
      </c>
      <c r="EK176" s="210" t="s">
        <v>275</v>
      </c>
      <c r="EL176" s="1977">
        <f>EX176</f>
        <v>0.3286989846357401</v>
      </c>
      <c r="EM176" s="210" t="s">
        <v>538</v>
      </c>
      <c r="EN176" s="315">
        <f t="shared" ref="EN176:EN181" si="222">EJ176*EL176</f>
        <v>3705.669861638406</v>
      </c>
      <c r="EO176" s="316">
        <f>100*EN176/EN202</f>
        <v>11.509866216092567</v>
      </c>
      <c r="EQ176" s="261">
        <v>1</v>
      </c>
      <c r="ER176" s="3177" t="str">
        <f>AN176</f>
        <v>c.o. i went.</v>
      </c>
      <c r="ES176" s="3178"/>
      <c r="ET176" s="3178"/>
      <c r="EU176" s="3179"/>
      <c r="EV176" s="742">
        <f>EV136+EV138</f>
        <v>11273.749037420912</v>
      </c>
      <c r="EW176" s="210" t="s">
        <v>275</v>
      </c>
      <c r="EX176" s="892">
        <f>FJ176</f>
        <v>0.3286989846357401</v>
      </c>
      <c r="EY176" s="210" t="s">
        <v>538</v>
      </c>
      <c r="EZ176" s="315">
        <f t="shared" ref="EZ176:EZ181" si="223">EV176*EX176</f>
        <v>3705.669861638406</v>
      </c>
      <c r="FA176" s="316">
        <f>100*EZ176/EZ202</f>
        <v>13.663689109644061</v>
      </c>
      <c r="FC176" s="261">
        <v>1</v>
      </c>
      <c r="FD176" s="3177" t="str">
        <f>AN176</f>
        <v>c.o. i went.</v>
      </c>
      <c r="FE176" s="3178"/>
      <c r="FF176" s="3178"/>
      <c r="FG176" s="3179"/>
      <c r="FH176" s="742">
        <f>FH136+FH138</f>
        <v>11273.749037420912</v>
      </c>
      <c r="FI176" s="210" t="s">
        <v>275</v>
      </c>
      <c r="FJ176" s="1977">
        <f>FV176</f>
        <v>0.3286989846357401</v>
      </c>
      <c r="FK176" s="210" t="s">
        <v>538</v>
      </c>
      <c r="FL176" s="315">
        <f t="shared" ref="FL176:FL181" si="224">FH176*FJ176</f>
        <v>3705.669861638406</v>
      </c>
      <c r="FM176" s="316">
        <f>100*FL176/FL202</f>
        <v>13.663689109644061</v>
      </c>
      <c r="FN176"/>
      <c r="FO176" s="261">
        <v>1</v>
      </c>
      <c r="FP176" s="3177" t="str">
        <f>AN176</f>
        <v>c.o. i went.</v>
      </c>
      <c r="FQ176" s="3178"/>
      <c r="FR176" s="3178"/>
      <c r="FS176" s="3179"/>
      <c r="FT176" s="742">
        <f>FT136+FT138</f>
        <v>11273.749037420912</v>
      </c>
      <c r="FU176" s="210" t="s">
        <v>275</v>
      </c>
      <c r="FV176" s="1977">
        <f>GH176</f>
        <v>0.3286989846357401</v>
      </c>
      <c r="FW176" s="210" t="s">
        <v>538</v>
      </c>
      <c r="FX176" s="315">
        <f t="shared" ref="FX176:FX181" si="225">FT176*FV176</f>
        <v>3705.669861638406</v>
      </c>
      <c r="FY176" s="316">
        <f>100*FX176/FX202</f>
        <v>13.663689109644061</v>
      </c>
      <c r="GA176" s="261">
        <v>1</v>
      </c>
      <c r="GB176" s="3177" t="str">
        <f>AN176</f>
        <v>c.o. i went.</v>
      </c>
      <c r="GC176" s="3178"/>
      <c r="GD176" s="3178"/>
      <c r="GE176" s="3179"/>
      <c r="GF176" s="742">
        <f>GF136+GF138</f>
        <v>11273.749037420912</v>
      </c>
      <c r="GG176" s="210" t="s">
        <v>275</v>
      </c>
      <c r="GH176" s="1977">
        <f>GT176</f>
        <v>0.3286989846357401</v>
      </c>
      <c r="GI176" s="210" t="s">
        <v>538</v>
      </c>
      <c r="GJ176" s="315">
        <f t="shared" ref="GJ176:GJ181" si="226">GF176*GH176</f>
        <v>3705.669861638406</v>
      </c>
      <c r="GK176" s="316">
        <f>100*GJ176/GJ202</f>
        <v>13.663689109644061</v>
      </c>
      <c r="GM176" s="261">
        <v>1</v>
      </c>
      <c r="GN176" s="3177" t="str">
        <f>AN176</f>
        <v>c.o. i went.</v>
      </c>
      <c r="GO176" s="3178"/>
      <c r="GP176" s="3178"/>
      <c r="GQ176" s="3179"/>
      <c r="GR176" s="742">
        <f>GR136+GR138</f>
        <v>11273.749037420912</v>
      </c>
      <c r="GS176" s="210" t="s">
        <v>275</v>
      </c>
      <c r="GT176" s="1977">
        <f>DN176</f>
        <v>0.3286989846357401</v>
      </c>
      <c r="GU176" s="210" t="s">
        <v>538</v>
      </c>
      <c r="GV176" s="315">
        <f t="shared" ref="GV176:GV181" si="227">GR176*GT176</f>
        <v>3705.669861638406</v>
      </c>
      <c r="GW176" s="316">
        <f>100*GV176/GV202</f>
        <v>13.663689109644061</v>
      </c>
    </row>
    <row r="177" spans="3:205" s="204" customFormat="1" ht="24" customHeight="1">
      <c r="C177" s="268">
        <v>2</v>
      </c>
      <c r="D177" s="3162" t="s">
        <v>537</v>
      </c>
      <c r="E177" s="3163"/>
      <c r="F177" s="3163"/>
      <c r="G177" s="3164"/>
      <c r="H177" s="462">
        <f>J27+J45+J59+J75+J88</f>
        <v>0</v>
      </c>
      <c r="I177" s="214" t="s">
        <v>275</v>
      </c>
      <c r="J177" s="1978"/>
      <c r="K177" s="214" t="s">
        <v>538</v>
      </c>
      <c r="L177" s="317">
        <f t="shared" si="211"/>
        <v>0</v>
      </c>
      <c r="M177" s="318">
        <f>100*L177/L202</f>
        <v>0</v>
      </c>
      <c r="N177" s="208"/>
      <c r="O177" s="268">
        <v>2</v>
      </c>
      <c r="P177" s="3165" t="s">
        <v>537</v>
      </c>
      <c r="Q177" s="3166"/>
      <c r="R177" s="3166"/>
      <c r="S177" s="3167"/>
      <c r="T177" s="462">
        <f>V27+V45+V59+V75+V88</f>
        <v>0</v>
      </c>
      <c r="U177" s="214" t="s">
        <v>275</v>
      </c>
      <c r="V177" s="1978"/>
      <c r="W177" s="214" t="s">
        <v>538</v>
      </c>
      <c r="X177" s="317">
        <f t="shared" si="212"/>
        <v>0</v>
      </c>
      <c r="Y177" s="318">
        <f>100*X177/X202</f>
        <v>0</v>
      </c>
      <c r="AA177" s="268">
        <v>2</v>
      </c>
      <c r="AB177" s="3165" t="s">
        <v>539</v>
      </c>
      <c r="AC177" s="3168"/>
      <c r="AD177" s="3168"/>
      <c r="AE177" s="3169"/>
      <c r="AF177" s="462">
        <f>AH27+AH45+AH59+AH75+AH88</f>
        <v>0</v>
      </c>
      <c r="AG177" s="214" t="s">
        <v>275</v>
      </c>
      <c r="AH177" s="1978"/>
      <c r="AI177" s="214" t="s">
        <v>538</v>
      </c>
      <c r="AJ177" s="317">
        <f t="shared" si="213"/>
        <v>0</v>
      </c>
      <c r="AK177" s="318">
        <f>100*AJ177/AJ202</f>
        <v>0</v>
      </c>
      <c r="AM177" s="268">
        <v>2</v>
      </c>
      <c r="AN177" s="3165" t="s">
        <v>539</v>
      </c>
      <c r="AO177" s="3168"/>
      <c r="AP177" s="3168"/>
      <c r="AQ177" s="3169"/>
      <c r="AR177" s="462">
        <f>AT27+AT45+AT59+AT75+AT88</f>
        <v>0</v>
      </c>
      <c r="AS177" s="214" t="s">
        <v>275</v>
      </c>
      <c r="AT177" s="1978"/>
      <c r="AU177" s="214" t="s">
        <v>538</v>
      </c>
      <c r="AV177" s="317">
        <f t="shared" si="214"/>
        <v>0</v>
      </c>
      <c r="AW177" s="318">
        <f>100*AV177/AV202</f>
        <v>0</v>
      </c>
      <c r="AY177" s="268">
        <v>2</v>
      </c>
      <c r="AZ177" s="3165" t="s">
        <v>539</v>
      </c>
      <c r="BA177" s="3168"/>
      <c r="BB177" s="3168"/>
      <c r="BC177" s="3169"/>
      <c r="BD177" s="462">
        <f>BF27+BF45+BF59+BF75+BF88</f>
        <v>0</v>
      </c>
      <c r="BE177" s="214" t="s">
        <v>275</v>
      </c>
      <c r="BF177" s="1978"/>
      <c r="BG177" s="214" t="s">
        <v>538</v>
      </c>
      <c r="BH177" s="317">
        <f t="shared" si="215"/>
        <v>0</v>
      </c>
      <c r="BI177" s="318">
        <f>100*BH177/BH202</f>
        <v>0</v>
      </c>
      <c r="BK177" s="268">
        <v>2</v>
      </c>
      <c r="BL177" s="3165" t="s">
        <v>539</v>
      </c>
      <c r="BM177" s="3168"/>
      <c r="BN177" s="3168"/>
      <c r="BO177" s="3169"/>
      <c r="BP177" s="462">
        <f>BR27+BR45+BR59+BR75+BR88</f>
        <v>0</v>
      </c>
      <c r="BQ177" s="214" t="s">
        <v>275</v>
      </c>
      <c r="BR177" s="1978"/>
      <c r="BS177" s="214" t="s">
        <v>538</v>
      </c>
      <c r="BT177" s="317">
        <f t="shared" si="216"/>
        <v>0</v>
      </c>
      <c r="BU177" s="318">
        <f>100*BT177/BT202</f>
        <v>0</v>
      </c>
      <c r="BW177" s="268">
        <v>2</v>
      </c>
      <c r="BX177" s="3165" t="s">
        <v>539</v>
      </c>
      <c r="BY177" s="3168"/>
      <c r="BZ177" s="3168"/>
      <c r="CA177" s="3169"/>
      <c r="CB177" s="462">
        <f>CD27+CD45+CD59+CD75+CD88</f>
        <v>0</v>
      </c>
      <c r="CC177" s="214" t="s">
        <v>275</v>
      </c>
      <c r="CD177" s="1978"/>
      <c r="CE177" s="214" t="s">
        <v>538</v>
      </c>
      <c r="CF177" s="317">
        <f t="shared" si="217"/>
        <v>0</v>
      </c>
      <c r="CG177" s="318">
        <f>100*CF177/CF202</f>
        <v>0</v>
      </c>
      <c r="CI177" s="268">
        <v>2</v>
      </c>
      <c r="CJ177" s="3165" t="s">
        <v>539</v>
      </c>
      <c r="CK177" s="3168"/>
      <c r="CL177" s="3168"/>
      <c r="CM177" s="3169"/>
      <c r="CN177" s="462">
        <f>CN137</f>
        <v>9692</v>
      </c>
      <c r="CO177" s="214" t="s">
        <v>275</v>
      </c>
      <c r="CP177" s="1978">
        <f>CP179</f>
        <v>1.2847</v>
      </c>
      <c r="CQ177" s="214" t="s">
        <v>538</v>
      </c>
      <c r="CR177" s="317">
        <f t="shared" si="218"/>
        <v>12451.312399999999</v>
      </c>
      <c r="CS177" s="318">
        <f>100*CR177/CR202</f>
        <v>31.403437673462641</v>
      </c>
      <c r="CU177" s="268">
        <v>2</v>
      </c>
      <c r="CV177" s="3165" t="str">
        <f>CJ177</f>
        <v>C.o. i went.  - energia elektryczna systemowa w pompie ciepła</v>
      </c>
      <c r="CW177" s="3168"/>
      <c r="CX177" s="3168"/>
      <c r="CY177" s="3169"/>
      <c r="CZ177" s="462">
        <f>CZ137</f>
        <v>9692</v>
      </c>
      <c r="DA177" s="214" t="s">
        <v>275</v>
      </c>
      <c r="DB177" s="1978">
        <f>CP177</f>
        <v>1.2847</v>
      </c>
      <c r="DC177" s="214" t="s">
        <v>538</v>
      </c>
      <c r="DD177" s="317">
        <f t="shared" si="219"/>
        <v>12451.312399999999</v>
      </c>
      <c r="DE177" s="318">
        <f>100*DD177/DD202</f>
        <v>31.403437673462641</v>
      </c>
      <c r="DG177" s="268">
        <v>2</v>
      </c>
      <c r="DH177" s="3165" t="s">
        <v>539</v>
      </c>
      <c r="DI177" s="3168"/>
      <c r="DJ177" s="3168"/>
      <c r="DK177" s="3169"/>
      <c r="DL177" s="462">
        <f>DL137</f>
        <v>9692</v>
      </c>
      <c r="DM177" s="214" t="s">
        <v>275</v>
      </c>
      <c r="DN177" s="1978">
        <f>DB177</f>
        <v>1.2847</v>
      </c>
      <c r="DO177" s="214" t="s">
        <v>538</v>
      </c>
      <c r="DP177" s="317">
        <f t="shared" si="220"/>
        <v>12451.312399999999</v>
      </c>
      <c r="DQ177" s="318">
        <f>100*DP177/DP202</f>
        <v>31.403437673462641</v>
      </c>
      <c r="DS177" s="268">
        <v>2</v>
      </c>
      <c r="DT177" s="3165" t="s">
        <v>539</v>
      </c>
      <c r="DU177" s="3168"/>
      <c r="DV177" s="3168"/>
      <c r="DW177" s="3169"/>
      <c r="DX177" s="462">
        <f>DX137</f>
        <v>9692</v>
      </c>
      <c r="DY177" s="214" t="s">
        <v>275</v>
      </c>
      <c r="DZ177" s="1978">
        <f>DZ179</f>
        <v>1.2847</v>
      </c>
      <c r="EA177" s="214" t="s">
        <v>538</v>
      </c>
      <c r="EB177" s="317">
        <f t="shared" si="221"/>
        <v>12451.312399999999</v>
      </c>
      <c r="EC177" s="318">
        <f>100*EB177/EB202</f>
        <v>31.403437673462641</v>
      </c>
      <c r="EE177" s="268">
        <v>2</v>
      </c>
      <c r="EF177" s="3165" t="str">
        <f>CV177</f>
        <v>C.o. i went.  - energia elektryczna systemowa w pompie ciepła</v>
      </c>
      <c r="EG177" s="3168"/>
      <c r="EH177" s="3168"/>
      <c r="EI177" s="3169"/>
      <c r="EJ177" s="462">
        <f>EJ137</f>
        <v>9692</v>
      </c>
      <c r="EK177" s="214" t="s">
        <v>275</v>
      </c>
      <c r="EL177" s="1978">
        <f>EL179</f>
        <v>1.2847</v>
      </c>
      <c r="EM177" s="214" t="s">
        <v>538</v>
      </c>
      <c r="EN177" s="317">
        <f t="shared" si="222"/>
        <v>12451.312399999999</v>
      </c>
      <c r="EO177" s="318">
        <f>100*EN177/EN202</f>
        <v>38.673963221162609</v>
      </c>
      <c r="EQ177" s="268">
        <v>2</v>
      </c>
      <c r="ER177" s="3165" t="str">
        <f>EF177</f>
        <v>C.o. i went.  - energia elektryczna systemowa w pompie ciepła</v>
      </c>
      <c r="ES177" s="3168"/>
      <c r="ET177" s="3168"/>
      <c r="EU177" s="3169"/>
      <c r="EV177" s="462">
        <f>EV137</f>
        <v>9692</v>
      </c>
      <c r="EW177" s="214" t="s">
        <v>275</v>
      </c>
      <c r="EX177" s="464">
        <f>EX179</f>
        <v>1.2847</v>
      </c>
      <c r="EY177" s="214" t="s">
        <v>538</v>
      </c>
      <c r="EZ177" s="317">
        <f t="shared" si="223"/>
        <v>12451.312399999999</v>
      </c>
      <c r="FA177" s="318">
        <f>100*EZ177/EZ202</f>
        <v>45.910960229316075</v>
      </c>
      <c r="FC177" s="268">
        <v>2</v>
      </c>
      <c r="FD177" s="3165" t="s">
        <v>539</v>
      </c>
      <c r="FE177" s="3168"/>
      <c r="FF177" s="3168"/>
      <c r="FG177" s="3169"/>
      <c r="FH177" s="462">
        <f>FH137</f>
        <v>9692</v>
      </c>
      <c r="FI177" s="214" t="s">
        <v>275</v>
      </c>
      <c r="FJ177" s="1978">
        <f>FJ179</f>
        <v>1.2847</v>
      </c>
      <c r="FK177" s="214" t="s">
        <v>538</v>
      </c>
      <c r="FL177" s="317">
        <f t="shared" si="224"/>
        <v>12451.312399999999</v>
      </c>
      <c r="FM177" s="318">
        <f>100*FL177/FL202</f>
        <v>45.910960229316075</v>
      </c>
      <c r="FN177"/>
      <c r="FO177" s="268">
        <v>2</v>
      </c>
      <c r="FP177" s="3165" t="s">
        <v>539</v>
      </c>
      <c r="FQ177" s="3168"/>
      <c r="FR177" s="3168"/>
      <c r="FS177" s="3169"/>
      <c r="FT177" s="462">
        <f>FT137</f>
        <v>9692</v>
      </c>
      <c r="FU177" s="214" t="s">
        <v>275</v>
      </c>
      <c r="FV177" s="1978">
        <f>FV179</f>
        <v>1.2847</v>
      </c>
      <c r="FW177" s="214" t="s">
        <v>538</v>
      </c>
      <c r="FX177" s="317">
        <f t="shared" si="225"/>
        <v>12451.312399999999</v>
      </c>
      <c r="FY177" s="318">
        <f>100*FX177/FX202</f>
        <v>45.910960229316075</v>
      </c>
      <c r="GA177" s="268">
        <v>2</v>
      </c>
      <c r="GB177" s="3165" t="str">
        <f>ER177</f>
        <v>C.o. i went.  - energia elektryczna systemowa w pompie ciepła</v>
      </c>
      <c r="GC177" s="3168"/>
      <c r="GD177" s="3168"/>
      <c r="GE177" s="3169"/>
      <c r="GF177" s="462">
        <f>GF137</f>
        <v>9692</v>
      </c>
      <c r="GG177" s="214" t="s">
        <v>275</v>
      </c>
      <c r="GH177" s="1978">
        <f>GH179</f>
        <v>1.2847</v>
      </c>
      <c r="GI177" s="214" t="s">
        <v>538</v>
      </c>
      <c r="GJ177" s="317">
        <f t="shared" si="226"/>
        <v>12451.312399999999</v>
      </c>
      <c r="GK177" s="318">
        <f>100*GJ177/GJ202</f>
        <v>45.910960229316075</v>
      </c>
      <c r="GM177" s="268">
        <v>2</v>
      </c>
      <c r="GN177" s="3165" t="str">
        <f>GB177</f>
        <v>C.o. i went.  - energia elektryczna systemowa w pompie ciepła</v>
      </c>
      <c r="GO177" s="3168"/>
      <c r="GP177" s="3168"/>
      <c r="GQ177" s="3169"/>
      <c r="GR177" s="462">
        <f>GR137</f>
        <v>9692</v>
      </c>
      <c r="GS177" s="214" t="s">
        <v>275</v>
      </c>
      <c r="GT177" s="1978">
        <f>GT179</f>
        <v>1.2847</v>
      </c>
      <c r="GU177" s="214" t="s">
        <v>538</v>
      </c>
      <c r="GV177" s="317">
        <f t="shared" si="227"/>
        <v>12451.312399999999</v>
      </c>
      <c r="GW177" s="318">
        <f>100*GV177/GV202</f>
        <v>45.910960229316075</v>
      </c>
    </row>
    <row r="178" spans="3:205" s="204" customFormat="1" ht="15" customHeight="1">
      <c r="C178" s="268">
        <v>3</v>
      </c>
      <c r="D178" s="3276" t="s">
        <v>2693</v>
      </c>
      <c r="E178" s="3277"/>
      <c r="F178" s="3278"/>
      <c r="G178" s="3279"/>
      <c r="H178" s="462">
        <f>H140</f>
        <v>0</v>
      </c>
      <c r="I178" s="214" t="s">
        <v>275</v>
      </c>
      <c r="J178" s="1978"/>
      <c r="K178" s="214" t="s">
        <v>538</v>
      </c>
      <c r="L178" s="317">
        <f t="shared" si="211"/>
        <v>0</v>
      </c>
      <c r="M178" s="318">
        <f>100*L178/L202</f>
        <v>0</v>
      </c>
      <c r="N178" s="208"/>
      <c r="O178" s="268">
        <v>3</v>
      </c>
      <c r="P178" s="3214" t="s">
        <v>540</v>
      </c>
      <c r="Q178" s="3215"/>
      <c r="R178" s="3259"/>
      <c r="S178" s="3260"/>
      <c r="T178" s="462">
        <f>T140</f>
        <v>0</v>
      </c>
      <c r="U178" s="214" t="s">
        <v>275</v>
      </c>
      <c r="V178" s="1978"/>
      <c r="W178" s="214" t="s">
        <v>538</v>
      </c>
      <c r="X178" s="317">
        <f t="shared" si="212"/>
        <v>0</v>
      </c>
      <c r="Y178" s="318">
        <f>100*X178/X202</f>
        <v>0</v>
      </c>
      <c r="AA178" s="268">
        <v>3</v>
      </c>
      <c r="AB178" s="3214" t="s">
        <v>540</v>
      </c>
      <c r="AC178" s="3215"/>
      <c r="AD178" s="3215"/>
      <c r="AE178" s="3216"/>
      <c r="AF178" s="462">
        <f>AF140</f>
        <v>0</v>
      </c>
      <c r="AG178" s="214" t="s">
        <v>275</v>
      </c>
      <c r="AH178" s="1978"/>
      <c r="AI178" s="214" t="s">
        <v>538</v>
      </c>
      <c r="AJ178" s="317">
        <f t="shared" si="213"/>
        <v>0</v>
      </c>
      <c r="AK178" s="318">
        <f>100*AJ178/AJ202</f>
        <v>0</v>
      </c>
      <c r="AM178" s="268">
        <v>3</v>
      </c>
      <c r="AN178" s="3214" t="s">
        <v>540</v>
      </c>
      <c r="AO178" s="3215"/>
      <c r="AP178" s="3215"/>
      <c r="AQ178" s="3216"/>
      <c r="AR178" s="462">
        <f>AR140</f>
        <v>0</v>
      </c>
      <c r="AS178" s="214" t="s">
        <v>275</v>
      </c>
      <c r="AT178" s="1978"/>
      <c r="AU178" s="214" t="s">
        <v>538</v>
      </c>
      <c r="AV178" s="317">
        <f t="shared" si="214"/>
        <v>0</v>
      </c>
      <c r="AW178" s="318">
        <f>100*AV178/AV202</f>
        <v>0</v>
      </c>
      <c r="AY178" s="268">
        <v>3</v>
      </c>
      <c r="AZ178" s="3214" t="s">
        <v>540</v>
      </c>
      <c r="BA178" s="3215"/>
      <c r="BB178" s="3215"/>
      <c r="BC178" s="3216"/>
      <c r="BD178" s="462">
        <f>BD140</f>
        <v>0</v>
      </c>
      <c r="BE178" s="214" t="s">
        <v>275</v>
      </c>
      <c r="BF178" s="1978"/>
      <c r="BG178" s="214" t="s">
        <v>538</v>
      </c>
      <c r="BH178" s="317">
        <f t="shared" si="215"/>
        <v>0</v>
      </c>
      <c r="BI178" s="318">
        <f>100*BH178/BH202</f>
        <v>0</v>
      </c>
      <c r="BK178" s="268">
        <v>3</v>
      </c>
      <c r="BL178" s="3214" t="s">
        <v>540</v>
      </c>
      <c r="BM178" s="3215"/>
      <c r="BN178" s="3215"/>
      <c r="BO178" s="3216"/>
      <c r="BP178" s="462">
        <f>BP140</f>
        <v>0</v>
      </c>
      <c r="BQ178" s="214" t="s">
        <v>275</v>
      </c>
      <c r="BR178" s="1978"/>
      <c r="BS178" s="214" t="s">
        <v>538</v>
      </c>
      <c r="BT178" s="317">
        <f t="shared" si="216"/>
        <v>0</v>
      </c>
      <c r="BU178" s="318">
        <f>100*BT178/BT202</f>
        <v>0</v>
      </c>
      <c r="BW178" s="268">
        <v>3</v>
      </c>
      <c r="BX178" s="3214" t="s">
        <v>540</v>
      </c>
      <c r="BY178" s="3215"/>
      <c r="BZ178" s="3215"/>
      <c r="CA178" s="3216"/>
      <c r="CB178" s="462">
        <f>CB140</f>
        <v>0</v>
      </c>
      <c r="CC178" s="214" t="s">
        <v>275</v>
      </c>
      <c r="CD178" s="1978"/>
      <c r="CE178" s="214" t="s">
        <v>538</v>
      </c>
      <c r="CF178" s="317">
        <f t="shared" si="217"/>
        <v>0</v>
      </c>
      <c r="CG178" s="318">
        <f>100*CF178/CF202</f>
        <v>0</v>
      </c>
      <c r="CI178" s="268">
        <v>3</v>
      </c>
      <c r="CJ178" s="3214" t="s">
        <v>540</v>
      </c>
      <c r="CK178" s="3215"/>
      <c r="CL178" s="3215"/>
      <c r="CM178" s="3216"/>
      <c r="CN178" s="462">
        <f>CN140</f>
        <v>0</v>
      </c>
      <c r="CO178" s="214" t="s">
        <v>275</v>
      </c>
      <c r="CP178" s="1978"/>
      <c r="CQ178" s="214" t="s">
        <v>538</v>
      </c>
      <c r="CR178" s="317">
        <f t="shared" si="218"/>
        <v>0</v>
      </c>
      <c r="CS178" s="318">
        <f>100*CR178/CR202</f>
        <v>0</v>
      </c>
      <c r="CU178" s="268">
        <v>3</v>
      </c>
      <c r="CV178" s="3214" t="s">
        <v>540</v>
      </c>
      <c r="CW178" s="3215"/>
      <c r="CX178" s="3215"/>
      <c r="CY178" s="3216"/>
      <c r="CZ178" s="462">
        <f>CZ140</f>
        <v>0</v>
      </c>
      <c r="DA178" s="214" t="s">
        <v>275</v>
      </c>
      <c r="DB178" s="1978"/>
      <c r="DC178" s="214" t="s">
        <v>538</v>
      </c>
      <c r="DD178" s="317">
        <f t="shared" si="219"/>
        <v>0</v>
      </c>
      <c r="DE178" s="318">
        <f>100*DD178/DD202</f>
        <v>0</v>
      </c>
      <c r="DG178" s="268">
        <v>3</v>
      </c>
      <c r="DH178" s="3214" t="s">
        <v>540</v>
      </c>
      <c r="DI178" s="3215"/>
      <c r="DJ178" s="3215"/>
      <c r="DK178" s="3216"/>
      <c r="DL178" s="462">
        <f>DL140</f>
        <v>0</v>
      </c>
      <c r="DM178" s="214" t="s">
        <v>275</v>
      </c>
      <c r="DN178" s="1978"/>
      <c r="DO178" s="214" t="s">
        <v>538</v>
      </c>
      <c r="DP178" s="317">
        <f t="shared" si="220"/>
        <v>0</v>
      </c>
      <c r="DQ178" s="318">
        <f>100*DP178/DP202</f>
        <v>0</v>
      </c>
      <c r="DS178" s="268">
        <v>3</v>
      </c>
      <c r="DT178" s="3214" t="s">
        <v>540</v>
      </c>
      <c r="DU178" s="3215"/>
      <c r="DV178" s="3215"/>
      <c r="DW178" s="3216"/>
      <c r="DX178" s="462">
        <f>DX140</f>
        <v>0</v>
      </c>
      <c r="DY178" s="214" t="s">
        <v>275</v>
      </c>
      <c r="DZ178" s="1978"/>
      <c r="EA178" s="214" t="s">
        <v>538</v>
      </c>
      <c r="EB178" s="317">
        <f t="shared" si="221"/>
        <v>0</v>
      </c>
      <c r="EC178" s="318">
        <f>100*EB178/EB202</f>
        <v>0</v>
      </c>
      <c r="EE178" s="268">
        <v>3</v>
      </c>
      <c r="EF178" s="3214" t="s">
        <v>540</v>
      </c>
      <c r="EG178" s="3215"/>
      <c r="EH178" s="3215"/>
      <c r="EI178" s="3216"/>
      <c r="EJ178" s="462">
        <f>EJ140</f>
        <v>0</v>
      </c>
      <c r="EK178" s="214" t="s">
        <v>275</v>
      </c>
      <c r="EL178" s="1978"/>
      <c r="EM178" s="214" t="s">
        <v>538</v>
      </c>
      <c r="EN178" s="317">
        <f t="shared" si="222"/>
        <v>0</v>
      </c>
      <c r="EO178" s="318">
        <f>100*EN178/EN202</f>
        <v>0</v>
      </c>
      <c r="EQ178" s="268">
        <v>3</v>
      </c>
      <c r="ER178" s="3214" t="s">
        <v>540</v>
      </c>
      <c r="ES178" s="3215"/>
      <c r="ET178" s="3215"/>
      <c r="EU178" s="3216"/>
      <c r="EV178" s="462">
        <f>EV140</f>
        <v>0</v>
      </c>
      <c r="EW178" s="214" t="s">
        <v>275</v>
      </c>
      <c r="EX178" s="464"/>
      <c r="EY178" s="214" t="s">
        <v>538</v>
      </c>
      <c r="EZ178" s="317">
        <f t="shared" si="223"/>
        <v>0</v>
      </c>
      <c r="FA178" s="318">
        <f>100*EZ178/EZ202</f>
        <v>0</v>
      </c>
      <c r="FC178" s="268">
        <v>3</v>
      </c>
      <c r="FD178" s="3214" t="s">
        <v>540</v>
      </c>
      <c r="FE178" s="3215"/>
      <c r="FF178" s="3215"/>
      <c r="FG178" s="3216"/>
      <c r="FH178" s="462">
        <f>FH140</f>
        <v>0</v>
      </c>
      <c r="FI178" s="214" t="s">
        <v>275</v>
      </c>
      <c r="FJ178" s="1978"/>
      <c r="FK178" s="214" t="s">
        <v>538</v>
      </c>
      <c r="FL178" s="317">
        <f t="shared" si="224"/>
        <v>0</v>
      </c>
      <c r="FM178" s="318">
        <f>100*FL178/FL202</f>
        <v>0</v>
      </c>
      <c r="FN178"/>
      <c r="FO178" s="268">
        <v>3</v>
      </c>
      <c r="FP178" s="3214" t="s">
        <v>540</v>
      </c>
      <c r="FQ178" s="3215"/>
      <c r="FR178" s="3215"/>
      <c r="FS178" s="3216"/>
      <c r="FT178" s="462">
        <f>FT140</f>
        <v>0</v>
      </c>
      <c r="FU178" s="214" t="s">
        <v>275</v>
      </c>
      <c r="FV178" s="1978"/>
      <c r="FW178" s="214" t="s">
        <v>538</v>
      </c>
      <c r="FX178" s="317">
        <f t="shared" si="225"/>
        <v>0</v>
      </c>
      <c r="FY178" s="318">
        <f>100*FX178/FX202</f>
        <v>0</v>
      </c>
      <c r="GA178" s="268">
        <v>3</v>
      </c>
      <c r="GB178" s="3214" t="s">
        <v>540</v>
      </c>
      <c r="GC178" s="3215"/>
      <c r="GD178" s="3215"/>
      <c r="GE178" s="3216"/>
      <c r="GF178" s="462">
        <f>GF140</f>
        <v>0</v>
      </c>
      <c r="GG178" s="214" t="s">
        <v>275</v>
      </c>
      <c r="GH178" s="1978"/>
      <c r="GI178" s="214" t="s">
        <v>538</v>
      </c>
      <c r="GJ178" s="317">
        <f t="shared" si="226"/>
        <v>0</v>
      </c>
      <c r="GK178" s="318">
        <f>100*GJ178/GJ202</f>
        <v>0</v>
      </c>
      <c r="GM178" s="268">
        <v>3</v>
      </c>
      <c r="GN178" s="3214" t="s">
        <v>540</v>
      </c>
      <c r="GO178" s="3215"/>
      <c r="GP178" s="3215"/>
      <c r="GQ178" s="3216"/>
      <c r="GR178" s="462">
        <f>GR140</f>
        <v>0</v>
      </c>
      <c r="GS178" s="214" t="s">
        <v>275</v>
      </c>
      <c r="GT178" s="1978"/>
      <c r="GU178" s="214" t="s">
        <v>538</v>
      </c>
      <c r="GV178" s="317">
        <f t="shared" si="227"/>
        <v>0</v>
      </c>
      <c r="GW178" s="318">
        <f>100*GV178/GV202</f>
        <v>0</v>
      </c>
    </row>
    <row r="179" spans="3:205" s="204" customFormat="1" ht="15" customHeight="1">
      <c r="C179" s="268">
        <v>4</v>
      </c>
      <c r="D179" s="3214" t="s">
        <v>2694</v>
      </c>
      <c r="E179" s="3215"/>
      <c r="F179" s="3259"/>
      <c r="G179" s="3260"/>
      <c r="H179" s="462">
        <f>H142</f>
        <v>2859.3999793939392</v>
      </c>
      <c r="I179" s="214" t="s">
        <v>275</v>
      </c>
      <c r="J179" s="1978">
        <f>'1.4. CWU'!G79</f>
        <v>1.2847</v>
      </c>
      <c r="K179" s="214" t="s">
        <v>538</v>
      </c>
      <c r="L179" s="317">
        <f t="shared" si="211"/>
        <v>3673.4711535273937</v>
      </c>
      <c r="M179" s="318">
        <f>100*L179/L202</f>
        <v>5.8799500091091588</v>
      </c>
      <c r="N179" s="208"/>
      <c r="O179" s="268">
        <v>4</v>
      </c>
      <c r="P179" s="3214" t="s">
        <v>2721</v>
      </c>
      <c r="Q179" s="3215"/>
      <c r="R179" s="3259"/>
      <c r="S179" s="3260"/>
      <c r="T179" s="462">
        <f>T142</f>
        <v>2859.3999793939392</v>
      </c>
      <c r="U179" s="214" t="s">
        <v>275</v>
      </c>
      <c r="V179" s="1978">
        <f>J179</f>
        <v>1.2847</v>
      </c>
      <c r="W179" s="214" t="s">
        <v>538</v>
      </c>
      <c r="X179" s="317">
        <f t="shared" si="212"/>
        <v>3673.4711535273937</v>
      </c>
      <c r="Y179" s="318">
        <f>100*X179/X202</f>
        <v>6.4386309502378891</v>
      </c>
      <c r="AA179" s="268">
        <v>4</v>
      </c>
      <c r="AB179" s="3214" t="s">
        <v>2721</v>
      </c>
      <c r="AC179" s="3215"/>
      <c r="AD179" s="3215"/>
      <c r="AE179" s="3216"/>
      <c r="AF179" s="462">
        <f>AF142</f>
        <v>2859.3999793939392</v>
      </c>
      <c r="AG179" s="214" t="s">
        <v>275</v>
      </c>
      <c r="AH179" s="1978">
        <f>V179</f>
        <v>1.2847</v>
      </c>
      <c r="AI179" s="214" t="s">
        <v>538</v>
      </c>
      <c r="AJ179" s="317">
        <f t="shared" si="213"/>
        <v>3673.4711535273937</v>
      </c>
      <c r="AK179" s="318">
        <f>100*AJ179/AJ202</f>
        <v>9.0158632691151759</v>
      </c>
      <c r="AM179" s="268">
        <v>4</v>
      </c>
      <c r="AN179" s="3214" t="str">
        <f>AB179</f>
        <v xml:space="preserve">C.w.u. </v>
      </c>
      <c r="AO179" s="3215"/>
      <c r="AP179" s="3215"/>
      <c r="AQ179" s="3216"/>
      <c r="AR179" s="462">
        <f>AR142</f>
        <v>2859.3999793939392</v>
      </c>
      <c r="AS179" s="214" t="s">
        <v>275</v>
      </c>
      <c r="AT179" s="1978">
        <f>AH179</f>
        <v>1.2847</v>
      </c>
      <c r="AU179" s="214" t="s">
        <v>538</v>
      </c>
      <c r="AV179" s="317">
        <f t="shared" si="214"/>
        <v>3673.4711535273937</v>
      </c>
      <c r="AW179" s="318">
        <f>100*AV179/AV202</f>
        <v>9.0158632691151759</v>
      </c>
      <c r="AY179" s="268">
        <v>4</v>
      </c>
      <c r="AZ179" s="3214" t="str">
        <f>AB179</f>
        <v xml:space="preserve">C.w.u. </v>
      </c>
      <c r="BA179" s="3215"/>
      <c r="BB179" s="3215"/>
      <c r="BC179" s="3216"/>
      <c r="BD179" s="462">
        <f>BD142</f>
        <v>2859.3999793939392</v>
      </c>
      <c r="BE179" s="214" t="s">
        <v>275</v>
      </c>
      <c r="BF179" s="1978">
        <f>AT179</f>
        <v>1.2847</v>
      </c>
      <c r="BG179" s="214" t="s">
        <v>538</v>
      </c>
      <c r="BH179" s="317">
        <f t="shared" si="215"/>
        <v>3673.4711535273937</v>
      </c>
      <c r="BI179" s="318">
        <f>100*BH179/BH202</f>
        <v>9.0158632691151759</v>
      </c>
      <c r="BK179" s="268">
        <v>4</v>
      </c>
      <c r="BL179" s="3214" t="str">
        <f>AB179</f>
        <v xml:space="preserve">C.w.u. </v>
      </c>
      <c r="BM179" s="3215"/>
      <c r="BN179" s="3215"/>
      <c r="BO179" s="3216"/>
      <c r="BP179" s="462">
        <f>BP142</f>
        <v>2859.3999793939392</v>
      </c>
      <c r="BQ179" s="214" t="s">
        <v>275</v>
      </c>
      <c r="BR179" s="1978">
        <f>BF179</f>
        <v>1.2847</v>
      </c>
      <c r="BS179" s="214" t="s">
        <v>538</v>
      </c>
      <c r="BT179" s="317">
        <f t="shared" si="216"/>
        <v>3673.4711535273937</v>
      </c>
      <c r="BU179" s="318">
        <f>100*BT179/BT202</f>
        <v>9.2687941175580786</v>
      </c>
      <c r="BW179" s="268">
        <v>4</v>
      </c>
      <c r="BX179" s="3214" t="str">
        <f>AB179</f>
        <v xml:space="preserve">C.w.u. </v>
      </c>
      <c r="BY179" s="3215"/>
      <c r="BZ179" s="3215"/>
      <c r="CA179" s="3216"/>
      <c r="CB179" s="462">
        <f>CB142</f>
        <v>2859.3999793939392</v>
      </c>
      <c r="CC179" s="214" t="s">
        <v>275</v>
      </c>
      <c r="CD179" s="1978">
        <f>BR179</f>
        <v>1.2847</v>
      </c>
      <c r="CE179" s="214" t="s">
        <v>538</v>
      </c>
      <c r="CF179" s="317">
        <f t="shared" si="217"/>
        <v>3673.4711535273937</v>
      </c>
      <c r="CG179" s="318">
        <f>100*CF179/CF202</f>
        <v>9.2687941175580786</v>
      </c>
      <c r="CI179" s="268">
        <v>4</v>
      </c>
      <c r="CJ179" s="3214" t="str">
        <f>AB179</f>
        <v xml:space="preserve">C.w.u. </v>
      </c>
      <c r="CK179" s="3215"/>
      <c r="CL179" s="3215"/>
      <c r="CM179" s="3216"/>
      <c r="CN179" s="462">
        <f>CN142</f>
        <v>2859.3999793939392</v>
      </c>
      <c r="CO179" s="214" t="s">
        <v>275</v>
      </c>
      <c r="CP179" s="1978">
        <f>CD179</f>
        <v>1.2847</v>
      </c>
      <c r="CQ179" s="214" t="s">
        <v>538</v>
      </c>
      <c r="CR179" s="317">
        <f t="shared" si="218"/>
        <v>3673.4711535273937</v>
      </c>
      <c r="CS179" s="318">
        <f>100*CR179/CR202</f>
        <v>9.2648564833262412</v>
      </c>
      <c r="CU179" s="268">
        <v>4</v>
      </c>
      <c r="CV179" s="3214" t="s">
        <v>2694</v>
      </c>
      <c r="CW179" s="3215"/>
      <c r="CX179" s="3215"/>
      <c r="CY179" s="3216"/>
      <c r="CZ179" s="462">
        <f>CZ142</f>
        <v>2859.3999793939392</v>
      </c>
      <c r="DA179" s="214" t="s">
        <v>275</v>
      </c>
      <c r="DB179" s="1978">
        <f>DN179</f>
        <v>1.2847</v>
      </c>
      <c r="DC179" s="214" t="s">
        <v>538</v>
      </c>
      <c r="DD179" s="317">
        <f t="shared" si="219"/>
        <v>3673.4711535273937</v>
      </c>
      <c r="DE179" s="318">
        <f>100*DD179/DD202</f>
        <v>9.2648564833262412</v>
      </c>
      <c r="DG179" s="268">
        <v>4</v>
      </c>
      <c r="DH179" s="3214" t="str">
        <f>CV179</f>
        <v>C.w.u.</v>
      </c>
      <c r="DI179" s="3215"/>
      <c r="DJ179" s="3215"/>
      <c r="DK179" s="3216"/>
      <c r="DL179" s="462">
        <f>DL142</f>
        <v>2859.3999793939392</v>
      </c>
      <c r="DM179" s="214" t="s">
        <v>275</v>
      </c>
      <c r="DN179" s="1978">
        <f>DZ179</f>
        <v>1.2847</v>
      </c>
      <c r="DO179" s="214" t="s">
        <v>538</v>
      </c>
      <c r="DP179" s="317">
        <f t="shared" si="220"/>
        <v>3673.4711535273937</v>
      </c>
      <c r="DQ179" s="318">
        <f>100*DP179/DP202</f>
        <v>9.2648564833262412</v>
      </c>
      <c r="DS179" s="268">
        <v>4</v>
      </c>
      <c r="DT179" s="3214" t="str">
        <f>DH179</f>
        <v>C.w.u.</v>
      </c>
      <c r="DU179" s="3215"/>
      <c r="DV179" s="3215"/>
      <c r="DW179" s="3216"/>
      <c r="DX179" s="462">
        <f>DX142</f>
        <v>2859.3999793939392</v>
      </c>
      <c r="DY179" s="214" t="s">
        <v>275</v>
      </c>
      <c r="DZ179" s="1978">
        <f>EL179</f>
        <v>1.2847</v>
      </c>
      <c r="EA179" s="214" t="s">
        <v>538</v>
      </c>
      <c r="EB179" s="317">
        <f t="shared" si="221"/>
        <v>3673.4711535273937</v>
      </c>
      <c r="EC179" s="318">
        <f>100*EB179/EB202</f>
        <v>9.2648564833262412</v>
      </c>
      <c r="EE179" s="268">
        <v>4</v>
      </c>
      <c r="EF179" s="3214" t="str">
        <f>DT179</f>
        <v>C.w.u.</v>
      </c>
      <c r="EG179" s="3215"/>
      <c r="EH179" s="3215"/>
      <c r="EI179" s="3216"/>
      <c r="EJ179" s="462">
        <f>EJ142</f>
        <v>2859.3999793939392</v>
      </c>
      <c r="EK179" s="214" t="s">
        <v>275</v>
      </c>
      <c r="EL179" s="1978">
        <f>EX179</f>
        <v>1.2847</v>
      </c>
      <c r="EM179" s="214" t="s">
        <v>538</v>
      </c>
      <c r="EN179" s="317">
        <f t="shared" si="222"/>
        <v>3673.4711535273937</v>
      </c>
      <c r="EO179" s="318">
        <f>100*EN179/EN202</f>
        <v>11.409856545364663</v>
      </c>
      <c r="EQ179" s="268">
        <v>4</v>
      </c>
      <c r="ER179" s="3214" t="str">
        <f>EF179</f>
        <v>C.w.u.</v>
      </c>
      <c r="ES179" s="3215"/>
      <c r="ET179" s="3215"/>
      <c r="EU179" s="3216"/>
      <c r="EV179" s="462">
        <f>EV142</f>
        <v>2859.3999793939392</v>
      </c>
      <c r="EW179" s="214" t="s">
        <v>275</v>
      </c>
      <c r="EX179" s="464">
        <f>FJ179</f>
        <v>1.2847</v>
      </c>
      <c r="EY179" s="214" t="s">
        <v>538</v>
      </c>
      <c r="EZ179" s="317">
        <f t="shared" si="223"/>
        <v>3673.4711535273937</v>
      </c>
      <c r="FA179" s="318">
        <f>100*EZ179/EZ202</f>
        <v>13.54496478886322</v>
      </c>
      <c r="FC179" s="268">
        <v>4</v>
      </c>
      <c r="FD179" s="3214" t="str">
        <f>ER179</f>
        <v>C.w.u.</v>
      </c>
      <c r="FE179" s="3215"/>
      <c r="FF179" s="3215"/>
      <c r="FG179" s="3216"/>
      <c r="FH179" s="462">
        <f>FH142</f>
        <v>2859.3999793939392</v>
      </c>
      <c r="FI179" s="214" t="s">
        <v>275</v>
      </c>
      <c r="FJ179" s="1978">
        <f>FV179</f>
        <v>1.2847</v>
      </c>
      <c r="FK179" s="214" t="s">
        <v>538</v>
      </c>
      <c r="FL179" s="317">
        <f t="shared" si="224"/>
        <v>3673.4711535273937</v>
      </c>
      <c r="FM179" s="318">
        <f>100*FL179/FL202</f>
        <v>13.54496478886322</v>
      </c>
      <c r="FN179"/>
      <c r="FO179" s="268">
        <v>4</v>
      </c>
      <c r="FP179" s="3214" t="str">
        <f>FD179</f>
        <v>C.w.u.</v>
      </c>
      <c r="FQ179" s="3215"/>
      <c r="FR179" s="3215"/>
      <c r="FS179" s="3216"/>
      <c r="FT179" s="462">
        <f>FT142</f>
        <v>2859.3999793939392</v>
      </c>
      <c r="FU179" s="214" t="s">
        <v>275</v>
      </c>
      <c r="FV179" s="1978">
        <f>GH179</f>
        <v>1.2847</v>
      </c>
      <c r="FW179" s="214" t="s">
        <v>538</v>
      </c>
      <c r="FX179" s="317">
        <f t="shared" si="225"/>
        <v>3673.4711535273937</v>
      </c>
      <c r="FY179" s="318">
        <f>100*FX179/FX202</f>
        <v>13.54496478886322</v>
      </c>
      <c r="GA179" s="268">
        <v>4</v>
      </c>
      <c r="GB179" s="3214" t="str">
        <f>FP179</f>
        <v>C.w.u.</v>
      </c>
      <c r="GC179" s="3215"/>
      <c r="GD179" s="3215"/>
      <c r="GE179" s="3216"/>
      <c r="GF179" s="462">
        <f>GF142</f>
        <v>2859.3999793939392</v>
      </c>
      <c r="GG179" s="214" t="s">
        <v>275</v>
      </c>
      <c r="GH179" s="1978">
        <f>GT179</f>
        <v>1.2847</v>
      </c>
      <c r="GI179" s="214" t="s">
        <v>538</v>
      </c>
      <c r="GJ179" s="317">
        <f t="shared" si="226"/>
        <v>3673.4711535273937</v>
      </c>
      <c r="GK179" s="318">
        <f>100*GJ179/GJ202</f>
        <v>13.54496478886322</v>
      </c>
      <c r="GM179" s="268">
        <v>4</v>
      </c>
      <c r="GN179" s="3214" t="str">
        <f>GB179</f>
        <v>C.w.u.</v>
      </c>
      <c r="GO179" s="3215"/>
      <c r="GP179" s="3215"/>
      <c r="GQ179" s="3216"/>
      <c r="GR179" s="462">
        <f>GR142</f>
        <v>2859.3999793939392</v>
      </c>
      <c r="GS179" s="214" t="s">
        <v>275</v>
      </c>
      <c r="GT179" s="1978">
        <f>'1.4. CWU'!P79</f>
        <v>1.2847</v>
      </c>
      <c r="GU179" s="214" t="s">
        <v>538</v>
      </c>
      <c r="GV179" s="317">
        <f t="shared" si="227"/>
        <v>3673.4711535273937</v>
      </c>
      <c r="GW179" s="318">
        <f>100*GV179/GV202</f>
        <v>13.54496478886322</v>
      </c>
    </row>
    <row r="180" spans="3:205" s="204" customFormat="1" ht="15" customHeight="1">
      <c r="C180" s="268">
        <v>5</v>
      </c>
      <c r="D180" s="3276" t="s">
        <v>297</v>
      </c>
      <c r="E180" s="3277"/>
      <c r="F180" s="3278"/>
      <c r="G180" s="3279"/>
      <c r="H180" s="462">
        <v>0</v>
      </c>
      <c r="I180" s="214" t="s">
        <v>275</v>
      </c>
      <c r="J180" s="215"/>
      <c r="K180" s="214" t="s">
        <v>538</v>
      </c>
      <c r="L180" s="317">
        <v>0</v>
      </c>
      <c r="M180" s="318">
        <v>0</v>
      </c>
      <c r="N180" s="208"/>
      <c r="O180" s="268">
        <v>5</v>
      </c>
      <c r="P180" s="3214" t="s">
        <v>297</v>
      </c>
      <c r="Q180" s="3215"/>
      <c r="R180" s="3259"/>
      <c r="S180" s="3260"/>
      <c r="T180" s="462">
        <v>0</v>
      </c>
      <c r="U180" s="214" t="s">
        <v>275</v>
      </c>
      <c r="V180" s="215"/>
      <c r="W180" s="214" t="s">
        <v>538</v>
      </c>
      <c r="X180" s="317">
        <f t="shared" si="212"/>
        <v>0</v>
      </c>
      <c r="Y180" s="318">
        <f>100*X180/X202</f>
        <v>0</v>
      </c>
      <c r="AA180" s="268">
        <v>5</v>
      </c>
      <c r="AB180" s="3214" t="s">
        <v>297</v>
      </c>
      <c r="AC180" s="3215"/>
      <c r="AD180" s="3215"/>
      <c r="AE180" s="3216"/>
      <c r="AF180" s="462">
        <v>0</v>
      </c>
      <c r="AG180" s="214" t="s">
        <v>275</v>
      </c>
      <c r="AH180" s="215"/>
      <c r="AI180" s="214" t="s">
        <v>538</v>
      </c>
      <c r="AJ180" s="317">
        <f t="shared" si="213"/>
        <v>0</v>
      </c>
      <c r="AK180" s="318">
        <f>100*AJ180/AJ202</f>
        <v>0</v>
      </c>
      <c r="AM180" s="268">
        <v>5</v>
      </c>
      <c r="AN180" s="3214" t="s">
        <v>297</v>
      </c>
      <c r="AO180" s="3215"/>
      <c r="AP180" s="3215"/>
      <c r="AQ180" s="3216"/>
      <c r="AR180" s="462">
        <v>0</v>
      </c>
      <c r="AS180" s="214" t="s">
        <v>275</v>
      </c>
      <c r="AT180" s="215"/>
      <c r="AU180" s="214" t="s">
        <v>538</v>
      </c>
      <c r="AV180" s="317">
        <f t="shared" si="214"/>
        <v>0</v>
      </c>
      <c r="AW180" s="318">
        <f>100*AV180/AV202</f>
        <v>0</v>
      </c>
      <c r="AY180" s="268">
        <v>5</v>
      </c>
      <c r="AZ180" s="3214" t="s">
        <v>297</v>
      </c>
      <c r="BA180" s="3215"/>
      <c r="BB180" s="3215"/>
      <c r="BC180" s="3216"/>
      <c r="BD180" s="462">
        <v>0</v>
      </c>
      <c r="BE180" s="214" t="s">
        <v>275</v>
      </c>
      <c r="BF180" s="215"/>
      <c r="BG180" s="214" t="s">
        <v>538</v>
      </c>
      <c r="BH180" s="317">
        <f t="shared" si="215"/>
        <v>0</v>
      </c>
      <c r="BI180" s="318">
        <f>100*BH180/BH202</f>
        <v>0</v>
      </c>
      <c r="BK180" s="268">
        <v>5</v>
      </c>
      <c r="BL180" s="3214" t="s">
        <v>297</v>
      </c>
      <c r="BM180" s="3215"/>
      <c r="BN180" s="3215"/>
      <c r="BO180" s="3216"/>
      <c r="BP180" s="462">
        <v>0</v>
      </c>
      <c r="BQ180" s="214" t="s">
        <v>275</v>
      </c>
      <c r="BR180" s="215"/>
      <c r="BS180" s="214" t="s">
        <v>538</v>
      </c>
      <c r="BT180" s="317">
        <f t="shared" si="216"/>
        <v>0</v>
      </c>
      <c r="BU180" s="318">
        <f>100*BT180/BT202</f>
        <v>0</v>
      </c>
      <c r="BW180" s="268">
        <v>5</v>
      </c>
      <c r="BX180" s="3214" t="s">
        <v>297</v>
      </c>
      <c r="BY180" s="3215"/>
      <c r="BZ180" s="3215"/>
      <c r="CA180" s="3216"/>
      <c r="CB180" s="462">
        <v>0</v>
      </c>
      <c r="CC180" s="214" t="s">
        <v>275</v>
      </c>
      <c r="CD180" s="1978"/>
      <c r="CE180" s="214" t="s">
        <v>538</v>
      </c>
      <c r="CF180" s="317">
        <f t="shared" si="217"/>
        <v>0</v>
      </c>
      <c r="CG180" s="318">
        <f>100*CF180/CF202</f>
        <v>0</v>
      </c>
      <c r="CI180" s="268">
        <v>5</v>
      </c>
      <c r="CJ180" s="3214" t="s">
        <v>297</v>
      </c>
      <c r="CK180" s="3215"/>
      <c r="CL180" s="3215"/>
      <c r="CM180" s="3216"/>
      <c r="CN180" s="462">
        <v>0</v>
      </c>
      <c r="CO180" s="214" t="s">
        <v>275</v>
      </c>
      <c r="CP180" s="1978"/>
      <c r="CQ180" s="214" t="s">
        <v>538</v>
      </c>
      <c r="CR180" s="317">
        <f t="shared" si="218"/>
        <v>0</v>
      </c>
      <c r="CS180" s="318">
        <f>100*CR180/CR202</f>
        <v>0</v>
      </c>
      <c r="CU180" s="268">
        <v>5</v>
      </c>
      <c r="CV180" s="3214" t="s">
        <v>297</v>
      </c>
      <c r="CW180" s="3215"/>
      <c r="CX180" s="3215"/>
      <c r="CY180" s="3216"/>
      <c r="CZ180" s="462">
        <v>0</v>
      </c>
      <c r="DA180" s="214" t="s">
        <v>275</v>
      </c>
      <c r="DB180" s="1978"/>
      <c r="DC180" s="214" t="s">
        <v>538</v>
      </c>
      <c r="DD180" s="317">
        <f t="shared" si="219"/>
        <v>0</v>
      </c>
      <c r="DE180" s="318">
        <f>100*DD180/DD202</f>
        <v>0</v>
      </c>
      <c r="DG180" s="268">
        <v>5</v>
      </c>
      <c r="DH180" s="3214" t="s">
        <v>297</v>
      </c>
      <c r="DI180" s="3215"/>
      <c r="DJ180" s="3215"/>
      <c r="DK180" s="3216"/>
      <c r="DL180" s="462">
        <v>0</v>
      </c>
      <c r="DM180" s="214" t="s">
        <v>275</v>
      </c>
      <c r="DN180" s="1978"/>
      <c r="DO180" s="214" t="s">
        <v>538</v>
      </c>
      <c r="DP180" s="317">
        <f t="shared" si="220"/>
        <v>0</v>
      </c>
      <c r="DQ180" s="318">
        <f>100*DP180/DP202</f>
        <v>0</v>
      </c>
      <c r="DS180" s="268">
        <v>5</v>
      </c>
      <c r="DT180" s="3214" t="s">
        <v>297</v>
      </c>
      <c r="DU180" s="3215"/>
      <c r="DV180" s="3215"/>
      <c r="DW180" s="3216"/>
      <c r="DX180" s="462">
        <v>0</v>
      </c>
      <c r="DY180" s="214" t="s">
        <v>275</v>
      </c>
      <c r="DZ180" s="1978"/>
      <c r="EA180" s="214" t="s">
        <v>538</v>
      </c>
      <c r="EB180" s="317">
        <f t="shared" si="221"/>
        <v>0</v>
      </c>
      <c r="EC180" s="318">
        <f>100*EB180/EB202</f>
        <v>0</v>
      </c>
      <c r="EE180" s="268">
        <v>5</v>
      </c>
      <c r="EF180" s="3214" t="s">
        <v>297</v>
      </c>
      <c r="EG180" s="3215"/>
      <c r="EH180" s="3215"/>
      <c r="EI180" s="3216"/>
      <c r="EJ180" s="462">
        <v>0</v>
      </c>
      <c r="EK180" s="214" t="s">
        <v>275</v>
      </c>
      <c r="EL180" s="1978"/>
      <c r="EM180" s="214" t="s">
        <v>538</v>
      </c>
      <c r="EN180" s="317">
        <f t="shared" si="222"/>
        <v>0</v>
      </c>
      <c r="EO180" s="318">
        <f>100*EN180/EN202</f>
        <v>0</v>
      </c>
      <c r="EQ180" s="268">
        <v>5</v>
      </c>
      <c r="ER180" s="3214" t="s">
        <v>297</v>
      </c>
      <c r="ES180" s="3215"/>
      <c r="ET180" s="3215"/>
      <c r="EU180" s="3216"/>
      <c r="EV180" s="462">
        <v>0</v>
      </c>
      <c r="EW180" s="214" t="s">
        <v>275</v>
      </c>
      <c r="EX180" s="464"/>
      <c r="EY180" s="214" t="s">
        <v>538</v>
      </c>
      <c r="EZ180" s="317">
        <f t="shared" si="223"/>
        <v>0</v>
      </c>
      <c r="FA180" s="318">
        <f>100*EZ180/EZ202</f>
        <v>0</v>
      </c>
      <c r="FC180" s="268">
        <v>5</v>
      </c>
      <c r="FD180" s="3214" t="s">
        <v>297</v>
      </c>
      <c r="FE180" s="3215"/>
      <c r="FF180" s="3215"/>
      <c r="FG180" s="3216"/>
      <c r="FH180" s="462">
        <v>0</v>
      </c>
      <c r="FI180" s="214" t="s">
        <v>275</v>
      </c>
      <c r="FJ180" s="1978"/>
      <c r="FK180" s="214" t="s">
        <v>538</v>
      </c>
      <c r="FL180" s="317">
        <f t="shared" si="224"/>
        <v>0</v>
      </c>
      <c r="FM180" s="318">
        <f>100*FL180/FL202</f>
        <v>0</v>
      </c>
      <c r="FN180"/>
      <c r="FO180" s="268">
        <v>5</v>
      </c>
      <c r="FP180" s="3214" t="s">
        <v>297</v>
      </c>
      <c r="FQ180" s="3215"/>
      <c r="FR180" s="3215"/>
      <c r="FS180" s="3216"/>
      <c r="FT180" s="462">
        <v>0</v>
      </c>
      <c r="FU180" s="214" t="s">
        <v>275</v>
      </c>
      <c r="FV180" s="1978"/>
      <c r="FW180" s="214" t="s">
        <v>538</v>
      </c>
      <c r="FX180" s="317">
        <f t="shared" si="225"/>
        <v>0</v>
      </c>
      <c r="FY180" s="318">
        <f>100*FX180/FX202</f>
        <v>0</v>
      </c>
      <c r="GA180" s="268">
        <v>5</v>
      </c>
      <c r="GB180" s="3214" t="s">
        <v>297</v>
      </c>
      <c r="GC180" s="3215"/>
      <c r="GD180" s="3215"/>
      <c r="GE180" s="3216"/>
      <c r="GF180" s="462">
        <v>0</v>
      </c>
      <c r="GG180" s="214" t="s">
        <v>275</v>
      </c>
      <c r="GH180" s="1978"/>
      <c r="GI180" s="214" t="s">
        <v>538</v>
      </c>
      <c r="GJ180" s="317">
        <f t="shared" si="226"/>
        <v>0</v>
      </c>
      <c r="GK180" s="318">
        <f>100*GJ180/GJ202</f>
        <v>0</v>
      </c>
      <c r="GM180" s="268">
        <v>5</v>
      </c>
      <c r="GN180" s="3214" t="s">
        <v>297</v>
      </c>
      <c r="GO180" s="3215"/>
      <c r="GP180" s="3215"/>
      <c r="GQ180" s="3216"/>
      <c r="GR180" s="462">
        <v>0</v>
      </c>
      <c r="GS180" s="214" t="s">
        <v>275</v>
      </c>
      <c r="GT180" s="1978"/>
      <c r="GU180" s="214" t="s">
        <v>538</v>
      </c>
      <c r="GV180" s="317">
        <f t="shared" si="227"/>
        <v>0</v>
      </c>
      <c r="GW180" s="318">
        <f>100*GV180/GV202</f>
        <v>0</v>
      </c>
    </row>
    <row r="181" spans="3:205" s="204" customFormat="1" ht="15" customHeight="1">
      <c r="C181" s="268">
        <v>6</v>
      </c>
      <c r="D181" s="3214" t="s">
        <v>541</v>
      </c>
      <c r="E181" s="3215"/>
      <c r="F181" s="3259"/>
      <c r="G181" s="3260"/>
      <c r="H181" s="462">
        <f>J101</f>
        <v>15030</v>
      </c>
      <c r="I181" s="214" t="s">
        <v>275</v>
      </c>
      <c r="J181" s="1978">
        <f>J193</f>
        <v>1.2847</v>
      </c>
      <c r="K181" s="214" t="s">
        <v>538</v>
      </c>
      <c r="L181" s="317">
        <f t="shared" si="211"/>
        <v>19309.041000000001</v>
      </c>
      <c r="M181" s="318">
        <f>100*L181/L202</f>
        <v>30.907060667896566</v>
      </c>
      <c r="N181" s="208"/>
      <c r="O181" s="268">
        <v>6</v>
      </c>
      <c r="P181" s="3214" t="s">
        <v>541</v>
      </c>
      <c r="Q181" s="3215"/>
      <c r="R181" s="3259"/>
      <c r="S181" s="3260"/>
      <c r="T181" s="462">
        <f>V101</f>
        <v>15030</v>
      </c>
      <c r="U181" s="214" t="s">
        <v>275</v>
      </c>
      <c r="V181" s="1978">
        <f>V193</f>
        <v>1.2847</v>
      </c>
      <c r="W181" s="214" t="s">
        <v>538</v>
      </c>
      <c r="X181" s="317">
        <f t="shared" si="212"/>
        <v>19309.041000000001</v>
      </c>
      <c r="Y181" s="318">
        <f>100*X181/X202</f>
        <v>33.843681849150329</v>
      </c>
      <c r="AA181" s="268">
        <v>6</v>
      </c>
      <c r="AB181" s="3214" t="s">
        <v>541</v>
      </c>
      <c r="AC181" s="3215"/>
      <c r="AD181" s="3215"/>
      <c r="AE181" s="3216"/>
      <c r="AF181" s="462">
        <f>AH101</f>
        <v>15030</v>
      </c>
      <c r="AG181" s="214" t="s">
        <v>275</v>
      </c>
      <c r="AH181" s="1978">
        <f>V181</f>
        <v>1.2847</v>
      </c>
      <c r="AI181" s="214" t="s">
        <v>538</v>
      </c>
      <c r="AJ181" s="317">
        <f t="shared" si="213"/>
        <v>19309.041000000001</v>
      </c>
      <c r="AK181" s="318">
        <f>100*AJ181/AJ202</f>
        <v>47.390510565619657</v>
      </c>
      <c r="AM181" s="268">
        <v>6</v>
      </c>
      <c r="AN181" s="3214" t="s">
        <v>541</v>
      </c>
      <c r="AO181" s="3215"/>
      <c r="AP181" s="3215"/>
      <c r="AQ181" s="3216"/>
      <c r="AR181" s="462">
        <f>AT101</f>
        <v>15030</v>
      </c>
      <c r="AS181" s="214" t="s">
        <v>275</v>
      </c>
      <c r="AT181" s="1978">
        <f>AH181</f>
        <v>1.2847</v>
      </c>
      <c r="AU181" s="214" t="s">
        <v>538</v>
      </c>
      <c r="AV181" s="317">
        <f t="shared" si="214"/>
        <v>19309.041000000001</v>
      </c>
      <c r="AW181" s="318">
        <f>100*AV181/AV202</f>
        <v>47.390510565619657</v>
      </c>
      <c r="AY181" s="268">
        <v>6</v>
      </c>
      <c r="AZ181" s="3214" t="s">
        <v>541</v>
      </c>
      <c r="BA181" s="3215"/>
      <c r="BB181" s="3215"/>
      <c r="BC181" s="3216"/>
      <c r="BD181" s="462">
        <f>BF101</f>
        <v>15030</v>
      </c>
      <c r="BE181" s="214" t="s">
        <v>275</v>
      </c>
      <c r="BF181" s="1978">
        <f>AT181</f>
        <v>1.2847</v>
      </c>
      <c r="BG181" s="214" t="s">
        <v>538</v>
      </c>
      <c r="BH181" s="317">
        <f t="shared" si="215"/>
        <v>19309.041000000001</v>
      </c>
      <c r="BI181" s="318">
        <f>100*BH181/BH202</f>
        <v>47.390510565619657</v>
      </c>
      <c r="BK181" s="268">
        <v>6</v>
      </c>
      <c r="BL181" s="3214" t="s">
        <v>541</v>
      </c>
      <c r="BM181" s="3215"/>
      <c r="BN181" s="3215"/>
      <c r="BO181" s="3216"/>
      <c r="BP181" s="462">
        <f>BR101</f>
        <v>15030</v>
      </c>
      <c r="BQ181" s="214" t="s">
        <v>275</v>
      </c>
      <c r="BR181" s="1978">
        <f>BF181</f>
        <v>1.2847</v>
      </c>
      <c r="BS181" s="214" t="s">
        <v>538</v>
      </c>
      <c r="BT181" s="317">
        <f t="shared" si="216"/>
        <v>19309.041000000001</v>
      </c>
      <c r="BU181" s="318">
        <f>100*BT181/BT202</f>
        <v>48.720003004415361</v>
      </c>
      <c r="BW181" s="268">
        <v>6</v>
      </c>
      <c r="BX181" s="3214" t="s">
        <v>541</v>
      </c>
      <c r="BY181" s="3215"/>
      <c r="BZ181" s="3215"/>
      <c r="CA181" s="3216"/>
      <c r="CB181" s="462">
        <f>CD101</f>
        <v>15030</v>
      </c>
      <c r="CC181" s="214" t="s">
        <v>275</v>
      </c>
      <c r="CD181" s="1978">
        <f>BR181</f>
        <v>1.2847</v>
      </c>
      <c r="CE181" s="214" t="s">
        <v>538</v>
      </c>
      <c r="CF181" s="317">
        <f t="shared" si="217"/>
        <v>19309.041000000001</v>
      </c>
      <c r="CG181" s="318">
        <f>100*CF181/CF202</f>
        <v>48.720003004415361</v>
      </c>
      <c r="CI181" s="268">
        <v>6</v>
      </c>
      <c r="CJ181" s="3214" t="s">
        <v>541</v>
      </c>
      <c r="CK181" s="3215"/>
      <c r="CL181" s="3215"/>
      <c r="CM181" s="3216"/>
      <c r="CN181" s="462">
        <f>CP101</f>
        <v>15030</v>
      </c>
      <c r="CO181" s="214" t="s">
        <v>275</v>
      </c>
      <c r="CP181" s="1978">
        <f>CD181</f>
        <v>1.2847</v>
      </c>
      <c r="CQ181" s="214" t="s">
        <v>538</v>
      </c>
      <c r="CR181" s="317">
        <f t="shared" si="218"/>
        <v>19309.041000000001</v>
      </c>
      <c r="CS181" s="318">
        <f>100*CR181/CR202</f>
        <v>48.699305430472918</v>
      </c>
      <c r="CU181" s="268">
        <v>6</v>
      </c>
      <c r="CV181" s="3214" t="s">
        <v>541</v>
      </c>
      <c r="CW181" s="3215"/>
      <c r="CX181" s="3215"/>
      <c r="CY181" s="3216"/>
      <c r="CZ181" s="462">
        <f>DB101</f>
        <v>15030</v>
      </c>
      <c r="DA181" s="214" t="s">
        <v>275</v>
      </c>
      <c r="DB181" s="1978">
        <f>CP181</f>
        <v>1.2847</v>
      </c>
      <c r="DC181" s="214" t="s">
        <v>538</v>
      </c>
      <c r="DD181" s="317">
        <f t="shared" si="219"/>
        <v>19309.041000000001</v>
      </c>
      <c r="DE181" s="318">
        <f>100*DD181/DD202</f>
        <v>48.699305430472918</v>
      </c>
      <c r="DG181" s="268">
        <v>6</v>
      </c>
      <c r="DH181" s="3214" t="s">
        <v>541</v>
      </c>
      <c r="DI181" s="3215"/>
      <c r="DJ181" s="3215"/>
      <c r="DK181" s="3216"/>
      <c r="DL181" s="462">
        <f>DN101</f>
        <v>15030</v>
      </c>
      <c r="DM181" s="214" t="s">
        <v>275</v>
      </c>
      <c r="DN181" s="1978">
        <f>DB181</f>
        <v>1.2847</v>
      </c>
      <c r="DO181" s="214" t="s">
        <v>538</v>
      </c>
      <c r="DP181" s="317">
        <f t="shared" si="220"/>
        <v>19309.041000000001</v>
      </c>
      <c r="DQ181" s="318">
        <f>100*DP181/DP202</f>
        <v>48.699305430472918</v>
      </c>
      <c r="DS181" s="268">
        <v>6</v>
      </c>
      <c r="DT181" s="3214" t="s">
        <v>541</v>
      </c>
      <c r="DU181" s="3215"/>
      <c r="DV181" s="3215"/>
      <c r="DW181" s="3216"/>
      <c r="DX181" s="462">
        <f>DZ101</f>
        <v>15030</v>
      </c>
      <c r="DY181" s="214" t="s">
        <v>275</v>
      </c>
      <c r="DZ181" s="1978">
        <f>DN181</f>
        <v>1.2847</v>
      </c>
      <c r="EA181" s="214" t="s">
        <v>538</v>
      </c>
      <c r="EB181" s="317">
        <f t="shared" si="221"/>
        <v>19309.041000000001</v>
      </c>
      <c r="EC181" s="318">
        <f>100*EB181/EB202</f>
        <v>48.699305430472918</v>
      </c>
      <c r="EE181" s="268">
        <v>6</v>
      </c>
      <c r="EF181" s="3214" t="s">
        <v>541</v>
      </c>
      <c r="EG181" s="3215"/>
      <c r="EH181" s="3215"/>
      <c r="EI181" s="3216"/>
      <c r="EJ181" s="462">
        <f>EL101</f>
        <v>9227.9250000000011</v>
      </c>
      <c r="EK181" s="214" t="s">
        <v>275</v>
      </c>
      <c r="EL181" s="1978">
        <f>DZ181</f>
        <v>1.2847</v>
      </c>
      <c r="EM181" s="214" t="s">
        <v>538</v>
      </c>
      <c r="EN181" s="317">
        <f t="shared" si="222"/>
        <v>11855.115247500002</v>
      </c>
      <c r="EO181" s="318">
        <f>100*EN181/EN202</f>
        <v>36.822165915976782</v>
      </c>
      <c r="EQ181" s="268">
        <v>6</v>
      </c>
      <c r="ER181" s="3214" t="s">
        <v>541</v>
      </c>
      <c r="ES181" s="3215"/>
      <c r="ET181" s="3215"/>
      <c r="EU181" s="3216"/>
      <c r="EV181" s="462">
        <f>EX101</f>
        <v>9227.9250000000011</v>
      </c>
      <c r="EW181" s="214" t="s">
        <v>275</v>
      </c>
      <c r="EX181" s="464">
        <f>EL181</f>
        <v>1.2847</v>
      </c>
      <c r="EY181" s="214" t="s">
        <v>538</v>
      </c>
      <c r="EZ181" s="317">
        <f t="shared" si="223"/>
        <v>11855.115247500002</v>
      </c>
      <c r="FA181" s="318">
        <f>100*EZ181/EZ202</f>
        <v>43.712639050155957</v>
      </c>
      <c r="FC181" s="268">
        <v>6</v>
      </c>
      <c r="FD181" s="3214" t="s">
        <v>541</v>
      </c>
      <c r="FE181" s="3215"/>
      <c r="FF181" s="3215"/>
      <c r="FG181" s="3216"/>
      <c r="FH181" s="462">
        <f>FJ101</f>
        <v>9227.9250000000011</v>
      </c>
      <c r="FI181" s="214" t="s">
        <v>275</v>
      </c>
      <c r="FJ181" s="1978">
        <f>EX181</f>
        <v>1.2847</v>
      </c>
      <c r="FK181" s="214" t="s">
        <v>538</v>
      </c>
      <c r="FL181" s="317">
        <f t="shared" si="224"/>
        <v>11855.115247500002</v>
      </c>
      <c r="FM181" s="318">
        <f>100*FL181/FL202</f>
        <v>43.712639050155957</v>
      </c>
      <c r="FN181"/>
      <c r="FO181" s="268">
        <v>6</v>
      </c>
      <c r="FP181" s="3214" t="s">
        <v>541</v>
      </c>
      <c r="FQ181" s="3215"/>
      <c r="FR181" s="3215"/>
      <c r="FS181" s="3216"/>
      <c r="FT181" s="462">
        <f>FV101</f>
        <v>9227.9250000000011</v>
      </c>
      <c r="FU181" s="214" t="s">
        <v>275</v>
      </c>
      <c r="FV181" s="1978">
        <f>FJ181</f>
        <v>1.2847</v>
      </c>
      <c r="FW181" s="214" t="s">
        <v>538</v>
      </c>
      <c r="FX181" s="317">
        <f t="shared" si="225"/>
        <v>11855.115247500002</v>
      </c>
      <c r="FY181" s="318">
        <f>100*FX181/FX202</f>
        <v>43.712639050155957</v>
      </c>
      <c r="GA181" s="268">
        <v>6</v>
      </c>
      <c r="GB181" s="3214" t="s">
        <v>541</v>
      </c>
      <c r="GC181" s="3215"/>
      <c r="GD181" s="3215"/>
      <c r="GE181" s="3216"/>
      <c r="GF181" s="462">
        <f>GH101</f>
        <v>9227.9250000000011</v>
      </c>
      <c r="GG181" s="214" t="s">
        <v>275</v>
      </c>
      <c r="GH181" s="1978">
        <f>FV181</f>
        <v>1.2847</v>
      </c>
      <c r="GI181" s="214" t="s">
        <v>538</v>
      </c>
      <c r="GJ181" s="317">
        <f t="shared" si="226"/>
        <v>11855.115247500002</v>
      </c>
      <c r="GK181" s="318">
        <f>100*GJ181/GJ202</f>
        <v>43.712639050155957</v>
      </c>
      <c r="GM181" s="268">
        <v>6</v>
      </c>
      <c r="GN181" s="3214" t="s">
        <v>541</v>
      </c>
      <c r="GO181" s="3215"/>
      <c r="GP181" s="3215"/>
      <c r="GQ181" s="3216"/>
      <c r="GR181" s="462">
        <f>GT101</f>
        <v>9227.9250000000011</v>
      </c>
      <c r="GS181" s="214" t="s">
        <v>275</v>
      </c>
      <c r="GT181" s="1978">
        <f>GH181</f>
        <v>1.2847</v>
      </c>
      <c r="GU181" s="214" t="s">
        <v>538</v>
      </c>
      <c r="GV181" s="317">
        <f t="shared" si="227"/>
        <v>11855.115247500002</v>
      </c>
      <c r="GW181" s="318">
        <f>100*GV181/GV202</f>
        <v>43.712639050155957</v>
      </c>
    </row>
    <row r="182" spans="3:205" s="204" customFormat="1" ht="15" customHeight="1">
      <c r="C182" s="268">
        <v>7</v>
      </c>
      <c r="D182" s="3240" t="s">
        <v>542</v>
      </c>
      <c r="E182" s="3240"/>
      <c r="F182" s="3240"/>
      <c r="G182" s="3240"/>
      <c r="H182" s="462">
        <f>J106</f>
        <v>0</v>
      </c>
      <c r="I182" s="214" t="s">
        <v>275</v>
      </c>
      <c r="J182" s="1978">
        <f>J181</f>
        <v>1.2847</v>
      </c>
      <c r="K182" s="214" t="s">
        <v>538</v>
      </c>
      <c r="L182" s="317">
        <f>-H182*J182</f>
        <v>0</v>
      </c>
      <c r="M182" s="318">
        <f>100*L182/L202</f>
        <v>0</v>
      </c>
      <c r="N182" s="208"/>
      <c r="O182" s="268">
        <v>7</v>
      </c>
      <c r="P182" s="3240" t="s">
        <v>542</v>
      </c>
      <c r="Q182" s="3240"/>
      <c r="R182" s="3240"/>
      <c r="S182" s="3240"/>
      <c r="T182" s="462">
        <f>V106</f>
        <v>0</v>
      </c>
      <c r="U182" s="214" t="s">
        <v>275</v>
      </c>
      <c r="V182" s="1978">
        <f>V181</f>
        <v>1.2847</v>
      </c>
      <c r="W182" s="214" t="s">
        <v>538</v>
      </c>
      <c r="X182" s="317">
        <f>-T182*V182</f>
        <v>0</v>
      </c>
      <c r="Y182" s="318">
        <f>100*X182/X202</f>
        <v>0</v>
      </c>
      <c r="AA182" s="268">
        <v>7</v>
      </c>
      <c r="AB182" s="3214" t="s">
        <v>542</v>
      </c>
      <c r="AC182" s="3215"/>
      <c r="AD182" s="3215"/>
      <c r="AE182" s="3216"/>
      <c r="AF182" s="462">
        <f>AH106</f>
        <v>0</v>
      </c>
      <c r="AG182" s="214" t="s">
        <v>275</v>
      </c>
      <c r="AH182" s="1978">
        <f>AH181</f>
        <v>1.2847</v>
      </c>
      <c r="AI182" s="214" t="s">
        <v>538</v>
      </c>
      <c r="AJ182" s="317">
        <f>-AF182*AH182</f>
        <v>0</v>
      </c>
      <c r="AK182" s="318">
        <f>100*AJ182/AJ202</f>
        <v>0</v>
      </c>
      <c r="AM182" s="268">
        <v>7</v>
      </c>
      <c r="AN182" s="3214" t="s">
        <v>542</v>
      </c>
      <c r="AO182" s="3215"/>
      <c r="AP182" s="3215"/>
      <c r="AQ182" s="3216"/>
      <c r="AR182" s="462">
        <f>AT106</f>
        <v>0</v>
      </c>
      <c r="AS182" s="214" t="s">
        <v>275</v>
      </c>
      <c r="AT182" s="1978">
        <f>AT181</f>
        <v>1.2847</v>
      </c>
      <c r="AU182" s="214" t="s">
        <v>538</v>
      </c>
      <c r="AV182" s="317">
        <f>-AR182*AT182</f>
        <v>0</v>
      </c>
      <c r="AW182" s="318">
        <f>100*AV182/AV202</f>
        <v>0</v>
      </c>
      <c r="AY182" s="268">
        <v>7</v>
      </c>
      <c r="AZ182" s="3214" t="s">
        <v>542</v>
      </c>
      <c r="BA182" s="3215"/>
      <c r="BB182" s="3215"/>
      <c r="BC182" s="3216"/>
      <c r="BD182" s="462">
        <f>BF106</f>
        <v>0</v>
      </c>
      <c r="BE182" s="214" t="s">
        <v>275</v>
      </c>
      <c r="BF182" s="1978">
        <f>BF181</f>
        <v>1.2847</v>
      </c>
      <c r="BG182" s="214" t="s">
        <v>538</v>
      </c>
      <c r="BH182" s="317">
        <f>-BD182*BF182</f>
        <v>0</v>
      </c>
      <c r="BI182" s="318">
        <f>100*BH182/BH202</f>
        <v>0</v>
      </c>
      <c r="BK182" s="268">
        <v>7</v>
      </c>
      <c r="BL182" s="3214" t="s">
        <v>542</v>
      </c>
      <c r="BM182" s="3215"/>
      <c r="BN182" s="3215"/>
      <c r="BO182" s="3216"/>
      <c r="BP182" s="462">
        <f>BR106</f>
        <v>0</v>
      </c>
      <c r="BQ182" s="214" t="s">
        <v>275</v>
      </c>
      <c r="BR182" s="1978">
        <f>BR181</f>
        <v>1.2847</v>
      </c>
      <c r="BS182" s="214" t="s">
        <v>538</v>
      </c>
      <c r="BT182" s="317">
        <f>-BP182*BR182</f>
        <v>0</v>
      </c>
      <c r="BU182" s="318">
        <f>100*BT182/BT202</f>
        <v>0</v>
      </c>
      <c r="BW182" s="268">
        <v>7</v>
      </c>
      <c r="BX182" s="3214" t="s">
        <v>542</v>
      </c>
      <c r="BY182" s="3215"/>
      <c r="BZ182" s="3215"/>
      <c r="CA182" s="3216"/>
      <c r="CB182" s="462">
        <f>CD106</f>
        <v>0</v>
      </c>
      <c r="CC182" s="214" t="s">
        <v>275</v>
      </c>
      <c r="CD182" s="1978">
        <f>CD181</f>
        <v>1.2847</v>
      </c>
      <c r="CE182" s="214" t="s">
        <v>538</v>
      </c>
      <c r="CF182" s="317">
        <f>-CB182*CD182</f>
        <v>0</v>
      </c>
      <c r="CG182" s="318">
        <f>100*CF182/CF202</f>
        <v>0</v>
      </c>
      <c r="CI182" s="268">
        <v>7</v>
      </c>
      <c r="CJ182" s="3214" t="s">
        <v>542</v>
      </c>
      <c r="CK182" s="3215"/>
      <c r="CL182" s="3215"/>
      <c r="CM182" s="3216"/>
      <c r="CN182" s="462">
        <f>CP106</f>
        <v>0</v>
      </c>
      <c r="CO182" s="214" t="s">
        <v>275</v>
      </c>
      <c r="CP182" s="1978">
        <f>CP181</f>
        <v>1.2847</v>
      </c>
      <c r="CQ182" s="214" t="s">
        <v>538</v>
      </c>
      <c r="CR182" s="317">
        <f>-CN182*CP182</f>
        <v>0</v>
      </c>
      <c r="CS182" s="318">
        <f>100*CR182/CR202</f>
        <v>0</v>
      </c>
      <c r="CU182" s="268">
        <v>7</v>
      </c>
      <c r="CV182" s="3214" t="s">
        <v>542</v>
      </c>
      <c r="CW182" s="3215"/>
      <c r="CX182" s="3215"/>
      <c r="CY182" s="3216"/>
      <c r="CZ182" s="462">
        <f>DB106</f>
        <v>0</v>
      </c>
      <c r="DA182" s="214" t="s">
        <v>275</v>
      </c>
      <c r="DB182" s="1978">
        <f>DB181</f>
        <v>1.2847</v>
      </c>
      <c r="DC182" s="214" t="s">
        <v>538</v>
      </c>
      <c r="DD182" s="317">
        <f>-CZ182*DB182</f>
        <v>0</v>
      </c>
      <c r="DE182" s="318">
        <f>100*DD182/DD202</f>
        <v>0</v>
      </c>
      <c r="DG182" s="268">
        <v>7</v>
      </c>
      <c r="DH182" s="3214" t="s">
        <v>542</v>
      </c>
      <c r="DI182" s="3215"/>
      <c r="DJ182" s="3215"/>
      <c r="DK182" s="3216"/>
      <c r="DL182" s="462">
        <f>DN106</f>
        <v>0</v>
      </c>
      <c r="DM182" s="214" t="s">
        <v>275</v>
      </c>
      <c r="DN182" s="1978">
        <f>DN181</f>
        <v>1.2847</v>
      </c>
      <c r="DO182" s="214" t="s">
        <v>538</v>
      </c>
      <c r="DP182" s="317">
        <f>-DL182*DN182</f>
        <v>0</v>
      </c>
      <c r="DQ182" s="318">
        <f>100*DP182/DP202</f>
        <v>0</v>
      </c>
      <c r="DS182" s="268">
        <v>7</v>
      </c>
      <c r="DT182" s="3214" t="s">
        <v>542</v>
      </c>
      <c r="DU182" s="3215"/>
      <c r="DV182" s="3215"/>
      <c r="DW182" s="3216"/>
      <c r="DX182" s="462">
        <f>DZ106</f>
        <v>0</v>
      </c>
      <c r="DY182" s="214" t="s">
        <v>275</v>
      </c>
      <c r="DZ182" s="1978">
        <f>DZ181</f>
        <v>1.2847</v>
      </c>
      <c r="EA182" s="214" t="s">
        <v>538</v>
      </c>
      <c r="EB182" s="317">
        <f>-DX182*DZ182</f>
        <v>0</v>
      </c>
      <c r="EC182" s="318">
        <f>100*EB182/EB202</f>
        <v>0</v>
      </c>
      <c r="EE182" s="268">
        <v>7</v>
      </c>
      <c r="EF182" s="3214" t="s">
        <v>542</v>
      </c>
      <c r="EG182" s="3215"/>
      <c r="EH182" s="3215"/>
      <c r="EI182" s="3216"/>
      <c r="EJ182" s="462">
        <f>EL106</f>
        <v>0</v>
      </c>
      <c r="EK182" s="214" t="s">
        <v>275</v>
      </c>
      <c r="EL182" s="1978">
        <f>EL181</f>
        <v>1.2847</v>
      </c>
      <c r="EM182" s="214" t="s">
        <v>538</v>
      </c>
      <c r="EN182" s="317">
        <f>-EJ182*EL182</f>
        <v>0</v>
      </c>
      <c r="EO182" s="318">
        <f>100*EN182/EN202</f>
        <v>0</v>
      </c>
      <c r="EQ182" s="268">
        <v>7</v>
      </c>
      <c r="ER182" s="3214" t="s">
        <v>542</v>
      </c>
      <c r="ES182" s="3215"/>
      <c r="ET182" s="3215"/>
      <c r="EU182" s="3216"/>
      <c r="EV182" s="462">
        <f>EX106-EX112</f>
        <v>3326.2</v>
      </c>
      <c r="EW182" s="214" t="s">
        <v>275</v>
      </c>
      <c r="EX182" s="464">
        <f>EX181</f>
        <v>1.2847</v>
      </c>
      <c r="EY182" s="214" t="s">
        <v>538</v>
      </c>
      <c r="EZ182" s="317">
        <f>-EV182*EX182</f>
        <v>-4273.16914</v>
      </c>
      <c r="FA182" s="318">
        <f>100*EZ182/EZ202</f>
        <v>-15.756194378327601</v>
      </c>
      <c r="FC182" s="268">
        <v>7</v>
      </c>
      <c r="FD182" s="3214" t="s">
        <v>542</v>
      </c>
      <c r="FE182" s="3215"/>
      <c r="FF182" s="3215"/>
      <c r="FG182" s="3216"/>
      <c r="FH182" s="462">
        <f>EV182</f>
        <v>3326.2</v>
      </c>
      <c r="FI182" s="214" t="s">
        <v>275</v>
      </c>
      <c r="FJ182" s="1978">
        <f>FJ181</f>
        <v>1.2847</v>
      </c>
      <c r="FK182" s="214" t="s">
        <v>538</v>
      </c>
      <c r="FL182" s="317">
        <f>-FH182*FJ182</f>
        <v>-4273.16914</v>
      </c>
      <c r="FM182" s="318">
        <f>100*FL182/FL202</f>
        <v>-15.756194378327601</v>
      </c>
      <c r="FN182"/>
      <c r="FO182" s="268">
        <v>7</v>
      </c>
      <c r="FP182" s="3214" t="s">
        <v>542</v>
      </c>
      <c r="FQ182" s="3215"/>
      <c r="FR182" s="3215"/>
      <c r="FS182" s="3216"/>
      <c r="FT182" s="462">
        <f>FH182</f>
        <v>3326.2</v>
      </c>
      <c r="FU182" s="214" t="s">
        <v>275</v>
      </c>
      <c r="FV182" s="1978">
        <f>FV181</f>
        <v>1.2847</v>
      </c>
      <c r="FW182" s="214" t="s">
        <v>538</v>
      </c>
      <c r="FX182" s="317">
        <f>-FT182*FV182</f>
        <v>-4273.16914</v>
      </c>
      <c r="FY182" s="318">
        <f>100*FX182/FX202</f>
        <v>-15.756194378327601</v>
      </c>
      <c r="GA182" s="268">
        <v>7</v>
      </c>
      <c r="GB182" s="3214" t="s">
        <v>542</v>
      </c>
      <c r="GC182" s="3215"/>
      <c r="GD182" s="3215"/>
      <c r="GE182" s="3216"/>
      <c r="GF182" s="462">
        <f>FT182</f>
        <v>3326.2</v>
      </c>
      <c r="GG182" s="214" t="s">
        <v>275</v>
      </c>
      <c r="GH182" s="1978">
        <f>GH181</f>
        <v>1.2847</v>
      </c>
      <c r="GI182" s="214" t="s">
        <v>538</v>
      </c>
      <c r="GJ182" s="317">
        <f>-GF182*GH182</f>
        <v>-4273.16914</v>
      </c>
      <c r="GK182" s="318">
        <f>100*GJ182/GJ202</f>
        <v>-15.756194378327601</v>
      </c>
      <c r="GM182" s="268">
        <v>7</v>
      </c>
      <c r="GN182" s="3214" t="s">
        <v>542</v>
      </c>
      <c r="GO182" s="3215"/>
      <c r="GP182" s="3215"/>
      <c r="GQ182" s="3216"/>
      <c r="GR182" s="462">
        <f>GF182</f>
        <v>3326.2</v>
      </c>
      <c r="GS182" s="214" t="s">
        <v>275</v>
      </c>
      <c r="GT182" s="1978">
        <f>GT181</f>
        <v>1.2847</v>
      </c>
      <c r="GU182" s="214" t="s">
        <v>538</v>
      </c>
      <c r="GV182" s="317">
        <f>-GR182*GT182</f>
        <v>-4273.16914</v>
      </c>
      <c r="GW182" s="318">
        <f>100*GV182/GV202</f>
        <v>-15.756194378327601</v>
      </c>
    </row>
    <row r="183" spans="3:205" s="204" customFormat="1" ht="15" customHeight="1">
      <c r="C183" s="268">
        <v>7</v>
      </c>
      <c r="D183" s="3240" t="s">
        <v>543</v>
      </c>
      <c r="E183" s="3240"/>
      <c r="F183" s="3240"/>
      <c r="G183" s="3240"/>
      <c r="H183" s="462">
        <f>J107</f>
        <v>0</v>
      </c>
      <c r="I183" s="214" t="s">
        <v>275</v>
      </c>
      <c r="J183" s="1978">
        <f>'1.10. OZE'!U59</f>
        <v>0.55042499999999994</v>
      </c>
      <c r="K183" s="214" t="s">
        <v>538</v>
      </c>
      <c r="L183" s="317">
        <f>-H183*J183</f>
        <v>0</v>
      </c>
      <c r="M183" s="318">
        <f>100*L183/L202</f>
        <v>0</v>
      </c>
      <c r="N183" s="208"/>
      <c r="O183" s="268">
        <v>7</v>
      </c>
      <c r="P183" s="3240" t="s">
        <v>543</v>
      </c>
      <c r="Q183" s="3240"/>
      <c r="R183" s="3240"/>
      <c r="S183" s="3240"/>
      <c r="T183" s="462">
        <f>V107</f>
        <v>0</v>
      </c>
      <c r="U183" s="214" t="s">
        <v>275</v>
      </c>
      <c r="V183" s="1978">
        <f>J183</f>
        <v>0.55042499999999994</v>
      </c>
      <c r="W183" s="214" t="s">
        <v>538</v>
      </c>
      <c r="X183" s="317">
        <f>-T183*V183</f>
        <v>0</v>
      </c>
      <c r="Y183" s="318">
        <f>100*X183/X202</f>
        <v>0</v>
      </c>
      <c r="AA183" s="268">
        <v>7</v>
      </c>
      <c r="AB183" s="3214" t="s">
        <v>543</v>
      </c>
      <c r="AC183" s="3215"/>
      <c r="AD183" s="3215"/>
      <c r="AE183" s="3216"/>
      <c r="AF183" s="462">
        <f>AH107</f>
        <v>0</v>
      </c>
      <c r="AG183" s="214" t="s">
        <v>275</v>
      </c>
      <c r="AH183" s="1978">
        <f>V183</f>
        <v>0.55042499999999994</v>
      </c>
      <c r="AI183" s="214" t="s">
        <v>538</v>
      </c>
      <c r="AJ183" s="317">
        <f>-AF183*AH183</f>
        <v>0</v>
      </c>
      <c r="AK183" s="318">
        <f>100*AJ183/AJ202</f>
        <v>0</v>
      </c>
      <c r="AM183" s="268">
        <v>7</v>
      </c>
      <c r="AN183" s="3214" t="s">
        <v>543</v>
      </c>
      <c r="AO183" s="3215"/>
      <c r="AP183" s="3215"/>
      <c r="AQ183" s="3216"/>
      <c r="AR183" s="462">
        <f>AT107</f>
        <v>0</v>
      </c>
      <c r="AS183" s="214" t="s">
        <v>275</v>
      </c>
      <c r="AT183" s="1978">
        <f>AH183</f>
        <v>0.55042499999999994</v>
      </c>
      <c r="AU183" s="214" t="s">
        <v>538</v>
      </c>
      <c r="AV183" s="317">
        <f>-AR183*AT183</f>
        <v>0</v>
      </c>
      <c r="AW183" s="318">
        <f>100*AV183/AV202</f>
        <v>0</v>
      </c>
      <c r="AY183" s="268">
        <v>7</v>
      </c>
      <c r="AZ183" s="3214" t="s">
        <v>543</v>
      </c>
      <c r="BA183" s="3215"/>
      <c r="BB183" s="3215"/>
      <c r="BC183" s="3216"/>
      <c r="BD183" s="462">
        <f>BF107</f>
        <v>0</v>
      </c>
      <c r="BE183" s="214" t="s">
        <v>275</v>
      </c>
      <c r="BF183" s="1978">
        <f>AT183</f>
        <v>0.55042499999999994</v>
      </c>
      <c r="BG183" s="214" t="s">
        <v>538</v>
      </c>
      <c r="BH183" s="317">
        <f>-BD183*BF183</f>
        <v>0</v>
      </c>
      <c r="BI183" s="318">
        <f>100*BH183/BH202</f>
        <v>0</v>
      </c>
      <c r="BK183" s="268">
        <v>7</v>
      </c>
      <c r="BL183" s="3214" t="s">
        <v>543</v>
      </c>
      <c r="BM183" s="3215"/>
      <c r="BN183" s="3215"/>
      <c r="BO183" s="3216"/>
      <c r="BP183" s="462">
        <f>BR107</f>
        <v>0</v>
      </c>
      <c r="BQ183" s="214" t="s">
        <v>275</v>
      </c>
      <c r="BR183" s="1978">
        <f>BF183</f>
        <v>0.55042499999999994</v>
      </c>
      <c r="BS183" s="214" t="s">
        <v>538</v>
      </c>
      <c r="BT183" s="317">
        <f>-BP183*BR183</f>
        <v>0</v>
      </c>
      <c r="BU183" s="318">
        <f>100*BT183/BT202</f>
        <v>0</v>
      </c>
      <c r="BW183" s="268">
        <v>7</v>
      </c>
      <c r="BX183" s="3214" t="s">
        <v>543</v>
      </c>
      <c r="BY183" s="3215"/>
      <c r="BZ183" s="3215"/>
      <c r="CA183" s="3216"/>
      <c r="CB183" s="462">
        <f>CD107</f>
        <v>0</v>
      </c>
      <c r="CC183" s="214" t="s">
        <v>275</v>
      </c>
      <c r="CD183" s="1978">
        <f>BR183</f>
        <v>0.55042499999999994</v>
      </c>
      <c r="CE183" s="214" t="s">
        <v>538</v>
      </c>
      <c r="CF183" s="317">
        <f>-CB183*CD183</f>
        <v>0</v>
      </c>
      <c r="CG183" s="318">
        <f>100*CF183/CF202</f>
        <v>0</v>
      </c>
      <c r="CI183" s="268">
        <v>7</v>
      </c>
      <c r="CJ183" s="3214" t="s">
        <v>543</v>
      </c>
      <c r="CK183" s="3215"/>
      <c r="CL183" s="3215"/>
      <c r="CM183" s="3216"/>
      <c r="CN183" s="462">
        <f>CP107</f>
        <v>0</v>
      </c>
      <c r="CO183" s="214" t="s">
        <v>275</v>
      </c>
      <c r="CP183" s="1978">
        <f>CD183</f>
        <v>0.55042499999999994</v>
      </c>
      <c r="CQ183" s="214" t="s">
        <v>538</v>
      </c>
      <c r="CR183" s="317">
        <f>-CN183*CP183</f>
        <v>0</v>
      </c>
      <c r="CS183" s="318">
        <f>100*CR183/CR202</f>
        <v>0</v>
      </c>
      <c r="CU183" s="268">
        <v>7</v>
      </c>
      <c r="CV183" s="3214" t="s">
        <v>543</v>
      </c>
      <c r="CW183" s="3215"/>
      <c r="CX183" s="3215"/>
      <c r="CY183" s="3216"/>
      <c r="CZ183" s="462">
        <f>DB107</f>
        <v>0</v>
      </c>
      <c r="DA183" s="214" t="s">
        <v>275</v>
      </c>
      <c r="DB183" s="1978">
        <f>CP183</f>
        <v>0.55042499999999994</v>
      </c>
      <c r="DC183" s="214" t="s">
        <v>538</v>
      </c>
      <c r="DD183" s="317">
        <f>-CZ183*DB183</f>
        <v>0</v>
      </c>
      <c r="DE183" s="318">
        <f>100*DD183/DD202</f>
        <v>0</v>
      </c>
      <c r="DG183" s="268">
        <v>7</v>
      </c>
      <c r="DH183" s="3214" t="s">
        <v>543</v>
      </c>
      <c r="DI183" s="3215"/>
      <c r="DJ183" s="3215"/>
      <c r="DK183" s="3216"/>
      <c r="DL183" s="462">
        <f>DN107</f>
        <v>0</v>
      </c>
      <c r="DM183" s="214" t="s">
        <v>275</v>
      </c>
      <c r="DN183" s="1978">
        <f>DB183</f>
        <v>0.55042499999999994</v>
      </c>
      <c r="DO183" s="214" t="s">
        <v>538</v>
      </c>
      <c r="DP183" s="317">
        <f>-DL183*DN183</f>
        <v>0</v>
      </c>
      <c r="DQ183" s="318">
        <f>100*DP183/DP202</f>
        <v>0</v>
      </c>
      <c r="DS183" s="268">
        <v>7</v>
      </c>
      <c r="DT183" s="3214" t="s">
        <v>543</v>
      </c>
      <c r="DU183" s="3215"/>
      <c r="DV183" s="3215"/>
      <c r="DW183" s="3216"/>
      <c r="DX183" s="462">
        <f>DZ107</f>
        <v>0</v>
      </c>
      <c r="DY183" s="214" t="s">
        <v>275</v>
      </c>
      <c r="DZ183" s="1978">
        <f>DN183</f>
        <v>0.55042499999999994</v>
      </c>
      <c r="EA183" s="214" t="s">
        <v>538</v>
      </c>
      <c r="EB183" s="317">
        <f>-DX183*DZ183</f>
        <v>0</v>
      </c>
      <c r="EC183" s="318">
        <f>100*EB183/EB202</f>
        <v>0</v>
      </c>
      <c r="EE183" s="268">
        <v>7</v>
      </c>
      <c r="EF183" s="3214" t="s">
        <v>543</v>
      </c>
      <c r="EG183" s="3215"/>
      <c r="EH183" s="3215"/>
      <c r="EI183" s="3216"/>
      <c r="EJ183" s="462">
        <f>EL107</f>
        <v>0</v>
      </c>
      <c r="EK183" s="214" t="s">
        <v>275</v>
      </c>
      <c r="EL183" s="1978">
        <f>DZ183</f>
        <v>0.55042499999999994</v>
      </c>
      <c r="EM183" s="214" t="s">
        <v>538</v>
      </c>
      <c r="EN183" s="317">
        <f>-EJ183*EL183</f>
        <v>0</v>
      </c>
      <c r="EO183" s="318">
        <f>100*EN183/EN202</f>
        <v>0</v>
      </c>
      <c r="EQ183" s="268">
        <v>7</v>
      </c>
      <c r="ER183" s="3214" t="s">
        <v>543</v>
      </c>
      <c r="ES183" s="3215"/>
      <c r="ET183" s="3215"/>
      <c r="EU183" s="3216"/>
      <c r="EV183" s="462">
        <f>EX107</f>
        <v>1456.8000000000002</v>
      </c>
      <c r="EW183" s="214" t="s">
        <v>275</v>
      </c>
      <c r="EX183" s="464">
        <f>EL183</f>
        <v>0.55042499999999994</v>
      </c>
      <c r="EY183" s="214" t="s">
        <v>538</v>
      </c>
      <c r="EZ183" s="317">
        <f>-EV183*EX183</f>
        <v>-801.85914000000002</v>
      </c>
      <c r="FA183" s="318">
        <f>100*EZ183/EZ202</f>
        <v>-2.9566460067336831</v>
      </c>
      <c r="FC183" s="268">
        <v>7</v>
      </c>
      <c r="FD183" s="3214" t="s">
        <v>543</v>
      </c>
      <c r="FE183" s="3215"/>
      <c r="FF183" s="3215"/>
      <c r="FG183" s="3216"/>
      <c r="FH183" s="462">
        <f>FJ107</f>
        <v>1456.8000000000002</v>
      </c>
      <c r="FI183" s="214" t="s">
        <v>275</v>
      </c>
      <c r="FJ183" s="1978">
        <f>EX183</f>
        <v>0.55042499999999994</v>
      </c>
      <c r="FK183" s="214" t="s">
        <v>538</v>
      </c>
      <c r="FL183" s="317">
        <f>-FH183*FJ183</f>
        <v>-801.85914000000002</v>
      </c>
      <c r="FM183" s="318">
        <f>100*FL183/FL202</f>
        <v>-2.9566460067336831</v>
      </c>
      <c r="FN183"/>
      <c r="FO183" s="268">
        <v>7</v>
      </c>
      <c r="FP183" s="3214" t="s">
        <v>543</v>
      </c>
      <c r="FQ183" s="3215"/>
      <c r="FR183" s="3215"/>
      <c r="FS183" s="3216"/>
      <c r="FT183" s="462">
        <f>FV107</f>
        <v>1456.8000000000002</v>
      </c>
      <c r="FU183" s="214" t="s">
        <v>275</v>
      </c>
      <c r="FV183" s="1978">
        <f>FJ183</f>
        <v>0.55042499999999994</v>
      </c>
      <c r="FW183" s="214" t="s">
        <v>538</v>
      </c>
      <c r="FX183" s="317">
        <f>-FT183*FV183</f>
        <v>-801.85914000000002</v>
      </c>
      <c r="FY183" s="318">
        <f>100*FX183/FX202</f>
        <v>-2.9566460067336831</v>
      </c>
      <c r="GA183" s="268">
        <v>7</v>
      </c>
      <c r="GB183" s="3214" t="s">
        <v>543</v>
      </c>
      <c r="GC183" s="3215"/>
      <c r="GD183" s="3215"/>
      <c r="GE183" s="3216"/>
      <c r="GF183" s="462">
        <f>GH107</f>
        <v>1456.8000000000002</v>
      </c>
      <c r="GG183" s="214" t="s">
        <v>275</v>
      </c>
      <c r="GH183" s="1978">
        <f>FV183</f>
        <v>0.55042499999999994</v>
      </c>
      <c r="GI183" s="214" t="s">
        <v>538</v>
      </c>
      <c r="GJ183" s="317">
        <f>-GF183*GH183</f>
        <v>-801.85914000000002</v>
      </c>
      <c r="GK183" s="318">
        <f>100*GJ183/GJ202</f>
        <v>-2.9566460067336831</v>
      </c>
      <c r="GM183" s="268">
        <v>7</v>
      </c>
      <c r="GN183" s="3214" t="s">
        <v>543</v>
      </c>
      <c r="GO183" s="3215"/>
      <c r="GP183" s="3215"/>
      <c r="GQ183" s="3216"/>
      <c r="GR183" s="462">
        <f>GT107</f>
        <v>1456.8000000000002</v>
      </c>
      <c r="GS183" s="214" t="s">
        <v>275</v>
      </c>
      <c r="GT183" s="1978">
        <f>GH183</f>
        <v>0.55042499999999994</v>
      </c>
      <c r="GU183" s="214" t="s">
        <v>538</v>
      </c>
      <c r="GV183" s="317">
        <f>-GR183*GT183</f>
        <v>-801.85914000000002</v>
      </c>
      <c r="GW183" s="318">
        <f>100*GV183/GV202</f>
        <v>-2.9566460067336831</v>
      </c>
    </row>
    <row r="184" spans="3:205" s="204" customFormat="1" ht="15" customHeight="1">
      <c r="C184" s="268">
        <v>8</v>
      </c>
      <c r="D184" s="3290" t="s">
        <v>544</v>
      </c>
      <c r="E184" s="3290"/>
      <c r="F184" s="3290"/>
      <c r="G184" s="3290"/>
      <c r="H184" s="462">
        <f>J112</f>
        <v>0</v>
      </c>
      <c r="I184" s="214" t="s">
        <v>275</v>
      </c>
      <c r="J184" s="215"/>
      <c r="K184" s="214" t="s">
        <v>538</v>
      </c>
      <c r="L184" s="317">
        <v>0</v>
      </c>
      <c r="M184" s="318">
        <v>0</v>
      </c>
      <c r="N184" s="208"/>
      <c r="O184" s="268">
        <v>8</v>
      </c>
      <c r="P184" s="3240" t="s">
        <v>544</v>
      </c>
      <c r="Q184" s="3240"/>
      <c r="R184" s="3240"/>
      <c r="S184" s="3240"/>
      <c r="T184" s="462">
        <f>V112</f>
        <v>0</v>
      </c>
      <c r="U184" s="214" t="s">
        <v>275</v>
      </c>
      <c r="V184" s="215"/>
      <c r="W184" s="214" t="s">
        <v>538</v>
      </c>
      <c r="X184" s="317">
        <f>T184*V184</f>
        <v>0</v>
      </c>
      <c r="Y184" s="318">
        <f>100*X184/X202</f>
        <v>0</v>
      </c>
      <c r="AA184" s="268">
        <v>8</v>
      </c>
      <c r="AB184" s="3214" t="s">
        <v>544</v>
      </c>
      <c r="AC184" s="3215"/>
      <c r="AD184" s="3215"/>
      <c r="AE184" s="3216"/>
      <c r="AF184" s="462">
        <f>AH112</f>
        <v>0</v>
      </c>
      <c r="AG184" s="214" t="s">
        <v>275</v>
      </c>
      <c r="AH184" s="215"/>
      <c r="AI184" s="214" t="s">
        <v>538</v>
      </c>
      <c r="AJ184" s="317">
        <f>AF184*AH184</f>
        <v>0</v>
      </c>
      <c r="AK184" s="318">
        <f>100*AJ184/AJ202</f>
        <v>0</v>
      </c>
      <c r="AM184" s="268">
        <v>8</v>
      </c>
      <c r="AN184" s="3214" t="s">
        <v>544</v>
      </c>
      <c r="AO184" s="3215"/>
      <c r="AP184" s="3215"/>
      <c r="AQ184" s="3216"/>
      <c r="AR184" s="462">
        <f>AT112</f>
        <v>0</v>
      </c>
      <c r="AS184" s="214" t="s">
        <v>275</v>
      </c>
      <c r="AT184" s="215"/>
      <c r="AU184" s="214" t="s">
        <v>538</v>
      </c>
      <c r="AV184" s="317">
        <f>AR184*AT184</f>
        <v>0</v>
      </c>
      <c r="AW184" s="318">
        <f>100*AV184/AV202</f>
        <v>0</v>
      </c>
      <c r="AY184" s="268">
        <v>8</v>
      </c>
      <c r="AZ184" s="3214" t="s">
        <v>544</v>
      </c>
      <c r="BA184" s="3215"/>
      <c r="BB184" s="3215"/>
      <c r="BC184" s="3216"/>
      <c r="BD184" s="462">
        <f>BF112</f>
        <v>0</v>
      </c>
      <c r="BE184" s="214" t="s">
        <v>275</v>
      </c>
      <c r="BF184" s="215"/>
      <c r="BG184" s="214" t="s">
        <v>538</v>
      </c>
      <c r="BH184" s="317">
        <f>BD184*BF184</f>
        <v>0</v>
      </c>
      <c r="BI184" s="318">
        <f>100*BH184/BH202</f>
        <v>0</v>
      </c>
      <c r="BK184" s="268">
        <v>8</v>
      </c>
      <c r="BL184" s="3214" t="s">
        <v>544</v>
      </c>
      <c r="BM184" s="3215"/>
      <c r="BN184" s="3215"/>
      <c r="BO184" s="3216"/>
      <c r="BP184" s="462">
        <f>BR112</f>
        <v>0</v>
      </c>
      <c r="BQ184" s="214" t="s">
        <v>275</v>
      </c>
      <c r="BR184" s="215"/>
      <c r="BS184" s="214" t="s">
        <v>538</v>
      </c>
      <c r="BT184" s="317">
        <f>BP184*BR184</f>
        <v>0</v>
      </c>
      <c r="BU184" s="318">
        <f>100*BT184/BT202</f>
        <v>0</v>
      </c>
      <c r="BW184" s="268">
        <v>8</v>
      </c>
      <c r="BX184" s="3214" t="s">
        <v>544</v>
      </c>
      <c r="BY184" s="3215"/>
      <c r="BZ184" s="3215"/>
      <c r="CA184" s="3216"/>
      <c r="CB184" s="462">
        <f>CD112</f>
        <v>0</v>
      </c>
      <c r="CC184" s="214" t="s">
        <v>275</v>
      </c>
      <c r="CD184" s="215"/>
      <c r="CE184" s="214" t="s">
        <v>538</v>
      </c>
      <c r="CF184" s="317">
        <f>CB184*CD184</f>
        <v>0</v>
      </c>
      <c r="CG184" s="318">
        <f>100*CF184/CF202</f>
        <v>0</v>
      </c>
      <c r="CI184" s="268">
        <v>8</v>
      </c>
      <c r="CJ184" s="3214" t="s">
        <v>544</v>
      </c>
      <c r="CK184" s="3215"/>
      <c r="CL184" s="3215"/>
      <c r="CM184" s="3216"/>
      <c r="CN184" s="462">
        <f>CP112</f>
        <v>0</v>
      </c>
      <c r="CO184" s="214" t="s">
        <v>275</v>
      </c>
      <c r="CP184" s="215"/>
      <c r="CQ184" s="214" t="s">
        <v>538</v>
      </c>
      <c r="CR184" s="317">
        <f>CN184*CP184</f>
        <v>0</v>
      </c>
      <c r="CS184" s="318">
        <f>100*CR184/CR202</f>
        <v>0</v>
      </c>
      <c r="CU184" s="268">
        <v>8</v>
      </c>
      <c r="CV184" s="3214" t="s">
        <v>544</v>
      </c>
      <c r="CW184" s="3215"/>
      <c r="CX184" s="3215"/>
      <c r="CY184" s="3216"/>
      <c r="CZ184" s="462">
        <f>DB112</f>
        <v>0</v>
      </c>
      <c r="DA184" s="214" t="s">
        <v>275</v>
      </c>
      <c r="DB184" s="215"/>
      <c r="DC184" s="214" t="s">
        <v>538</v>
      </c>
      <c r="DD184" s="317">
        <f>CZ184*DB184</f>
        <v>0</v>
      </c>
      <c r="DE184" s="318">
        <f>100*DD184/DD202</f>
        <v>0</v>
      </c>
      <c r="DG184" s="268">
        <v>8</v>
      </c>
      <c r="DH184" s="3214" t="s">
        <v>544</v>
      </c>
      <c r="DI184" s="3215"/>
      <c r="DJ184" s="3215"/>
      <c r="DK184" s="3216"/>
      <c r="DL184" s="462">
        <f>DN112</f>
        <v>0</v>
      </c>
      <c r="DM184" s="214" t="s">
        <v>275</v>
      </c>
      <c r="DN184" s="1978"/>
      <c r="DO184" s="214" t="s">
        <v>538</v>
      </c>
      <c r="DP184" s="317">
        <f>DL184*DN184</f>
        <v>0</v>
      </c>
      <c r="DQ184" s="318">
        <f>100*DP184/DP202</f>
        <v>0</v>
      </c>
      <c r="DS184" s="268">
        <v>8</v>
      </c>
      <c r="DT184" s="3214" t="s">
        <v>544</v>
      </c>
      <c r="DU184" s="3215"/>
      <c r="DV184" s="3215"/>
      <c r="DW184" s="3216"/>
      <c r="DX184" s="462">
        <f>DZ112</f>
        <v>0</v>
      </c>
      <c r="DY184" s="214" t="s">
        <v>275</v>
      </c>
      <c r="DZ184" s="1978"/>
      <c r="EA184" s="214" t="s">
        <v>538</v>
      </c>
      <c r="EB184" s="317">
        <f>DX184*DZ184</f>
        <v>0</v>
      </c>
      <c r="EC184" s="318">
        <f>100*EB184/EB202</f>
        <v>0</v>
      </c>
      <c r="EE184" s="268">
        <v>8</v>
      </c>
      <c r="EF184" s="3214" t="s">
        <v>544</v>
      </c>
      <c r="EG184" s="3215"/>
      <c r="EH184" s="3215"/>
      <c r="EI184" s="3216"/>
      <c r="EJ184" s="462">
        <f>EL112</f>
        <v>0</v>
      </c>
      <c r="EK184" s="214" t="s">
        <v>275</v>
      </c>
      <c r="EL184" s="215"/>
      <c r="EM184" s="214" t="s">
        <v>538</v>
      </c>
      <c r="EN184" s="317">
        <f>EJ184*EL184</f>
        <v>0</v>
      </c>
      <c r="EO184" s="318">
        <f>100*EN184/EN202</f>
        <v>0</v>
      </c>
      <c r="EQ184" s="268">
        <v>8</v>
      </c>
      <c r="ER184" s="3214" t="s">
        <v>544</v>
      </c>
      <c r="ES184" s="3215"/>
      <c r="ET184" s="3215"/>
      <c r="EU184" s="3216"/>
      <c r="EV184" s="462">
        <f>EX112</f>
        <v>73</v>
      </c>
      <c r="EW184" s="214" t="s">
        <v>275</v>
      </c>
      <c r="EX184" s="464"/>
      <c r="EY184" s="214" t="s">
        <v>538</v>
      </c>
      <c r="EZ184" s="317">
        <f>EV184*EX184</f>
        <v>0</v>
      </c>
      <c r="FA184" s="318">
        <f>100*EZ184/EZ202</f>
        <v>0</v>
      </c>
      <c r="FC184" s="268">
        <v>8</v>
      </c>
      <c r="FD184" s="3214" t="s">
        <v>544</v>
      </c>
      <c r="FE184" s="3215"/>
      <c r="FF184" s="3215"/>
      <c r="FG184" s="3216"/>
      <c r="FH184" s="462">
        <f>FJ112</f>
        <v>73</v>
      </c>
      <c r="FI184" s="214" t="s">
        <v>275</v>
      </c>
      <c r="FJ184" s="215"/>
      <c r="FK184" s="214" t="s">
        <v>538</v>
      </c>
      <c r="FL184" s="317">
        <f>FH184*FJ184</f>
        <v>0</v>
      </c>
      <c r="FM184" s="318">
        <f>100*FL184/FL202</f>
        <v>0</v>
      </c>
      <c r="FN184"/>
      <c r="FO184" s="268">
        <v>8</v>
      </c>
      <c r="FP184" s="3214" t="s">
        <v>544</v>
      </c>
      <c r="FQ184" s="3215"/>
      <c r="FR184" s="3215"/>
      <c r="FS184" s="3216"/>
      <c r="FT184" s="462">
        <f>FV112</f>
        <v>73</v>
      </c>
      <c r="FU184" s="214" t="s">
        <v>275</v>
      </c>
      <c r="FV184" s="215"/>
      <c r="FW184" s="214" t="s">
        <v>538</v>
      </c>
      <c r="FX184" s="317">
        <f>FT184*FV184</f>
        <v>0</v>
      </c>
      <c r="FY184" s="318">
        <f>100*FX184/FX202</f>
        <v>0</v>
      </c>
      <c r="GA184" s="268">
        <v>8</v>
      </c>
      <c r="GB184" s="3214" t="s">
        <v>544</v>
      </c>
      <c r="GC184" s="3215"/>
      <c r="GD184" s="3215"/>
      <c r="GE184" s="3216"/>
      <c r="GF184" s="462">
        <f>GH112</f>
        <v>73</v>
      </c>
      <c r="GG184" s="214" t="s">
        <v>275</v>
      </c>
      <c r="GH184" s="215"/>
      <c r="GI184" s="214" t="s">
        <v>538</v>
      </c>
      <c r="GJ184" s="317">
        <f>GF184*GH184</f>
        <v>0</v>
      </c>
      <c r="GK184" s="318">
        <f>100*GJ184/GJ202</f>
        <v>0</v>
      </c>
      <c r="GM184" s="268">
        <v>8</v>
      </c>
      <c r="GN184" s="3214" t="s">
        <v>544</v>
      </c>
      <c r="GO184" s="3215"/>
      <c r="GP184" s="3215"/>
      <c r="GQ184" s="3216"/>
      <c r="GR184" s="462">
        <f>GT112</f>
        <v>73</v>
      </c>
      <c r="GS184" s="214" t="s">
        <v>275</v>
      </c>
      <c r="GT184" s="215"/>
      <c r="GU184" s="214" t="s">
        <v>538</v>
      </c>
      <c r="GV184" s="317">
        <f>GR184*GT184</f>
        <v>0</v>
      </c>
      <c r="GW184" s="318">
        <f>100*GV184/GV202</f>
        <v>0</v>
      </c>
    </row>
    <row r="185" spans="3:205" s="204" customFormat="1" ht="15" customHeight="1">
      <c r="C185" s="268">
        <v>9</v>
      </c>
      <c r="D185" s="3290" t="s">
        <v>545</v>
      </c>
      <c r="E185" s="3290"/>
      <c r="F185" s="3290"/>
      <c r="G185" s="3290"/>
      <c r="H185" s="462">
        <f>J118</f>
        <v>0</v>
      </c>
      <c r="I185" s="214" t="s">
        <v>275</v>
      </c>
      <c r="J185" s="215"/>
      <c r="K185" s="214" t="s">
        <v>538</v>
      </c>
      <c r="L185" s="317">
        <v>0</v>
      </c>
      <c r="M185" s="318">
        <v>0</v>
      </c>
      <c r="N185" s="208"/>
      <c r="O185" s="268">
        <v>9</v>
      </c>
      <c r="P185" s="3240" t="s">
        <v>545</v>
      </c>
      <c r="Q185" s="3240"/>
      <c r="R185" s="3240"/>
      <c r="S185" s="3240"/>
      <c r="T185" s="462">
        <f>V118</f>
        <v>0</v>
      </c>
      <c r="U185" s="214" t="s">
        <v>275</v>
      </c>
      <c r="V185" s="215"/>
      <c r="W185" s="214" t="s">
        <v>538</v>
      </c>
      <c r="X185" s="317">
        <f>-T185*V185</f>
        <v>0</v>
      </c>
      <c r="Y185" s="318">
        <f>100*X185/X202</f>
        <v>0</v>
      </c>
      <c r="AA185" s="268">
        <v>9</v>
      </c>
      <c r="AB185" s="3214" t="s">
        <v>545</v>
      </c>
      <c r="AC185" s="3215"/>
      <c r="AD185" s="3215"/>
      <c r="AE185" s="3216"/>
      <c r="AF185" s="462">
        <f>AH118</f>
        <v>0</v>
      </c>
      <c r="AG185" s="214" t="s">
        <v>275</v>
      </c>
      <c r="AH185" s="215"/>
      <c r="AI185" s="214" t="s">
        <v>538</v>
      </c>
      <c r="AJ185" s="317">
        <f>-AF185*AH185</f>
        <v>0</v>
      </c>
      <c r="AK185" s="318">
        <f>100*AJ185/AJ202</f>
        <v>0</v>
      </c>
      <c r="AM185" s="268">
        <v>9</v>
      </c>
      <c r="AN185" s="3214" t="s">
        <v>545</v>
      </c>
      <c r="AO185" s="3215"/>
      <c r="AP185" s="3215"/>
      <c r="AQ185" s="3216"/>
      <c r="AR185" s="462">
        <f>AT118</f>
        <v>0</v>
      </c>
      <c r="AS185" s="214" t="s">
        <v>275</v>
      </c>
      <c r="AT185" s="215"/>
      <c r="AU185" s="214" t="s">
        <v>538</v>
      </c>
      <c r="AV185" s="317">
        <f>-AR185*AT185</f>
        <v>0</v>
      </c>
      <c r="AW185" s="318">
        <f>100*AV185/AV202</f>
        <v>0</v>
      </c>
      <c r="AY185" s="268">
        <v>9</v>
      </c>
      <c r="AZ185" s="3214" t="s">
        <v>545</v>
      </c>
      <c r="BA185" s="3215"/>
      <c r="BB185" s="3215"/>
      <c r="BC185" s="3216"/>
      <c r="BD185" s="462">
        <f>BF118</f>
        <v>0</v>
      </c>
      <c r="BE185" s="214" t="s">
        <v>275</v>
      </c>
      <c r="BF185" s="215"/>
      <c r="BG185" s="214" t="s">
        <v>538</v>
      </c>
      <c r="BH185" s="317">
        <f>-BD185*BF185</f>
        <v>0</v>
      </c>
      <c r="BI185" s="318">
        <f>100*BH185/BH202</f>
        <v>0</v>
      </c>
      <c r="BK185" s="268">
        <v>9</v>
      </c>
      <c r="BL185" s="3214" t="s">
        <v>545</v>
      </c>
      <c r="BM185" s="3215"/>
      <c r="BN185" s="3215"/>
      <c r="BO185" s="3216"/>
      <c r="BP185" s="462">
        <f>BR118</f>
        <v>0</v>
      </c>
      <c r="BQ185" s="214" t="s">
        <v>275</v>
      </c>
      <c r="BR185" s="215"/>
      <c r="BS185" s="214" t="s">
        <v>538</v>
      </c>
      <c r="BT185" s="317">
        <f>-BP185*BR185</f>
        <v>0</v>
      </c>
      <c r="BU185" s="318">
        <f>100*BT185/BT202</f>
        <v>0</v>
      </c>
      <c r="BW185" s="268">
        <v>9</v>
      </c>
      <c r="BX185" s="3214" t="s">
        <v>545</v>
      </c>
      <c r="BY185" s="3215"/>
      <c r="BZ185" s="3215"/>
      <c r="CA185" s="3216"/>
      <c r="CB185" s="462">
        <f>CD118</f>
        <v>0</v>
      </c>
      <c r="CC185" s="214" t="s">
        <v>275</v>
      </c>
      <c r="CD185" s="215"/>
      <c r="CE185" s="214" t="s">
        <v>538</v>
      </c>
      <c r="CF185" s="317">
        <f>-CB185*CD185</f>
        <v>0</v>
      </c>
      <c r="CG185" s="318">
        <f>100*CF185/CF202</f>
        <v>0</v>
      </c>
      <c r="CI185" s="268">
        <v>9</v>
      </c>
      <c r="CJ185" s="3214" t="s">
        <v>545</v>
      </c>
      <c r="CK185" s="3215"/>
      <c r="CL185" s="3215"/>
      <c r="CM185" s="3216"/>
      <c r="CN185" s="462">
        <f>CP118</f>
        <v>0</v>
      </c>
      <c r="CO185" s="214" t="s">
        <v>275</v>
      </c>
      <c r="CP185" s="215"/>
      <c r="CQ185" s="214" t="s">
        <v>538</v>
      </c>
      <c r="CR185" s="317">
        <f>-CN185*CP185</f>
        <v>0</v>
      </c>
      <c r="CS185" s="318">
        <f>100*CR185/CR202</f>
        <v>0</v>
      </c>
      <c r="CU185" s="268">
        <v>9</v>
      </c>
      <c r="CV185" s="3214" t="s">
        <v>545</v>
      </c>
      <c r="CW185" s="3215"/>
      <c r="CX185" s="3215"/>
      <c r="CY185" s="3216"/>
      <c r="CZ185" s="462">
        <f>DB118</f>
        <v>0</v>
      </c>
      <c r="DA185" s="214" t="s">
        <v>275</v>
      </c>
      <c r="DB185" s="215"/>
      <c r="DC185" s="214" t="s">
        <v>538</v>
      </c>
      <c r="DD185" s="317">
        <f>-CZ185*DB185</f>
        <v>0</v>
      </c>
      <c r="DE185" s="318">
        <f>100*DD185/DD202</f>
        <v>0</v>
      </c>
      <c r="DG185" s="268">
        <v>9</v>
      </c>
      <c r="DH185" s="3214" t="s">
        <v>545</v>
      </c>
      <c r="DI185" s="3215"/>
      <c r="DJ185" s="3215"/>
      <c r="DK185" s="3216"/>
      <c r="DL185" s="462">
        <f>DN118</f>
        <v>0</v>
      </c>
      <c r="DM185" s="214" t="s">
        <v>275</v>
      </c>
      <c r="DN185" s="215"/>
      <c r="DO185" s="214" t="s">
        <v>538</v>
      </c>
      <c r="DP185" s="317">
        <f>-DL185*DN185</f>
        <v>0</v>
      </c>
      <c r="DQ185" s="318">
        <f>100*DP185/DP202</f>
        <v>0</v>
      </c>
      <c r="DS185" s="268">
        <v>9</v>
      </c>
      <c r="DT185" s="3214" t="s">
        <v>545</v>
      </c>
      <c r="DU185" s="3215"/>
      <c r="DV185" s="3215"/>
      <c r="DW185" s="3216"/>
      <c r="DX185" s="462">
        <f>DZ118</f>
        <v>0</v>
      </c>
      <c r="DY185" s="214" t="s">
        <v>275</v>
      </c>
      <c r="DZ185" s="215"/>
      <c r="EA185" s="214" t="s">
        <v>538</v>
      </c>
      <c r="EB185" s="317">
        <f>-DX185*DZ185</f>
        <v>0</v>
      </c>
      <c r="EC185" s="318">
        <f>100*EB185/EB202</f>
        <v>0</v>
      </c>
      <c r="EE185" s="268">
        <v>9</v>
      </c>
      <c r="EF185" s="3214" t="s">
        <v>545</v>
      </c>
      <c r="EG185" s="3215"/>
      <c r="EH185" s="3215"/>
      <c r="EI185" s="3216"/>
      <c r="EJ185" s="462">
        <f>EL118</f>
        <v>0</v>
      </c>
      <c r="EK185" s="214" t="s">
        <v>275</v>
      </c>
      <c r="EL185" s="215"/>
      <c r="EM185" s="214" t="s">
        <v>538</v>
      </c>
      <c r="EN185" s="317">
        <f>-EJ185*EL185</f>
        <v>0</v>
      </c>
      <c r="EO185" s="318">
        <f>100*EN185/EN202</f>
        <v>0</v>
      </c>
      <c r="EQ185" s="268">
        <v>9</v>
      </c>
      <c r="ER185" s="3214" t="s">
        <v>545</v>
      </c>
      <c r="ES185" s="3215"/>
      <c r="ET185" s="3215"/>
      <c r="EU185" s="3216"/>
      <c r="EV185" s="462">
        <f>EX118</f>
        <v>0</v>
      </c>
      <c r="EW185" s="214" t="s">
        <v>275</v>
      </c>
      <c r="EX185" s="215"/>
      <c r="EY185" s="214" t="s">
        <v>538</v>
      </c>
      <c r="EZ185" s="317">
        <f>-EV185*EX185</f>
        <v>0</v>
      </c>
      <c r="FA185" s="318">
        <f>100*EZ185/EZ202</f>
        <v>0</v>
      </c>
      <c r="FC185" s="268">
        <v>9</v>
      </c>
      <c r="FD185" s="3214" t="s">
        <v>545</v>
      </c>
      <c r="FE185" s="3215"/>
      <c r="FF185" s="3215"/>
      <c r="FG185" s="3216"/>
      <c r="FH185" s="462">
        <f>FJ118</f>
        <v>0</v>
      </c>
      <c r="FI185" s="214" t="s">
        <v>275</v>
      </c>
      <c r="FJ185" s="215"/>
      <c r="FK185" s="214" t="s">
        <v>538</v>
      </c>
      <c r="FL185" s="317">
        <f>-FH185*FJ185</f>
        <v>0</v>
      </c>
      <c r="FM185" s="318">
        <f>100*FL185/FL202</f>
        <v>0</v>
      </c>
      <c r="FN185"/>
      <c r="FO185" s="268">
        <v>9</v>
      </c>
      <c r="FP185" s="3214" t="s">
        <v>545</v>
      </c>
      <c r="FQ185" s="3215"/>
      <c r="FR185" s="3215"/>
      <c r="FS185" s="3216"/>
      <c r="FT185" s="462">
        <f>FV118</f>
        <v>0</v>
      </c>
      <c r="FU185" s="214" t="s">
        <v>275</v>
      </c>
      <c r="FV185" s="215"/>
      <c r="FW185" s="214" t="s">
        <v>538</v>
      </c>
      <c r="FX185" s="317">
        <f>-FT185*FV185</f>
        <v>0</v>
      </c>
      <c r="FY185" s="318">
        <f>100*FX185/FX202</f>
        <v>0</v>
      </c>
      <c r="GA185" s="268">
        <v>9</v>
      </c>
      <c r="GB185" s="3214" t="s">
        <v>545</v>
      </c>
      <c r="GC185" s="3215"/>
      <c r="GD185" s="3215"/>
      <c r="GE185" s="3216"/>
      <c r="GF185" s="462">
        <f>GH118</f>
        <v>0</v>
      </c>
      <c r="GG185" s="214" t="s">
        <v>275</v>
      </c>
      <c r="GH185" s="215"/>
      <c r="GI185" s="214" t="s">
        <v>538</v>
      </c>
      <c r="GJ185" s="317">
        <f>-GF185*GH185</f>
        <v>0</v>
      </c>
      <c r="GK185" s="318">
        <f>100*GJ185/GJ202</f>
        <v>0</v>
      </c>
      <c r="GM185" s="268">
        <v>9</v>
      </c>
      <c r="GN185" s="3214" t="s">
        <v>545</v>
      </c>
      <c r="GO185" s="3215"/>
      <c r="GP185" s="3215"/>
      <c r="GQ185" s="3216"/>
      <c r="GR185" s="462">
        <f>GT118</f>
        <v>0</v>
      </c>
      <c r="GS185" s="214" t="s">
        <v>275</v>
      </c>
      <c r="GT185" s="215"/>
      <c r="GU185" s="214" t="s">
        <v>538</v>
      </c>
      <c r="GV185" s="317">
        <f>-GR185*GT185</f>
        <v>0</v>
      </c>
      <c r="GW185" s="318">
        <f>100*GV185/GV202</f>
        <v>0</v>
      </c>
    </row>
    <row r="186" spans="3:205" s="204" customFormat="1" ht="15" customHeight="1">
      <c r="C186" s="268">
        <v>8</v>
      </c>
      <c r="D186" s="3290" t="s">
        <v>546</v>
      </c>
      <c r="E186" s="3290"/>
      <c r="F186" s="3290"/>
      <c r="G186" s="3290"/>
      <c r="H186" s="462">
        <f>J119</f>
        <v>0</v>
      </c>
      <c r="I186" s="214" t="s">
        <v>275</v>
      </c>
      <c r="J186" s="215"/>
      <c r="K186" s="214" t="s">
        <v>538</v>
      </c>
      <c r="L186" s="317">
        <v>0</v>
      </c>
      <c r="M186" s="318">
        <v>0</v>
      </c>
      <c r="N186" s="208"/>
      <c r="O186" s="268">
        <v>8</v>
      </c>
      <c r="P186" s="3240" t="s">
        <v>546</v>
      </c>
      <c r="Q186" s="3240"/>
      <c r="R186" s="3240"/>
      <c r="S186" s="3240"/>
      <c r="T186" s="462">
        <f>V119</f>
        <v>0</v>
      </c>
      <c r="U186" s="214" t="s">
        <v>275</v>
      </c>
      <c r="V186" s="215"/>
      <c r="W186" s="214" t="s">
        <v>538</v>
      </c>
      <c r="X186" s="317">
        <f>-T186*V186</f>
        <v>0</v>
      </c>
      <c r="Y186" s="318">
        <f>100*X186/X202</f>
        <v>0</v>
      </c>
      <c r="AA186" s="268">
        <v>8</v>
      </c>
      <c r="AB186" s="3214" t="s">
        <v>546</v>
      </c>
      <c r="AC186" s="3215"/>
      <c r="AD186" s="3215"/>
      <c r="AE186" s="3216"/>
      <c r="AF186" s="462">
        <f>AH119</f>
        <v>0</v>
      </c>
      <c r="AG186" s="214" t="s">
        <v>275</v>
      </c>
      <c r="AH186" s="215"/>
      <c r="AI186" s="214" t="s">
        <v>538</v>
      </c>
      <c r="AJ186" s="317">
        <f>-AF186*AH186</f>
        <v>0</v>
      </c>
      <c r="AK186" s="318">
        <f>100*AJ186/AJ202</f>
        <v>0</v>
      </c>
      <c r="AM186" s="268">
        <v>8</v>
      </c>
      <c r="AN186" s="3214" t="s">
        <v>546</v>
      </c>
      <c r="AO186" s="3215"/>
      <c r="AP186" s="3215"/>
      <c r="AQ186" s="3216"/>
      <c r="AR186" s="462">
        <f>AT119</f>
        <v>0</v>
      </c>
      <c r="AS186" s="214" t="s">
        <v>275</v>
      </c>
      <c r="AT186" s="215"/>
      <c r="AU186" s="214" t="s">
        <v>538</v>
      </c>
      <c r="AV186" s="317">
        <f>-AR186*AT186</f>
        <v>0</v>
      </c>
      <c r="AW186" s="318">
        <f>100*AV186/AV202</f>
        <v>0</v>
      </c>
      <c r="AY186" s="268">
        <v>8</v>
      </c>
      <c r="AZ186" s="3214" t="s">
        <v>546</v>
      </c>
      <c r="BA186" s="3215"/>
      <c r="BB186" s="3215"/>
      <c r="BC186" s="3216"/>
      <c r="BD186" s="462">
        <f>BF119</f>
        <v>0</v>
      </c>
      <c r="BE186" s="214" t="s">
        <v>275</v>
      </c>
      <c r="BF186" s="215"/>
      <c r="BG186" s="214" t="s">
        <v>538</v>
      </c>
      <c r="BH186" s="317">
        <f>-BD186*BF186</f>
        <v>0</v>
      </c>
      <c r="BI186" s="318">
        <f>100*BH186/BH202</f>
        <v>0</v>
      </c>
      <c r="BK186" s="268">
        <v>8</v>
      </c>
      <c r="BL186" s="3214" t="s">
        <v>546</v>
      </c>
      <c r="BM186" s="3215"/>
      <c r="BN186" s="3215"/>
      <c r="BO186" s="3216"/>
      <c r="BP186" s="462">
        <f>BR119</f>
        <v>0</v>
      </c>
      <c r="BQ186" s="214" t="s">
        <v>275</v>
      </c>
      <c r="BR186" s="215"/>
      <c r="BS186" s="214" t="s">
        <v>538</v>
      </c>
      <c r="BT186" s="317">
        <f>-BP186*BR186</f>
        <v>0</v>
      </c>
      <c r="BU186" s="318">
        <f>100*BT186/BT202</f>
        <v>0</v>
      </c>
      <c r="BW186" s="268">
        <v>8</v>
      </c>
      <c r="BX186" s="3214" t="s">
        <v>546</v>
      </c>
      <c r="BY186" s="3215"/>
      <c r="BZ186" s="3215"/>
      <c r="CA186" s="3216"/>
      <c r="CB186" s="462">
        <f>CD119</f>
        <v>0</v>
      </c>
      <c r="CC186" s="214" t="s">
        <v>275</v>
      </c>
      <c r="CD186" s="215"/>
      <c r="CE186" s="214" t="s">
        <v>538</v>
      </c>
      <c r="CF186" s="317">
        <f>-CB186*CD186</f>
        <v>0</v>
      </c>
      <c r="CG186" s="318">
        <f>100*CF186/CF202</f>
        <v>0</v>
      </c>
      <c r="CI186" s="268">
        <v>8</v>
      </c>
      <c r="CJ186" s="3214" t="s">
        <v>546</v>
      </c>
      <c r="CK186" s="3215"/>
      <c r="CL186" s="3215"/>
      <c r="CM186" s="3216"/>
      <c r="CN186" s="462">
        <f>CP119</f>
        <v>0</v>
      </c>
      <c r="CO186" s="214" t="s">
        <v>275</v>
      </c>
      <c r="CP186" s="215"/>
      <c r="CQ186" s="214" t="s">
        <v>538</v>
      </c>
      <c r="CR186" s="317">
        <f>-CN186*CP186</f>
        <v>0</v>
      </c>
      <c r="CS186" s="318">
        <f>100*CR186/CR202</f>
        <v>0</v>
      </c>
      <c r="CU186" s="268">
        <v>8</v>
      </c>
      <c r="CV186" s="3214" t="s">
        <v>546</v>
      </c>
      <c r="CW186" s="3215"/>
      <c r="CX186" s="3215"/>
      <c r="CY186" s="3216"/>
      <c r="CZ186" s="462">
        <f>DB119</f>
        <v>0</v>
      </c>
      <c r="DA186" s="214" t="s">
        <v>275</v>
      </c>
      <c r="DB186" s="215"/>
      <c r="DC186" s="214" t="s">
        <v>538</v>
      </c>
      <c r="DD186" s="317">
        <f>-CZ186*DB186</f>
        <v>0</v>
      </c>
      <c r="DE186" s="318">
        <f>100*DD186/DD202</f>
        <v>0</v>
      </c>
      <c r="DG186" s="268">
        <v>8</v>
      </c>
      <c r="DH186" s="3214" t="s">
        <v>546</v>
      </c>
      <c r="DI186" s="3215"/>
      <c r="DJ186" s="3215"/>
      <c r="DK186" s="3216"/>
      <c r="DL186" s="462">
        <f>DN119</f>
        <v>0</v>
      </c>
      <c r="DM186" s="214" t="s">
        <v>275</v>
      </c>
      <c r="DN186" s="215"/>
      <c r="DO186" s="214" t="s">
        <v>538</v>
      </c>
      <c r="DP186" s="317">
        <f>-DL186*DN186</f>
        <v>0</v>
      </c>
      <c r="DQ186" s="318">
        <f>100*DP186/DP202</f>
        <v>0</v>
      </c>
      <c r="DS186" s="268">
        <v>8</v>
      </c>
      <c r="DT186" s="3214" t="s">
        <v>546</v>
      </c>
      <c r="DU186" s="3215"/>
      <c r="DV186" s="3215"/>
      <c r="DW186" s="3216"/>
      <c r="DX186" s="462">
        <f>DZ119</f>
        <v>0</v>
      </c>
      <c r="DY186" s="214" t="s">
        <v>275</v>
      </c>
      <c r="DZ186" s="215"/>
      <c r="EA186" s="214" t="s">
        <v>538</v>
      </c>
      <c r="EB186" s="317">
        <f>-DX186*DZ186</f>
        <v>0</v>
      </c>
      <c r="EC186" s="318">
        <f>100*EB186/EB202</f>
        <v>0</v>
      </c>
      <c r="EE186" s="268">
        <v>8</v>
      </c>
      <c r="EF186" s="3214" t="s">
        <v>546</v>
      </c>
      <c r="EG186" s="3215"/>
      <c r="EH186" s="3215"/>
      <c r="EI186" s="3216"/>
      <c r="EJ186" s="462">
        <f>EL119</f>
        <v>0</v>
      </c>
      <c r="EK186" s="214" t="s">
        <v>275</v>
      </c>
      <c r="EL186" s="215"/>
      <c r="EM186" s="214" t="s">
        <v>538</v>
      </c>
      <c r="EN186" s="317">
        <f>-EJ186*EL186</f>
        <v>0</v>
      </c>
      <c r="EO186" s="318">
        <f>100*EN186/EN202</f>
        <v>0</v>
      </c>
      <c r="EQ186" s="268">
        <v>8</v>
      </c>
      <c r="ER186" s="3214" t="s">
        <v>546</v>
      </c>
      <c r="ES186" s="3215"/>
      <c r="ET186" s="3215"/>
      <c r="EU186" s="3216"/>
      <c r="EV186" s="462">
        <f>EX119</f>
        <v>0</v>
      </c>
      <c r="EW186" s="214" t="s">
        <v>275</v>
      </c>
      <c r="EX186" s="215"/>
      <c r="EY186" s="214" t="s">
        <v>538</v>
      </c>
      <c r="EZ186" s="317">
        <f>-EV186*EX186</f>
        <v>0</v>
      </c>
      <c r="FA186" s="318">
        <f>100*EZ186/EZ202</f>
        <v>0</v>
      </c>
      <c r="FC186" s="268">
        <v>8</v>
      </c>
      <c r="FD186" s="3214" t="s">
        <v>546</v>
      </c>
      <c r="FE186" s="3215"/>
      <c r="FF186" s="3215"/>
      <c r="FG186" s="3216"/>
      <c r="FH186" s="462">
        <f>FJ119</f>
        <v>0</v>
      </c>
      <c r="FI186" s="214" t="s">
        <v>275</v>
      </c>
      <c r="FJ186" s="215"/>
      <c r="FK186" s="214" t="s">
        <v>538</v>
      </c>
      <c r="FL186" s="317">
        <f>-FH186*FJ186</f>
        <v>0</v>
      </c>
      <c r="FM186" s="318">
        <f>100*FL186/FL202</f>
        <v>0</v>
      </c>
      <c r="FN186"/>
      <c r="FO186" s="268">
        <v>8</v>
      </c>
      <c r="FP186" s="3214" t="s">
        <v>546</v>
      </c>
      <c r="FQ186" s="3215"/>
      <c r="FR186" s="3215"/>
      <c r="FS186" s="3216"/>
      <c r="FT186" s="462">
        <f>FV119</f>
        <v>0</v>
      </c>
      <c r="FU186" s="214" t="s">
        <v>275</v>
      </c>
      <c r="FV186" s="215"/>
      <c r="FW186" s="214" t="s">
        <v>538</v>
      </c>
      <c r="FX186" s="317">
        <f>-FT186*FV186</f>
        <v>0</v>
      </c>
      <c r="FY186" s="318">
        <f>100*FX186/FX202</f>
        <v>0</v>
      </c>
      <c r="GA186" s="268">
        <v>8</v>
      </c>
      <c r="GB186" s="3214" t="s">
        <v>546</v>
      </c>
      <c r="GC186" s="3215"/>
      <c r="GD186" s="3215"/>
      <c r="GE186" s="3216"/>
      <c r="GF186" s="462">
        <f>GH119</f>
        <v>0</v>
      </c>
      <c r="GG186" s="214" t="s">
        <v>275</v>
      </c>
      <c r="GH186" s="215"/>
      <c r="GI186" s="214" t="s">
        <v>538</v>
      </c>
      <c r="GJ186" s="317">
        <f>-GF186*GH186</f>
        <v>0</v>
      </c>
      <c r="GK186" s="318">
        <f>100*GJ186/GJ202</f>
        <v>0</v>
      </c>
      <c r="GM186" s="268">
        <v>8</v>
      </c>
      <c r="GN186" s="3214" t="s">
        <v>546</v>
      </c>
      <c r="GO186" s="3215"/>
      <c r="GP186" s="3215"/>
      <c r="GQ186" s="3216"/>
      <c r="GR186" s="462">
        <f>GT119</f>
        <v>0</v>
      </c>
      <c r="GS186" s="214" t="s">
        <v>275</v>
      </c>
      <c r="GT186" s="215"/>
      <c r="GU186" s="214" t="s">
        <v>538</v>
      </c>
      <c r="GV186" s="317">
        <f>-GR186*GT186</f>
        <v>0</v>
      </c>
      <c r="GW186" s="318">
        <f>100*GV186/GV202</f>
        <v>0</v>
      </c>
    </row>
    <row r="187" spans="3:205" s="204" customFormat="1" ht="15" customHeight="1">
      <c r="C187" s="268">
        <v>10</v>
      </c>
      <c r="D187" s="3290" t="s">
        <v>547</v>
      </c>
      <c r="E187" s="3290"/>
      <c r="F187" s="3290"/>
      <c r="G187" s="3290"/>
      <c r="H187" s="462">
        <f>J124</f>
        <v>0</v>
      </c>
      <c r="I187" s="214" t="s">
        <v>275</v>
      </c>
      <c r="J187" s="215"/>
      <c r="K187" s="214" t="s">
        <v>538</v>
      </c>
      <c r="L187" s="317">
        <v>0</v>
      </c>
      <c r="M187" s="318">
        <v>0</v>
      </c>
      <c r="N187" s="208"/>
      <c r="O187" s="268">
        <v>10</v>
      </c>
      <c r="P187" s="3240" t="s">
        <v>547</v>
      </c>
      <c r="Q187" s="3240"/>
      <c r="R187" s="3240"/>
      <c r="S187" s="3240"/>
      <c r="T187" s="462">
        <f>V124</f>
        <v>0</v>
      </c>
      <c r="U187" s="214" t="s">
        <v>275</v>
      </c>
      <c r="V187" s="215"/>
      <c r="W187" s="214" t="s">
        <v>538</v>
      </c>
      <c r="X187" s="317">
        <f>T187*V187</f>
        <v>0</v>
      </c>
      <c r="Y187" s="318">
        <f>100*X187/X202</f>
        <v>0</v>
      </c>
      <c r="AA187" s="268">
        <v>10</v>
      </c>
      <c r="AB187" s="3214" t="s">
        <v>547</v>
      </c>
      <c r="AC187" s="3215"/>
      <c r="AD187" s="3215"/>
      <c r="AE187" s="3216"/>
      <c r="AF187" s="462">
        <f>AH124</f>
        <v>0</v>
      </c>
      <c r="AG187" s="214" t="s">
        <v>275</v>
      </c>
      <c r="AH187" s="215"/>
      <c r="AI187" s="214" t="s">
        <v>538</v>
      </c>
      <c r="AJ187" s="317">
        <f>AF187*AH187</f>
        <v>0</v>
      </c>
      <c r="AK187" s="318">
        <f>100*AJ187/AJ202</f>
        <v>0</v>
      </c>
      <c r="AM187" s="268">
        <v>10</v>
      </c>
      <c r="AN187" s="3214" t="s">
        <v>547</v>
      </c>
      <c r="AO187" s="3215"/>
      <c r="AP187" s="3215"/>
      <c r="AQ187" s="3216"/>
      <c r="AR187" s="462">
        <f>AT124</f>
        <v>0</v>
      </c>
      <c r="AS187" s="214" t="s">
        <v>275</v>
      </c>
      <c r="AT187" s="215"/>
      <c r="AU187" s="214" t="s">
        <v>538</v>
      </c>
      <c r="AV187" s="317">
        <f>AR187*AT187</f>
        <v>0</v>
      </c>
      <c r="AW187" s="318">
        <f>100*AV187/AV202</f>
        <v>0</v>
      </c>
      <c r="AY187" s="268">
        <v>10</v>
      </c>
      <c r="AZ187" s="3214" t="s">
        <v>547</v>
      </c>
      <c r="BA187" s="3215"/>
      <c r="BB187" s="3215"/>
      <c r="BC187" s="3216"/>
      <c r="BD187" s="462">
        <f>BF124</f>
        <v>0</v>
      </c>
      <c r="BE187" s="214" t="s">
        <v>275</v>
      </c>
      <c r="BF187" s="215"/>
      <c r="BG187" s="214" t="s">
        <v>538</v>
      </c>
      <c r="BH187" s="317">
        <f>BD187*BF187</f>
        <v>0</v>
      </c>
      <c r="BI187" s="318">
        <f>100*BH187/BH202</f>
        <v>0</v>
      </c>
      <c r="BK187" s="268">
        <v>10</v>
      </c>
      <c r="BL187" s="3214" t="s">
        <v>547</v>
      </c>
      <c r="BM187" s="3215"/>
      <c r="BN187" s="3215"/>
      <c r="BO187" s="3216"/>
      <c r="BP187" s="462">
        <f>BR124</f>
        <v>0</v>
      </c>
      <c r="BQ187" s="214" t="s">
        <v>275</v>
      </c>
      <c r="BR187" s="215"/>
      <c r="BS187" s="214" t="s">
        <v>538</v>
      </c>
      <c r="BT187" s="317">
        <f>BP187*BR187</f>
        <v>0</v>
      </c>
      <c r="BU187" s="318">
        <f>100*BT187/BT202</f>
        <v>0</v>
      </c>
      <c r="BW187" s="268">
        <v>10</v>
      </c>
      <c r="BX187" s="3214" t="s">
        <v>547</v>
      </c>
      <c r="BY187" s="3215"/>
      <c r="BZ187" s="3215"/>
      <c r="CA187" s="3216"/>
      <c r="CB187" s="462">
        <f>CD124</f>
        <v>0</v>
      </c>
      <c r="CC187" s="214" t="s">
        <v>275</v>
      </c>
      <c r="CD187" s="215"/>
      <c r="CE187" s="214" t="s">
        <v>538</v>
      </c>
      <c r="CF187" s="317">
        <f>CB187*CD187</f>
        <v>0</v>
      </c>
      <c r="CG187" s="318">
        <f>100*CF187/CF202</f>
        <v>0</v>
      </c>
      <c r="CI187" s="268">
        <v>10</v>
      </c>
      <c r="CJ187" s="3214" t="s">
        <v>547</v>
      </c>
      <c r="CK187" s="3215"/>
      <c r="CL187" s="3215"/>
      <c r="CM187" s="3216"/>
      <c r="CN187" s="462">
        <f>CP124</f>
        <v>0</v>
      </c>
      <c r="CO187" s="214" t="s">
        <v>275</v>
      </c>
      <c r="CP187" s="215"/>
      <c r="CQ187" s="214" t="s">
        <v>538</v>
      </c>
      <c r="CR187" s="317">
        <f>CN187*CP187</f>
        <v>0</v>
      </c>
      <c r="CS187" s="318">
        <f>100*CR187/CR202</f>
        <v>0</v>
      </c>
      <c r="CU187" s="268">
        <v>10</v>
      </c>
      <c r="CV187" s="3214" t="s">
        <v>547</v>
      </c>
      <c r="CW187" s="3215"/>
      <c r="CX187" s="3215"/>
      <c r="CY187" s="3216"/>
      <c r="CZ187" s="462">
        <f>DB124</f>
        <v>0</v>
      </c>
      <c r="DA187" s="214" t="s">
        <v>275</v>
      </c>
      <c r="DB187" s="215"/>
      <c r="DC187" s="214" t="s">
        <v>538</v>
      </c>
      <c r="DD187" s="317">
        <f>CZ187*DB187</f>
        <v>0</v>
      </c>
      <c r="DE187" s="318">
        <f>100*DD187/DD202</f>
        <v>0</v>
      </c>
      <c r="DG187" s="268">
        <v>10</v>
      </c>
      <c r="DH187" s="3214" t="s">
        <v>547</v>
      </c>
      <c r="DI187" s="3215"/>
      <c r="DJ187" s="3215"/>
      <c r="DK187" s="3216"/>
      <c r="DL187" s="462">
        <f>DN124</f>
        <v>0</v>
      </c>
      <c r="DM187" s="214" t="s">
        <v>275</v>
      </c>
      <c r="DN187" s="215"/>
      <c r="DO187" s="214" t="s">
        <v>538</v>
      </c>
      <c r="DP187" s="317">
        <f>DL187*DN187</f>
        <v>0</v>
      </c>
      <c r="DQ187" s="318">
        <f>100*DP187/DP202</f>
        <v>0</v>
      </c>
      <c r="DS187" s="268">
        <v>10</v>
      </c>
      <c r="DT187" s="3214" t="s">
        <v>547</v>
      </c>
      <c r="DU187" s="3215"/>
      <c r="DV187" s="3215"/>
      <c r="DW187" s="3216"/>
      <c r="DX187" s="462">
        <f>DZ124</f>
        <v>0</v>
      </c>
      <c r="DY187" s="214" t="s">
        <v>275</v>
      </c>
      <c r="DZ187" s="215"/>
      <c r="EA187" s="214" t="s">
        <v>538</v>
      </c>
      <c r="EB187" s="317">
        <f>DX187*DZ187</f>
        <v>0</v>
      </c>
      <c r="EC187" s="318">
        <f>100*EB187/EB202</f>
        <v>0</v>
      </c>
      <c r="EE187" s="268">
        <v>10</v>
      </c>
      <c r="EF187" s="3214" t="s">
        <v>547</v>
      </c>
      <c r="EG187" s="3215"/>
      <c r="EH187" s="3215"/>
      <c r="EI187" s="3216"/>
      <c r="EJ187" s="462">
        <f>EL124</f>
        <v>0</v>
      </c>
      <c r="EK187" s="214" t="s">
        <v>275</v>
      </c>
      <c r="EL187" s="215"/>
      <c r="EM187" s="214" t="s">
        <v>538</v>
      </c>
      <c r="EN187" s="317">
        <f>EJ187*EL187</f>
        <v>0</v>
      </c>
      <c r="EO187" s="318">
        <f>100*EN187/EN202</f>
        <v>0</v>
      </c>
      <c r="EQ187" s="268">
        <v>10</v>
      </c>
      <c r="ER187" s="3214" t="s">
        <v>547</v>
      </c>
      <c r="ES187" s="3215"/>
      <c r="ET187" s="3215"/>
      <c r="EU187" s="3216"/>
      <c r="EV187" s="462">
        <f>EX124</f>
        <v>0</v>
      </c>
      <c r="EW187" s="214" t="s">
        <v>275</v>
      </c>
      <c r="EX187" s="215"/>
      <c r="EY187" s="214" t="s">
        <v>538</v>
      </c>
      <c r="EZ187" s="317">
        <f>EV187*EX187</f>
        <v>0</v>
      </c>
      <c r="FA187" s="318">
        <f>100*EZ187/EZ202</f>
        <v>0</v>
      </c>
      <c r="FC187" s="268">
        <v>10</v>
      </c>
      <c r="FD187" s="3214" t="s">
        <v>547</v>
      </c>
      <c r="FE187" s="3215"/>
      <c r="FF187" s="3215"/>
      <c r="FG187" s="3216"/>
      <c r="FH187" s="462">
        <f>FJ124</f>
        <v>0</v>
      </c>
      <c r="FI187" s="214" t="s">
        <v>275</v>
      </c>
      <c r="FJ187" s="215"/>
      <c r="FK187" s="214" t="s">
        <v>538</v>
      </c>
      <c r="FL187" s="317">
        <f>FH187*FJ187</f>
        <v>0</v>
      </c>
      <c r="FM187" s="318">
        <f>100*FL187/FL202</f>
        <v>0</v>
      </c>
      <c r="FN187"/>
      <c r="FO187" s="268">
        <v>10</v>
      </c>
      <c r="FP187" s="3214" t="s">
        <v>547</v>
      </c>
      <c r="FQ187" s="3215"/>
      <c r="FR187" s="3215"/>
      <c r="FS187" s="3216"/>
      <c r="FT187" s="462">
        <f>FV124</f>
        <v>0</v>
      </c>
      <c r="FU187" s="214" t="s">
        <v>275</v>
      </c>
      <c r="FV187" s="215"/>
      <c r="FW187" s="214" t="s">
        <v>538</v>
      </c>
      <c r="FX187" s="317">
        <f>FT187*FV187</f>
        <v>0</v>
      </c>
      <c r="FY187" s="318">
        <f>100*FX187/FX202</f>
        <v>0</v>
      </c>
      <c r="GA187" s="268">
        <v>10</v>
      </c>
      <c r="GB187" s="3214" t="s">
        <v>547</v>
      </c>
      <c r="GC187" s="3215"/>
      <c r="GD187" s="3215"/>
      <c r="GE187" s="3216"/>
      <c r="GF187" s="462">
        <f>GH124</f>
        <v>0</v>
      </c>
      <c r="GG187" s="214" t="s">
        <v>275</v>
      </c>
      <c r="GH187" s="215"/>
      <c r="GI187" s="214" t="s">
        <v>538</v>
      </c>
      <c r="GJ187" s="317">
        <f>GF187*GH187</f>
        <v>0</v>
      </c>
      <c r="GK187" s="318">
        <f>100*GJ187/GJ202</f>
        <v>0</v>
      </c>
      <c r="GM187" s="268">
        <v>10</v>
      </c>
      <c r="GN187" s="3214" t="s">
        <v>547</v>
      </c>
      <c r="GO187" s="3215"/>
      <c r="GP187" s="3215"/>
      <c r="GQ187" s="3216"/>
      <c r="GR187" s="462">
        <f>GT124</f>
        <v>0</v>
      </c>
      <c r="GS187" s="214" t="s">
        <v>275</v>
      </c>
      <c r="GT187" s="215"/>
      <c r="GU187" s="214" t="s">
        <v>538</v>
      </c>
      <c r="GV187" s="317">
        <f>GR187*GT187</f>
        <v>0</v>
      </c>
      <c r="GW187" s="318">
        <f>100*GV187/GV202</f>
        <v>0</v>
      </c>
    </row>
    <row r="188" spans="3:205" s="204" customFormat="1" ht="15" customHeight="1">
      <c r="C188" s="268">
        <v>11</v>
      </c>
      <c r="D188" s="3290" t="s">
        <v>548</v>
      </c>
      <c r="E188" s="3290"/>
      <c r="F188" s="3290"/>
      <c r="G188" s="3290"/>
      <c r="H188" s="462">
        <f>J130</f>
        <v>0</v>
      </c>
      <c r="I188" s="214" t="s">
        <v>275</v>
      </c>
      <c r="J188" s="215"/>
      <c r="K188" s="214" t="s">
        <v>538</v>
      </c>
      <c r="L188" s="317">
        <v>0</v>
      </c>
      <c r="M188" s="318">
        <v>0</v>
      </c>
      <c r="N188" s="208"/>
      <c r="O188" s="268">
        <v>11</v>
      </c>
      <c r="P188" s="3240" t="s">
        <v>548</v>
      </c>
      <c r="Q188" s="3240"/>
      <c r="R188" s="3240"/>
      <c r="S188" s="3240"/>
      <c r="T188" s="462">
        <f>V130</f>
        <v>0</v>
      </c>
      <c r="U188" s="214" t="s">
        <v>275</v>
      </c>
      <c r="V188" s="215"/>
      <c r="W188" s="214" t="s">
        <v>538</v>
      </c>
      <c r="X188" s="317">
        <f>-T188*V188</f>
        <v>0</v>
      </c>
      <c r="Y188" s="318">
        <f>100*X188/X202</f>
        <v>0</v>
      </c>
      <c r="AA188" s="268">
        <v>11</v>
      </c>
      <c r="AB188" s="3214" t="s">
        <v>548</v>
      </c>
      <c r="AC188" s="3215"/>
      <c r="AD188" s="3215"/>
      <c r="AE188" s="3216"/>
      <c r="AF188" s="462">
        <f>AH130</f>
        <v>0</v>
      </c>
      <c r="AG188" s="214" t="s">
        <v>275</v>
      </c>
      <c r="AH188" s="215"/>
      <c r="AI188" s="214" t="s">
        <v>538</v>
      </c>
      <c r="AJ188" s="317">
        <f>-AF188*AH188</f>
        <v>0</v>
      </c>
      <c r="AK188" s="318">
        <f>100*AJ188/AJ202</f>
        <v>0</v>
      </c>
      <c r="AM188" s="268">
        <v>11</v>
      </c>
      <c r="AN188" s="3214" t="s">
        <v>548</v>
      </c>
      <c r="AO188" s="3215"/>
      <c r="AP188" s="3215"/>
      <c r="AQ188" s="3216"/>
      <c r="AR188" s="462">
        <f>AT130</f>
        <v>0</v>
      </c>
      <c r="AS188" s="214" t="s">
        <v>275</v>
      </c>
      <c r="AT188" s="215"/>
      <c r="AU188" s="214" t="s">
        <v>538</v>
      </c>
      <c r="AV188" s="317">
        <f>-AR188*AT188</f>
        <v>0</v>
      </c>
      <c r="AW188" s="318">
        <f>100*AV188/AV202</f>
        <v>0</v>
      </c>
      <c r="AY188" s="268">
        <v>11</v>
      </c>
      <c r="AZ188" s="3214" t="s">
        <v>548</v>
      </c>
      <c r="BA188" s="3215"/>
      <c r="BB188" s="3215"/>
      <c r="BC188" s="3216"/>
      <c r="BD188" s="462">
        <f>BF130</f>
        <v>0</v>
      </c>
      <c r="BE188" s="214" t="s">
        <v>275</v>
      </c>
      <c r="BF188" s="215"/>
      <c r="BG188" s="214" t="s">
        <v>538</v>
      </c>
      <c r="BH188" s="317">
        <f>-BD188*BF188</f>
        <v>0</v>
      </c>
      <c r="BI188" s="318">
        <f>100*BH188/BH202</f>
        <v>0</v>
      </c>
      <c r="BK188" s="268">
        <v>11</v>
      </c>
      <c r="BL188" s="3214" t="s">
        <v>548</v>
      </c>
      <c r="BM188" s="3215"/>
      <c r="BN188" s="3215"/>
      <c r="BO188" s="3216"/>
      <c r="BP188" s="462">
        <f>BR130</f>
        <v>0</v>
      </c>
      <c r="BQ188" s="214" t="s">
        <v>275</v>
      </c>
      <c r="BR188" s="215"/>
      <c r="BS188" s="214" t="s">
        <v>538</v>
      </c>
      <c r="BT188" s="317">
        <f>-BP188*BR188</f>
        <v>0</v>
      </c>
      <c r="BU188" s="318">
        <f>100*BT188/BT202</f>
        <v>0</v>
      </c>
      <c r="BW188" s="268">
        <v>11</v>
      </c>
      <c r="BX188" s="3214" t="s">
        <v>548</v>
      </c>
      <c r="BY188" s="3215"/>
      <c r="BZ188" s="3215"/>
      <c r="CA188" s="3216"/>
      <c r="CB188" s="462">
        <f>CD130</f>
        <v>0</v>
      </c>
      <c r="CC188" s="214" t="s">
        <v>275</v>
      </c>
      <c r="CD188" s="215"/>
      <c r="CE188" s="214" t="s">
        <v>538</v>
      </c>
      <c r="CF188" s="317">
        <f>-CB188*CD188</f>
        <v>0</v>
      </c>
      <c r="CG188" s="318">
        <f>100*CF188/CF202</f>
        <v>0</v>
      </c>
      <c r="CI188" s="268">
        <v>11</v>
      </c>
      <c r="CJ188" s="3214" t="s">
        <v>548</v>
      </c>
      <c r="CK188" s="3215"/>
      <c r="CL188" s="3215"/>
      <c r="CM188" s="3216"/>
      <c r="CN188" s="462">
        <f>CP130</f>
        <v>0</v>
      </c>
      <c r="CO188" s="214" t="s">
        <v>275</v>
      </c>
      <c r="CP188" s="215"/>
      <c r="CQ188" s="214" t="s">
        <v>538</v>
      </c>
      <c r="CR188" s="317">
        <f>-CN188*CP188</f>
        <v>0</v>
      </c>
      <c r="CS188" s="318">
        <f>100*CR188/CR202</f>
        <v>0</v>
      </c>
      <c r="CU188" s="268">
        <v>11</v>
      </c>
      <c r="CV188" s="3214" t="s">
        <v>548</v>
      </c>
      <c r="CW188" s="3215"/>
      <c r="CX188" s="3215"/>
      <c r="CY188" s="3216"/>
      <c r="CZ188" s="462">
        <f>DB130</f>
        <v>0</v>
      </c>
      <c r="DA188" s="214" t="s">
        <v>275</v>
      </c>
      <c r="DB188" s="215"/>
      <c r="DC188" s="214" t="s">
        <v>538</v>
      </c>
      <c r="DD188" s="317">
        <f>-CZ188*DB188</f>
        <v>0</v>
      </c>
      <c r="DE188" s="318">
        <f>100*DD188/DD202</f>
        <v>0</v>
      </c>
      <c r="DG188" s="268">
        <v>11</v>
      </c>
      <c r="DH188" s="3214" t="s">
        <v>548</v>
      </c>
      <c r="DI188" s="3215"/>
      <c r="DJ188" s="3215"/>
      <c r="DK188" s="3216"/>
      <c r="DL188" s="462">
        <f>DN130</f>
        <v>0</v>
      </c>
      <c r="DM188" s="214" t="s">
        <v>275</v>
      </c>
      <c r="DN188" s="215"/>
      <c r="DO188" s="214" t="s">
        <v>538</v>
      </c>
      <c r="DP188" s="317">
        <f>-DL188*DN188</f>
        <v>0</v>
      </c>
      <c r="DQ188" s="318">
        <f>100*DP188/DP202</f>
        <v>0</v>
      </c>
      <c r="DS188" s="268">
        <v>11</v>
      </c>
      <c r="DT188" s="3214" t="s">
        <v>548</v>
      </c>
      <c r="DU188" s="3215"/>
      <c r="DV188" s="3215"/>
      <c r="DW188" s="3216"/>
      <c r="DX188" s="462">
        <f>DZ130</f>
        <v>0</v>
      </c>
      <c r="DY188" s="214" t="s">
        <v>275</v>
      </c>
      <c r="DZ188" s="215"/>
      <c r="EA188" s="214" t="s">
        <v>538</v>
      </c>
      <c r="EB188" s="317">
        <f>-DX188*DZ188</f>
        <v>0</v>
      </c>
      <c r="EC188" s="318">
        <f>100*EB188/EB202</f>
        <v>0</v>
      </c>
      <c r="EE188" s="268">
        <v>11</v>
      </c>
      <c r="EF188" s="3214" t="s">
        <v>548</v>
      </c>
      <c r="EG188" s="3215"/>
      <c r="EH188" s="3215"/>
      <c r="EI188" s="3216"/>
      <c r="EJ188" s="462">
        <f>EL130</f>
        <v>0</v>
      </c>
      <c r="EK188" s="214" t="s">
        <v>275</v>
      </c>
      <c r="EL188" s="215"/>
      <c r="EM188" s="214" t="s">
        <v>538</v>
      </c>
      <c r="EN188" s="317">
        <f>-EJ188*EL188</f>
        <v>0</v>
      </c>
      <c r="EO188" s="318">
        <f>100*EN188/EN202</f>
        <v>0</v>
      </c>
      <c r="EQ188" s="268">
        <v>11</v>
      </c>
      <c r="ER188" s="3214" t="s">
        <v>548</v>
      </c>
      <c r="ES188" s="3215"/>
      <c r="ET188" s="3215"/>
      <c r="EU188" s="3216"/>
      <c r="EV188" s="462">
        <f>EX130</f>
        <v>0</v>
      </c>
      <c r="EW188" s="214" t="s">
        <v>275</v>
      </c>
      <c r="EX188" s="215"/>
      <c r="EY188" s="214" t="s">
        <v>538</v>
      </c>
      <c r="EZ188" s="317">
        <f>-EV188*EX188</f>
        <v>0</v>
      </c>
      <c r="FA188" s="318">
        <f>100*EZ188/EZ202</f>
        <v>0</v>
      </c>
      <c r="FC188" s="268">
        <v>11</v>
      </c>
      <c r="FD188" s="3214" t="s">
        <v>548</v>
      </c>
      <c r="FE188" s="3215"/>
      <c r="FF188" s="3215"/>
      <c r="FG188" s="3216"/>
      <c r="FH188" s="462">
        <f>FJ130</f>
        <v>0</v>
      </c>
      <c r="FI188" s="214" t="s">
        <v>275</v>
      </c>
      <c r="FJ188" s="215"/>
      <c r="FK188" s="214" t="s">
        <v>538</v>
      </c>
      <c r="FL188" s="317">
        <f>FH188*FJ188</f>
        <v>0</v>
      </c>
      <c r="FM188" s="318">
        <f>100*FL188/FL202</f>
        <v>0</v>
      </c>
      <c r="FN188"/>
      <c r="FO188" s="268">
        <v>11</v>
      </c>
      <c r="FP188" s="3214" t="s">
        <v>548</v>
      </c>
      <c r="FQ188" s="3215"/>
      <c r="FR188" s="3215"/>
      <c r="FS188" s="3216"/>
      <c r="FT188" s="462">
        <f>FV130</f>
        <v>0</v>
      </c>
      <c r="FU188" s="214" t="s">
        <v>275</v>
      </c>
      <c r="FV188" s="215"/>
      <c r="FW188" s="214" t="s">
        <v>538</v>
      </c>
      <c r="FX188" s="317">
        <f>-FT188*FV188</f>
        <v>0</v>
      </c>
      <c r="FY188" s="318">
        <f>100*FX188/FX202</f>
        <v>0</v>
      </c>
      <c r="GA188" s="268">
        <v>11</v>
      </c>
      <c r="GB188" s="3214" t="s">
        <v>548</v>
      </c>
      <c r="GC188" s="3215"/>
      <c r="GD188" s="3215"/>
      <c r="GE188" s="3216"/>
      <c r="GF188" s="462">
        <f>GH130</f>
        <v>0</v>
      </c>
      <c r="GG188" s="214" t="s">
        <v>275</v>
      </c>
      <c r="GH188" s="215"/>
      <c r="GI188" s="214" t="s">
        <v>538</v>
      </c>
      <c r="GJ188" s="317">
        <f>-GF188*GH188</f>
        <v>0</v>
      </c>
      <c r="GK188" s="318">
        <f>100*GJ188/GJ202</f>
        <v>0</v>
      </c>
      <c r="GM188" s="268">
        <v>11</v>
      </c>
      <c r="GN188" s="3214" t="s">
        <v>548</v>
      </c>
      <c r="GO188" s="3215"/>
      <c r="GP188" s="3215"/>
      <c r="GQ188" s="3216"/>
      <c r="GR188" s="462">
        <f>GT130</f>
        <v>0</v>
      </c>
      <c r="GS188" s="214" t="s">
        <v>275</v>
      </c>
      <c r="GT188" s="215"/>
      <c r="GU188" s="214" t="s">
        <v>538</v>
      </c>
      <c r="GV188" s="317">
        <f>-GR188*GT188</f>
        <v>0</v>
      </c>
      <c r="GW188" s="318">
        <f>100*GV188/GV202</f>
        <v>0</v>
      </c>
    </row>
    <row r="189" spans="3:205" s="204" customFormat="1" ht="15" customHeight="1" thickBot="1">
      <c r="C189" s="319">
        <v>12</v>
      </c>
      <c r="D189" s="3291" t="s">
        <v>549</v>
      </c>
      <c r="E189" s="3291"/>
      <c r="F189" s="3291"/>
      <c r="G189" s="3291"/>
      <c r="H189" s="1867">
        <f>J131</f>
        <v>0</v>
      </c>
      <c r="I189" s="228" t="s">
        <v>275</v>
      </c>
      <c r="J189" s="215"/>
      <c r="K189" s="228" t="s">
        <v>538</v>
      </c>
      <c r="L189" s="320">
        <v>0</v>
      </c>
      <c r="M189" s="321">
        <v>0</v>
      </c>
      <c r="N189" s="208"/>
      <c r="O189" s="319">
        <v>12</v>
      </c>
      <c r="P189" s="3255" t="s">
        <v>549</v>
      </c>
      <c r="Q189" s="3255"/>
      <c r="R189" s="3255"/>
      <c r="S189" s="3255"/>
      <c r="T189" s="1867">
        <f>V131</f>
        <v>0</v>
      </c>
      <c r="U189" s="228" t="s">
        <v>275</v>
      </c>
      <c r="V189" s="215"/>
      <c r="W189" s="228" t="s">
        <v>538</v>
      </c>
      <c r="X189" s="320">
        <f>-T189*V189</f>
        <v>0</v>
      </c>
      <c r="Y189" s="321">
        <f>100*X189/X202</f>
        <v>0</v>
      </c>
      <c r="AA189" s="319">
        <v>12</v>
      </c>
      <c r="AB189" s="3217" t="s">
        <v>549</v>
      </c>
      <c r="AC189" s="3218"/>
      <c r="AD189" s="3218"/>
      <c r="AE189" s="3219"/>
      <c r="AF189" s="1867">
        <f>AH131</f>
        <v>0</v>
      </c>
      <c r="AG189" s="228" t="s">
        <v>275</v>
      </c>
      <c r="AH189" s="215"/>
      <c r="AI189" s="228" t="s">
        <v>538</v>
      </c>
      <c r="AJ189" s="320">
        <f>-AF189*AH189</f>
        <v>0</v>
      </c>
      <c r="AK189" s="321">
        <f>100*AJ189/AJ202</f>
        <v>0</v>
      </c>
      <c r="AM189" s="319">
        <v>12</v>
      </c>
      <c r="AN189" s="3217" t="s">
        <v>549</v>
      </c>
      <c r="AO189" s="3218"/>
      <c r="AP189" s="3218"/>
      <c r="AQ189" s="3219"/>
      <c r="AR189" s="1867">
        <f>AT131</f>
        <v>0</v>
      </c>
      <c r="AS189" s="228" t="s">
        <v>275</v>
      </c>
      <c r="AT189" s="215"/>
      <c r="AU189" s="228" t="s">
        <v>538</v>
      </c>
      <c r="AV189" s="320">
        <f>-AR189*AT189</f>
        <v>0</v>
      </c>
      <c r="AW189" s="321">
        <f>100*AV189/AV202</f>
        <v>0</v>
      </c>
      <c r="AY189" s="319">
        <v>12</v>
      </c>
      <c r="AZ189" s="3217" t="s">
        <v>549</v>
      </c>
      <c r="BA189" s="3218"/>
      <c r="BB189" s="3218"/>
      <c r="BC189" s="3219"/>
      <c r="BD189" s="1867">
        <f>BF131</f>
        <v>0</v>
      </c>
      <c r="BE189" s="228" t="s">
        <v>275</v>
      </c>
      <c r="BF189" s="215"/>
      <c r="BG189" s="228" t="s">
        <v>538</v>
      </c>
      <c r="BH189" s="320">
        <f>-BD189*BF189</f>
        <v>0</v>
      </c>
      <c r="BI189" s="321">
        <f>100*BH189/BH202</f>
        <v>0</v>
      </c>
      <c r="BK189" s="319">
        <v>12</v>
      </c>
      <c r="BL189" s="3217" t="s">
        <v>549</v>
      </c>
      <c r="BM189" s="3218"/>
      <c r="BN189" s="3218"/>
      <c r="BO189" s="3219"/>
      <c r="BP189" s="1867">
        <f>BR131</f>
        <v>0</v>
      </c>
      <c r="BQ189" s="228" t="s">
        <v>275</v>
      </c>
      <c r="BR189" s="215"/>
      <c r="BS189" s="228" t="s">
        <v>538</v>
      </c>
      <c r="BT189" s="320">
        <f>-BP189*BR189</f>
        <v>0</v>
      </c>
      <c r="BU189" s="321">
        <f>100*BT189/BT202</f>
        <v>0</v>
      </c>
      <c r="BW189" s="319">
        <v>12</v>
      </c>
      <c r="BX189" s="3217" t="s">
        <v>549</v>
      </c>
      <c r="BY189" s="3218"/>
      <c r="BZ189" s="3218"/>
      <c r="CA189" s="3219"/>
      <c r="CB189" s="1867">
        <f>CD131</f>
        <v>0</v>
      </c>
      <c r="CC189" s="228" t="s">
        <v>275</v>
      </c>
      <c r="CD189" s="215"/>
      <c r="CE189" s="228" t="s">
        <v>538</v>
      </c>
      <c r="CF189" s="320">
        <f>-CB189*CD189</f>
        <v>0</v>
      </c>
      <c r="CG189" s="321">
        <f>100*CF189/CF202</f>
        <v>0</v>
      </c>
      <c r="CI189" s="319">
        <v>12</v>
      </c>
      <c r="CJ189" s="3217" t="s">
        <v>549</v>
      </c>
      <c r="CK189" s="3218"/>
      <c r="CL189" s="3218"/>
      <c r="CM189" s="3219"/>
      <c r="CN189" s="1867">
        <f>CP131</f>
        <v>0</v>
      </c>
      <c r="CO189" s="228" t="s">
        <v>275</v>
      </c>
      <c r="CP189" s="215"/>
      <c r="CQ189" s="228" t="s">
        <v>538</v>
      </c>
      <c r="CR189" s="320">
        <f>-CN189*CP189</f>
        <v>0</v>
      </c>
      <c r="CS189" s="321">
        <f>100*CR189/CR202</f>
        <v>0</v>
      </c>
      <c r="CU189" s="319">
        <v>12</v>
      </c>
      <c r="CV189" s="3217" t="s">
        <v>549</v>
      </c>
      <c r="CW189" s="3218"/>
      <c r="CX189" s="3218"/>
      <c r="CY189" s="3219"/>
      <c r="CZ189" s="1867">
        <f>DB131</f>
        <v>0</v>
      </c>
      <c r="DA189" s="228" t="s">
        <v>275</v>
      </c>
      <c r="DB189" s="215"/>
      <c r="DC189" s="228" t="s">
        <v>538</v>
      </c>
      <c r="DD189" s="320">
        <f>-CZ189*DB189</f>
        <v>0</v>
      </c>
      <c r="DE189" s="321">
        <f>100*DD189/DD202</f>
        <v>0</v>
      </c>
      <c r="DG189" s="319">
        <v>12</v>
      </c>
      <c r="DH189" s="3217" t="s">
        <v>549</v>
      </c>
      <c r="DI189" s="3218"/>
      <c r="DJ189" s="3218"/>
      <c r="DK189" s="3219"/>
      <c r="DL189" s="1867">
        <f>DN131</f>
        <v>0</v>
      </c>
      <c r="DM189" s="228" t="s">
        <v>275</v>
      </c>
      <c r="DN189" s="215"/>
      <c r="DO189" s="228" t="s">
        <v>538</v>
      </c>
      <c r="DP189" s="320">
        <f>-DL189*DN189</f>
        <v>0</v>
      </c>
      <c r="DQ189" s="321">
        <f>100*DP189/DP202</f>
        <v>0</v>
      </c>
      <c r="DS189" s="319">
        <v>12</v>
      </c>
      <c r="DT189" s="3217" t="s">
        <v>549</v>
      </c>
      <c r="DU189" s="3218"/>
      <c r="DV189" s="3218"/>
      <c r="DW189" s="3219"/>
      <c r="DX189" s="1867">
        <f>DZ131</f>
        <v>0</v>
      </c>
      <c r="DY189" s="228" t="s">
        <v>275</v>
      </c>
      <c r="DZ189" s="215"/>
      <c r="EA189" s="228" t="s">
        <v>538</v>
      </c>
      <c r="EB189" s="320">
        <f>-DX189*DZ189</f>
        <v>0</v>
      </c>
      <c r="EC189" s="321">
        <f>100*EB189/EB202</f>
        <v>0</v>
      </c>
      <c r="EE189" s="319">
        <v>12</v>
      </c>
      <c r="EF189" s="3217" t="s">
        <v>549</v>
      </c>
      <c r="EG189" s="3218"/>
      <c r="EH189" s="3218"/>
      <c r="EI189" s="3219"/>
      <c r="EJ189" s="1867">
        <f>EL131</f>
        <v>0</v>
      </c>
      <c r="EK189" s="228" t="s">
        <v>275</v>
      </c>
      <c r="EL189" s="215"/>
      <c r="EM189" s="228" t="s">
        <v>538</v>
      </c>
      <c r="EN189" s="320">
        <f>-EJ189*EL189</f>
        <v>0</v>
      </c>
      <c r="EO189" s="321">
        <f>100*EN189/EN202</f>
        <v>0</v>
      </c>
      <c r="EQ189" s="319">
        <v>12</v>
      </c>
      <c r="ER189" s="3217" t="s">
        <v>549</v>
      </c>
      <c r="ES189" s="3218"/>
      <c r="ET189" s="3218"/>
      <c r="EU189" s="3219"/>
      <c r="EV189" s="1867">
        <f>EX131</f>
        <v>0</v>
      </c>
      <c r="EW189" s="228" t="s">
        <v>275</v>
      </c>
      <c r="EX189" s="215"/>
      <c r="EY189" s="228" t="s">
        <v>538</v>
      </c>
      <c r="EZ189" s="320">
        <f>-EV189*EX189</f>
        <v>0</v>
      </c>
      <c r="FA189" s="321">
        <f>100*EZ189/EZ202</f>
        <v>0</v>
      </c>
      <c r="FC189" s="319">
        <v>12</v>
      </c>
      <c r="FD189" s="3217" t="s">
        <v>549</v>
      </c>
      <c r="FE189" s="3218"/>
      <c r="FF189" s="3218"/>
      <c r="FG189" s="3219"/>
      <c r="FH189" s="1867">
        <f>FJ131</f>
        <v>0</v>
      </c>
      <c r="FI189" s="228" t="s">
        <v>275</v>
      </c>
      <c r="FJ189" s="215"/>
      <c r="FK189" s="228" t="s">
        <v>538</v>
      </c>
      <c r="FL189" s="320">
        <f>FH189*FJ189</f>
        <v>0</v>
      </c>
      <c r="FM189" s="321">
        <f>100*FL189/FL202</f>
        <v>0</v>
      </c>
      <c r="FN189"/>
      <c r="FO189" s="319">
        <v>12</v>
      </c>
      <c r="FP189" s="3217" t="s">
        <v>549</v>
      </c>
      <c r="FQ189" s="3218"/>
      <c r="FR189" s="3218"/>
      <c r="FS189" s="3219"/>
      <c r="FT189" s="1867">
        <f>FV131</f>
        <v>0</v>
      </c>
      <c r="FU189" s="228" t="s">
        <v>275</v>
      </c>
      <c r="FV189" s="215"/>
      <c r="FW189" s="228" t="s">
        <v>538</v>
      </c>
      <c r="FX189" s="320">
        <f>-FT189*FV189</f>
        <v>0</v>
      </c>
      <c r="FY189" s="321">
        <f>100*FX189/FX202</f>
        <v>0</v>
      </c>
      <c r="GA189" s="319">
        <v>12</v>
      </c>
      <c r="GB189" s="3217" t="s">
        <v>549</v>
      </c>
      <c r="GC189" s="3218"/>
      <c r="GD189" s="3218"/>
      <c r="GE189" s="3219"/>
      <c r="GF189" s="1867">
        <f>GH131</f>
        <v>0</v>
      </c>
      <c r="GG189" s="228" t="s">
        <v>275</v>
      </c>
      <c r="GH189" s="215"/>
      <c r="GI189" s="228" t="s">
        <v>538</v>
      </c>
      <c r="GJ189" s="320">
        <f>-GF189*GH189</f>
        <v>0</v>
      </c>
      <c r="GK189" s="321">
        <f>100*GJ189/GJ202</f>
        <v>0</v>
      </c>
      <c r="GM189" s="319">
        <v>12</v>
      </c>
      <c r="GN189" s="3217" t="s">
        <v>549</v>
      </c>
      <c r="GO189" s="3218"/>
      <c r="GP189" s="3218"/>
      <c r="GQ189" s="3219"/>
      <c r="GR189" s="1867">
        <f>GT131</f>
        <v>0</v>
      </c>
      <c r="GS189" s="228" t="s">
        <v>275</v>
      </c>
      <c r="GT189" s="215"/>
      <c r="GU189" s="228" t="s">
        <v>538</v>
      </c>
      <c r="GV189" s="320">
        <f>-GR189*GT189</f>
        <v>0</v>
      </c>
      <c r="GW189" s="321">
        <f>100*GV189/GV202</f>
        <v>0</v>
      </c>
    </row>
    <row r="190" spans="3:205" s="204" customFormat="1" ht="15" customHeight="1" thickBot="1">
      <c r="C190" s="64"/>
      <c r="D190" s="3305" t="s">
        <v>1808</v>
      </c>
      <c r="E190" s="3306"/>
      <c r="F190" s="3306"/>
      <c r="G190" s="3306"/>
      <c r="H190" s="3306"/>
      <c r="I190" s="3306"/>
      <c r="J190" s="3306"/>
      <c r="K190" s="3307"/>
      <c r="L190" s="322">
        <f>SUM(L176:L189)</f>
        <v>61827.041558871919</v>
      </c>
      <c r="M190" s="323">
        <f>100*L190/L202</f>
        <v>98.963595570417851</v>
      </c>
      <c r="N190" s="208"/>
      <c r="O190" s="64"/>
      <c r="P190" s="3305" t="s">
        <v>1808</v>
      </c>
      <c r="Q190" s="3306"/>
      <c r="R190" s="3306"/>
      <c r="S190" s="3306"/>
      <c r="T190" s="3306"/>
      <c r="U190" s="3306"/>
      <c r="V190" s="3306"/>
      <c r="W190" s="3307"/>
      <c r="X190" s="322">
        <f>SUM(X176:X189)</f>
        <v>56433.096201067296</v>
      </c>
      <c r="Y190" s="323">
        <f>100*X190/X202</f>
        <v>98.91240862720295</v>
      </c>
      <c r="AA190" s="64"/>
      <c r="AB190" s="3305" t="s">
        <v>1808</v>
      </c>
      <c r="AC190" s="3306"/>
      <c r="AD190" s="3306"/>
      <c r="AE190" s="3306"/>
      <c r="AF190" s="3306"/>
      <c r="AG190" s="3306"/>
      <c r="AH190" s="3306"/>
      <c r="AI190" s="3307"/>
      <c r="AJ190" s="322">
        <f>SUM(AJ176:AJ189)</f>
        <v>40280.75373350014</v>
      </c>
      <c r="AK190" s="323">
        <f>100*AJ190/AJ202</f>
        <v>98.861744889275528</v>
      </c>
      <c r="AM190" s="64"/>
      <c r="AN190" s="3305" t="s">
        <v>1808</v>
      </c>
      <c r="AO190" s="3306"/>
      <c r="AP190" s="3306"/>
      <c r="AQ190" s="3306"/>
      <c r="AR190" s="3306"/>
      <c r="AS190" s="3306"/>
      <c r="AT190" s="3306"/>
      <c r="AU190" s="3307"/>
      <c r="AV190" s="322">
        <f>SUM(AV176:AV189)</f>
        <v>40280.75373350014</v>
      </c>
      <c r="AW190" s="323">
        <f>100*AV190/AV202</f>
        <v>98.861744889275528</v>
      </c>
      <c r="AY190" s="64"/>
      <c r="AZ190" s="3305" t="s">
        <v>1808</v>
      </c>
      <c r="BA190" s="3306"/>
      <c r="BB190" s="3306"/>
      <c r="BC190" s="3306"/>
      <c r="BD190" s="3306"/>
      <c r="BE190" s="3306"/>
      <c r="BF190" s="3306"/>
      <c r="BG190" s="3307"/>
      <c r="BH190" s="322">
        <f>SUM(BH176:BH189)</f>
        <v>40280.75373350014</v>
      </c>
      <c r="BI190" s="323">
        <f>100*BH190/BH202</f>
        <v>98.861744889275528</v>
      </c>
      <c r="BK190" s="64"/>
      <c r="BL190" s="3305" t="s">
        <v>1808</v>
      </c>
      <c r="BM190" s="3306"/>
      <c r="BN190" s="3306"/>
      <c r="BO190" s="3306"/>
      <c r="BP190" s="3306"/>
      <c r="BQ190" s="3306"/>
      <c r="BR190" s="3306"/>
      <c r="BS190" s="3307"/>
      <c r="BT190" s="322">
        <f>SUM(BT176:BT189)</f>
        <v>39168.899427401047</v>
      </c>
      <c r="BU190" s="323">
        <f>100*BT190/BT202</f>
        <v>98.82981230308755</v>
      </c>
      <c r="BW190" s="64"/>
      <c r="BX190" s="3305" t="s">
        <v>1808</v>
      </c>
      <c r="BY190" s="3306"/>
      <c r="BZ190" s="3306"/>
      <c r="CA190" s="3306"/>
      <c r="CB190" s="3306"/>
      <c r="CC190" s="3306"/>
      <c r="CD190" s="3306"/>
      <c r="CE190" s="3307"/>
      <c r="CF190" s="322">
        <f>SUM(CF176:CF189)</f>
        <v>39168.899427401047</v>
      </c>
      <c r="CG190" s="323">
        <f>100*CF190/CF202</f>
        <v>98.82981230308755</v>
      </c>
      <c r="CI190" s="64"/>
      <c r="CJ190" s="3305" t="s">
        <v>1808</v>
      </c>
      <c r="CK190" s="3306"/>
      <c r="CL190" s="3306"/>
      <c r="CM190" s="3306"/>
      <c r="CN190" s="3306"/>
      <c r="CO190" s="3306"/>
      <c r="CP190" s="3306"/>
      <c r="CQ190" s="3307"/>
      <c r="CR190" s="322">
        <f>SUM(CR176:CR189)</f>
        <v>39139.494415165798</v>
      </c>
      <c r="CS190" s="323">
        <f>100*CR190/CR202</f>
        <v>98.713664387498497</v>
      </c>
      <c r="CU190" s="64"/>
      <c r="CV190" s="3305" t="s">
        <v>1808</v>
      </c>
      <c r="CW190" s="3306"/>
      <c r="CX190" s="3306"/>
      <c r="CY190" s="3306"/>
      <c r="CZ190" s="3306"/>
      <c r="DA190" s="3306"/>
      <c r="DB190" s="3306"/>
      <c r="DC190" s="3307"/>
      <c r="DD190" s="322">
        <f>SUM(DD176:DD189)</f>
        <v>39139.494415165798</v>
      </c>
      <c r="DE190" s="323">
        <f>100*DD190/DD202</f>
        <v>98.713664387498497</v>
      </c>
      <c r="DG190" s="64"/>
      <c r="DH190" s="3305" t="s">
        <v>1808</v>
      </c>
      <c r="DI190" s="3306"/>
      <c r="DJ190" s="3306"/>
      <c r="DK190" s="3306"/>
      <c r="DL190" s="3306"/>
      <c r="DM190" s="3306"/>
      <c r="DN190" s="3306"/>
      <c r="DO190" s="3307"/>
      <c r="DP190" s="322">
        <f>SUM(DP176:DP189)</f>
        <v>39139.494415165798</v>
      </c>
      <c r="DQ190" s="323">
        <f>100*DP190/DP202</f>
        <v>98.713664387498497</v>
      </c>
      <c r="DS190" s="64"/>
      <c r="DT190" s="3305" t="s">
        <v>1808</v>
      </c>
      <c r="DU190" s="3306"/>
      <c r="DV190" s="3306"/>
      <c r="DW190" s="3306"/>
      <c r="DX190" s="3306"/>
      <c r="DY190" s="3306"/>
      <c r="DZ190" s="3306"/>
      <c r="EA190" s="3307"/>
      <c r="EB190" s="322">
        <f>SUM(EB176:EB189)</f>
        <v>39139.494415165798</v>
      </c>
      <c r="EC190" s="323">
        <f>100*EB190/EB202</f>
        <v>98.713664387498497</v>
      </c>
      <c r="EE190" s="64"/>
      <c r="EF190" s="3305" t="s">
        <v>1808</v>
      </c>
      <c r="EG190" s="3306"/>
      <c r="EH190" s="3306"/>
      <c r="EI190" s="3306"/>
      <c r="EJ190" s="3306"/>
      <c r="EK190" s="3306"/>
      <c r="EL190" s="3306"/>
      <c r="EM190" s="3307"/>
      <c r="EN190" s="322">
        <f>SUM(EN176:EN189)</f>
        <v>31685.568662665799</v>
      </c>
      <c r="EO190" s="323">
        <f>100*EN190/EN202</f>
        <v>98.415851898596614</v>
      </c>
      <c r="EQ190" s="64"/>
      <c r="ER190" s="3305" t="s">
        <v>1808</v>
      </c>
      <c r="ES190" s="3306"/>
      <c r="ET190" s="3306"/>
      <c r="EU190" s="3306"/>
      <c r="EV190" s="3306"/>
      <c r="EW190" s="3306"/>
      <c r="EX190" s="3306"/>
      <c r="EY190" s="3307"/>
      <c r="EZ190" s="322">
        <f>SUM(EZ176:EZ189)</f>
        <v>26610.5403826658</v>
      </c>
      <c r="FA190" s="323">
        <f>100*EZ190/EZ202</f>
        <v>98.119412792918027</v>
      </c>
      <c r="FC190" s="64"/>
      <c r="FD190" s="3305" t="s">
        <v>1808</v>
      </c>
      <c r="FE190" s="3306"/>
      <c r="FF190" s="3306"/>
      <c r="FG190" s="3306"/>
      <c r="FH190" s="3306"/>
      <c r="FI190" s="3306"/>
      <c r="FJ190" s="3306"/>
      <c r="FK190" s="3307"/>
      <c r="FL190" s="322">
        <f>SUM(FL176:FL189)</f>
        <v>26610.5403826658</v>
      </c>
      <c r="FM190" s="323">
        <f>100*FL190/FL202</f>
        <v>98.119412792918027</v>
      </c>
      <c r="FN190"/>
      <c r="FO190" s="64"/>
      <c r="FP190" s="3305" t="s">
        <v>1808</v>
      </c>
      <c r="FQ190" s="3306"/>
      <c r="FR190" s="3306"/>
      <c r="FS190" s="3306"/>
      <c r="FT190" s="3306"/>
      <c r="FU190" s="3306"/>
      <c r="FV190" s="3306"/>
      <c r="FW190" s="3307"/>
      <c r="FX190" s="322">
        <f>SUM(FX176:FX189)</f>
        <v>26610.5403826658</v>
      </c>
      <c r="FY190" s="323">
        <f>100*FX190/FX202</f>
        <v>98.119412792918027</v>
      </c>
      <c r="GA190" s="64"/>
      <c r="GB190" s="3305" t="s">
        <v>1808</v>
      </c>
      <c r="GC190" s="3306"/>
      <c r="GD190" s="3306"/>
      <c r="GE190" s="3306"/>
      <c r="GF190" s="3306"/>
      <c r="GG190" s="3306"/>
      <c r="GH190" s="3306"/>
      <c r="GI190" s="3307"/>
      <c r="GJ190" s="322">
        <f>SUM(GJ176:GJ189)</f>
        <v>26610.5403826658</v>
      </c>
      <c r="GK190" s="323">
        <f>100*GJ190/GJ202</f>
        <v>98.119412792918027</v>
      </c>
      <c r="GM190" s="64"/>
      <c r="GN190" s="3305" t="s">
        <v>1808</v>
      </c>
      <c r="GO190" s="3306"/>
      <c r="GP190" s="3306"/>
      <c r="GQ190" s="3306"/>
      <c r="GR190" s="3306"/>
      <c r="GS190" s="3306"/>
      <c r="GT190" s="3306"/>
      <c r="GU190" s="3307"/>
      <c r="GV190" s="322">
        <f>SUM(GV176:GV189)</f>
        <v>26610.5403826658</v>
      </c>
      <c r="GW190" s="323">
        <f>100*GV190/GV202</f>
        <v>98.119412792918027</v>
      </c>
    </row>
    <row r="191" spans="3:205" s="204" customFormat="1" ht="15" customHeight="1" thickBot="1">
      <c r="C191" s="285"/>
      <c r="D191" s="227"/>
      <c r="E191" s="227"/>
      <c r="F191" s="227"/>
      <c r="G191" s="227"/>
      <c r="H191" s="227"/>
      <c r="I191" s="227"/>
      <c r="J191" s="227"/>
      <c r="K191" s="227"/>
      <c r="L191" s="227"/>
      <c r="M191" s="227"/>
      <c r="N191" s="208"/>
      <c r="O191" s="285"/>
      <c r="P191" s="227"/>
      <c r="Q191" s="227"/>
      <c r="R191" s="227"/>
      <c r="S191" s="227"/>
      <c r="T191" s="227"/>
      <c r="U191" s="227"/>
      <c r="V191" s="227"/>
      <c r="W191" s="227"/>
      <c r="X191" s="227"/>
      <c r="Y191" s="227"/>
      <c r="AA191" s="285"/>
      <c r="AB191" s="227"/>
      <c r="AC191" s="227"/>
      <c r="AD191" s="227"/>
      <c r="AE191" s="227"/>
      <c r="AF191" s="227"/>
      <c r="AG191" s="227"/>
      <c r="AH191" s="227"/>
      <c r="AI191" s="227"/>
      <c r="AJ191" s="227"/>
      <c r="AK191" s="227"/>
      <c r="AM191" s="285"/>
      <c r="AN191" s="227"/>
      <c r="AO191" s="227"/>
      <c r="AP191" s="227"/>
      <c r="AQ191" s="227"/>
      <c r="AR191" s="227"/>
      <c r="AS191" s="227"/>
      <c r="AT191" s="227"/>
      <c r="AU191" s="227"/>
      <c r="AV191" s="227"/>
      <c r="AW191" s="227"/>
      <c r="AY191" s="285"/>
      <c r="AZ191" s="227"/>
      <c r="BA191" s="227"/>
      <c r="BB191" s="227"/>
      <c r="BC191" s="227"/>
      <c r="BD191" s="227"/>
      <c r="BE191" s="227"/>
      <c r="BF191" s="227"/>
      <c r="BG191" s="227"/>
      <c r="BH191" s="227"/>
      <c r="BI191" s="227"/>
      <c r="BK191" s="285"/>
      <c r="BL191" s="227"/>
      <c r="BM191" s="227"/>
      <c r="BN191" s="227"/>
      <c r="BO191" s="227"/>
      <c r="BP191" s="227"/>
      <c r="BQ191" s="227"/>
      <c r="BR191" s="227"/>
      <c r="BS191" s="227"/>
      <c r="BT191" s="227"/>
      <c r="BU191" s="227"/>
      <c r="BW191" s="285"/>
      <c r="BX191" s="227"/>
      <c r="BY191" s="227"/>
      <c r="BZ191" s="227"/>
      <c r="CA191" s="227"/>
      <c r="CB191" s="227"/>
      <c r="CC191" s="227"/>
      <c r="CD191" s="227"/>
      <c r="CE191" s="227"/>
      <c r="CF191" s="227"/>
      <c r="CG191" s="227"/>
      <c r="CI191" s="285"/>
      <c r="CJ191" s="227"/>
      <c r="CK191" s="227"/>
      <c r="CL191" s="227"/>
      <c r="CM191" s="227"/>
      <c r="CN191" s="227"/>
      <c r="CO191" s="227"/>
      <c r="CP191" s="227"/>
      <c r="CQ191" s="227"/>
      <c r="CR191" s="227"/>
      <c r="CS191" s="227"/>
      <c r="CU191" s="285"/>
      <c r="CV191" s="227"/>
      <c r="CW191" s="227"/>
      <c r="CX191" s="227"/>
      <c r="CY191" s="227"/>
      <c r="CZ191" s="227"/>
      <c r="DA191" s="227"/>
      <c r="DB191" s="227"/>
      <c r="DC191" s="227"/>
      <c r="DD191" s="227"/>
      <c r="DE191" s="227"/>
      <c r="DG191" s="285"/>
      <c r="DH191" s="227"/>
      <c r="DI191" s="227"/>
      <c r="DJ191" s="227"/>
      <c r="DK191" s="227"/>
      <c r="DL191" s="227"/>
      <c r="DM191" s="227"/>
      <c r="DN191" s="227"/>
      <c r="DO191" s="227"/>
      <c r="DP191" s="227"/>
      <c r="DQ191" s="227"/>
      <c r="DS191" s="285"/>
      <c r="DT191" s="227"/>
      <c r="DU191" s="227"/>
      <c r="DV191" s="227"/>
      <c r="DW191" s="227"/>
      <c r="DX191" s="227"/>
      <c r="DY191" s="227"/>
      <c r="DZ191" s="227"/>
      <c r="EA191" s="227"/>
      <c r="EB191" s="227"/>
      <c r="EC191" s="227"/>
      <c r="EE191" s="285"/>
      <c r="EF191" s="227"/>
      <c r="EG191" s="227"/>
      <c r="EH191" s="227"/>
      <c r="EI191" s="227"/>
      <c r="EJ191" s="227"/>
      <c r="EK191" s="227"/>
      <c r="EL191" s="227"/>
      <c r="EM191" s="227"/>
      <c r="EN191" s="227"/>
      <c r="EO191" s="227"/>
      <c r="EQ191" s="285"/>
      <c r="ER191" s="227"/>
      <c r="ES191" s="227"/>
      <c r="ET191" s="227"/>
      <c r="EU191" s="227"/>
      <c r="EV191" s="227"/>
      <c r="EW191" s="227"/>
      <c r="EX191" s="227"/>
      <c r="EY191" s="227"/>
      <c r="EZ191" s="227"/>
      <c r="FA191" s="227"/>
      <c r="FC191" s="285"/>
      <c r="FD191" s="227"/>
      <c r="FE191" s="227"/>
      <c r="FF191" s="227"/>
      <c r="FG191" s="227"/>
      <c r="FH191" s="227"/>
      <c r="FI191" s="227"/>
      <c r="FJ191" s="227"/>
      <c r="FK191" s="227"/>
      <c r="FL191" s="227"/>
      <c r="FM191" s="227"/>
      <c r="FN191"/>
      <c r="FO191" s="285"/>
      <c r="FP191" s="227"/>
      <c r="FQ191" s="227"/>
      <c r="FR191" s="227"/>
      <c r="FS191" s="227"/>
      <c r="FT191" s="227"/>
      <c r="FU191" s="227"/>
      <c r="FV191" s="227"/>
      <c r="FW191" s="227"/>
      <c r="FX191" s="227"/>
      <c r="FY191" s="227"/>
      <c r="GA191" s="285"/>
      <c r="GB191" s="227"/>
      <c r="GC191" s="227"/>
      <c r="GD191" s="227"/>
      <c r="GE191" s="227"/>
      <c r="GF191" s="227"/>
      <c r="GG191" s="227"/>
      <c r="GH191" s="227"/>
      <c r="GI191" s="227"/>
      <c r="GJ191" s="227"/>
      <c r="GK191" s="227"/>
      <c r="GM191" s="285"/>
      <c r="GN191" s="227"/>
      <c r="GO191" s="227"/>
      <c r="GP191" s="227"/>
      <c r="GQ191" s="227"/>
      <c r="GR191" s="227"/>
      <c r="GS191" s="227"/>
      <c r="GT191" s="227"/>
      <c r="GU191" s="227"/>
      <c r="GV191" s="227"/>
      <c r="GW191" s="227"/>
    </row>
    <row r="192" spans="3:205" s="204" customFormat="1" ht="15" customHeight="1" thickBot="1">
      <c r="C192" s="71" t="s">
        <v>550</v>
      </c>
      <c r="D192" s="3171" t="s">
        <v>551</v>
      </c>
      <c r="E192" s="3171"/>
      <c r="F192" s="3160"/>
      <c r="G192" s="3160"/>
      <c r="H192" s="3160"/>
      <c r="I192" s="3256"/>
      <c r="J192" s="311" t="s">
        <v>534</v>
      </c>
      <c r="K192" s="312" t="s">
        <v>535</v>
      </c>
      <c r="L192" s="313" t="s">
        <v>536</v>
      </c>
      <c r="M192" s="310" t="s">
        <v>109</v>
      </c>
      <c r="N192" s="208"/>
      <c r="O192" s="71" t="s">
        <v>550</v>
      </c>
      <c r="P192" s="3171" t="s">
        <v>551</v>
      </c>
      <c r="Q192" s="3171"/>
      <c r="R192" s="3160"/>
      <c r="S192" s="3160"/>
      <c r="T192" s="3160"/>
      <c r="U192" s="3256"/>
      <c r="V192" s="311" t="s">
        <v>534</v>
      </c>
      <c r="W192" s="312" t="s">
        <v>535</v>
      </c>
      <c r="X192" s="313" t="s">
        <v>536</v>
      </c>
      <c r="Y192" s="310" t="s">
        <v>109</v>
      </c>
      <c r="AA192" s="71" t="s">
        <v>550</v>
      </c>
      <c r="AB192" s="3176" t="s">
        <v>551</v>
      </c>
      <c r="AC192" s="3171"/>
      <c r="AD192" s="3171"/>
      <c r="AE192" s="3171"/>
      <c r="AF192" s="3171"/>
      <c r="AG192" s="3172"/>
      <c r="AH192" s="311" t="s">
        <v>534</v>
      </c>
      <c r="AI192" s="312" t="s">
        <v>535</v>
      </c>
      <c r="AJ192" s="313" t="s">
        <v>536</v>
      </c>
      <c r="AK192" s="310" t="s">
        <v>109</v>
      </c>
      <c r="AM192" s="71" t="s">
        <v>550</v>
      </c>
      <c r="AN192" s="3176" t="s">
        <v>551</v>
      </c>
      <c r="AO192" s="3171"/>
      <c r="AP192" s="3171"/>
      <c r="AQ192" s="3171"/>
      <c r="AR192" s="3171"/>
      <c r="AS192" s="3172"/>
      <c r="AT192" s="311" t="s">
        <v>534</v>
      </c>
      <c r="AU192" s="312" t="s">
        <v>535</v>
      </c>
      <c r="AV192" s="313" t="s">
        <v>536</v>
      </c>
      <c r="AW192" s="310" t="s">
        <v>109</v>
      </c>
      <c r="AY192" s="71" t="s">
        <v>550</v>
      </c>
      <c r="AZ192" s="3176" t="s">
        <v>551</v>
      </c>
      <c r="BA192" s="3171"/>
      <c r="BB192" s="3171"/>
      <c r="BC192" s="3171"/>
      <c r="BD192" s="3171"/>
      <c r="BE192" s="3172"/>
      <c r="BF192" s="311" t="s">
        <v>534</v>
      </c>
      <c r="BG192" s="312" t="s">
        <v>535</v>
      </c>
      <c r="BH192" s="313" t="s">
        <v>536</v>
      </c>
      <c r="BI192" s="310" t="s">
        <v>109</v>
      </c>
      <c r="BK192" s="71" t="s">
        <v>550</v>
      </c>
      <c r="BL192" s="3176" t="s">
        <v>551</v>
      </c>
      <c r="BM192" s="3171"/>
      <c r="BN192" s="3171"/>
      <c r="BO192" s="3171"/>
      <c r="BP192" s="3171"/>
      <c r="BQ192" s="3172"/>
      <c r="BR192" s="311" t="s">
        <v>534</v>
      </c>
      <c r="BS192" s="312" t="s">
        <v>535</v>
      </c>
      <c r="BT192" s="313" t="s">
        <v>536</v>
      </c>
      <c r="BU192" s="310" t="s">
        <v>109</v>
      </c>
      <c r="BW192" s="71" t="s">
        <v>550</v>
      </c>
      <c r="BX192" s="3176" t="s">
        <v>551</v>
      </c>
      <c r="BY192" s="3171"/>
      <c r="BZ192" s="3171"/>
      <c r="CA192" s="3171"/>
      <c r="CB192" s="3171"/>
      <c r="CC192" s="3172"/>
      <c r="CD192" s="311" t="s">
        <v>534</v>
      </c>
      <c r="CE192" s="312" t="s">
        <v>535</v>
      </c>
      <c r="CF192" s="313" t="s">
        <v>536</v>
      </c>
      <c r="CG192" s="310" t="s">
        <v>109</v>
      </c>
      <c r="CI192" s="71" t="s">
        <v>550</v>
      </c>
      <c r="CJ192" s="3176" t="s">
        <v>551</v>
      </c>
      <c r="CK192" s="3171"/>
      <c r="CL192" s="3171"/>
      <c r="CM192" s="3171"/>
      <c r="CN192" s="3171"/>
      <c r="CO192" s="3172"/>
      <c r="CP192" s="311" t="s">
        <v>534</v>
      </c>
      <c r="CQ192" s="312" t="s">
        <v>535</v>
      </c>
      <c r="CR192" s="313" t="s">
        <v>536</v>
      </c>
      <c r="CS192" s="310" t="s">
        <v>109</v>
      </c>
      <c r="CU192" s="71" t="s">
        <v>550</v>
      </c>
      <c r="CV192" s="3176" t="s">
        <v>551</v>
      </c>
      <c r="CW192" s="3171"/>
      <c r="CX192" s="3171"/>
      <c r="CY192" s="3171"/>
      <c r="CZ192" s="3171"/>
      <c r="DA192" s="3172"/>
      <c r="DB192" s="311" t="s">
        <v>534</v>
      </c>
      <c r="DC192" s="312" t="s">
        <v>535</v>
      </c>
      <c r="DD192" s="313" t="s">
        <v>536</v>
      </c>
      <c r="DE192" s="310" t="s">
        <v>109</v>
      </c>
      <c r="DG192" s="71" t="s">
        <v>550</v>
      </c>
      <c r="DH192" s="3176" t="s">
        <v>551</v>
      </c>
      <c r="DI192" s="3171"/>
      <c r="DJ192" s="3171"/>
      <c r="DK192" s="3171"/>
      <c r="DL192" s="3171"/>
      <c r="DM192" s="3172"/>
      <c r="DN192" s="311" t="s">
        <v>534</v>
      </c>
      <c r="DO192" s="312" t="s">
        <v>535</v>
      </c>
      <c r="DP192" s="313" t="s">
        <v>536</v>
      </c>
      <c r="DQ192" s="310" t="s">
        <v>109</v>
      </c>
      <c r="DS192" s="71" t="s">
        <v>550</v>
      </c>
      <c r="DT192" s="3176" t="s">
        <v>551</v>
      </c>
      <c r="DU192" s="3171"/>
      <c r="DV192" s="3171"/>
      <c r="DW192" s="3171"/>
      <c r="DX192" s="3171"/>
      <c r="DY192" s="3172"/>
      <c r="DZ192" s="311" t="s">
        <v>534</v>
      </c>
      <c r="EA192" s="312" t="s">
        <v>535</v>
      </c>
      <c r="EB192" s="313" t="s">
        <v>536</v>
      </c>
      <c r="EC192" s="310" t="s">
        <v>109</v>
      </c>
      <c r="EE192" s="71" t="s">
        <v>550</v>
      </c>
      <c r="EF192" s="3176" t="s">
        <v>551</v>
      </c>
      <c r="EG192" s="3171"/>
      <c r="EH192" s="3171"/>
      <c r="EI192" s="3171"/>
      <c r="EJ192" s="3171"/>
      <c r="EK192" s="3172"/>
      <c r="EL192" s="311" t="s">
        <v>534</v>
      </c>
      <c r="EM192" s="312" t="s">
        <v>535</v>
      </c>
      <c r="EN192" s="313" t="s">
        <v>536</v>
      </c>
      <c r="EO192" s="310" t="s">
        <v>109</v>
      </c>
      <c r="EQ192" s="71" t="s">
        <v>550</v>
      </c>
      <c r="ER192" s="3176" t="s">
        <v>551</v>
      </c>
      <c r="ES192" s="3171"/>
      <c r="ET192" s="3171"/>
      <c r="EU192" s="3171"/>
      <c r="EV192" s="3171"/>
      <c r="EW192" s="3172"/>
      <c r="EX192" s="311" t="s">
        <v>534</v>
      </c>
      <c r="EY192" s="312" t="s">
        <v>535</v>
      </c>
      <c r="EZ192" s="313" t="s">
        <v>536</v>
      </c>
      <c r="FA192" s="310" t="s">
        <v>109</v>
      </c>
      <c r="FC192" s="71" t="s">
        <v>550</v>
      </c>
      <c r="FD192" s="3176" t="s">
        <v>551</v>
      </c>
      <c r="FE192" s="3171"/>
      <c r="FF192" s="3171"/>
      <c r="FG192" s="3171"/>
      <c r="FH192" s="3171"/>
      <c r="FI192" s="3172"/>
      <c r="FJ192" s="311" t="s">
        <v>534</v>
      </c>
      <c r="FK192" s="312" t="s">
        <v>535</v>
      </c>
      <c r="FL192" s="313" t="s">
        <v>536</v>
      </c>
      <c r="FM192" s="310" t="s">
        <v>109</v>
      </c>
      <c r="FN192"/>
      <c r="FO192" s="71" t="s">
        <v>550</v>
      </c>
      <c r="FP192" s="3176" t="s">
        <v>551</v>
      </c>
      <c r="FQ192" s="3171"/>
      <c r="FR192" s="3171"/>
      <c r="FS192" s="3171"/>
      <c r="FT192" s="3171"/>
      <c r="FU192" s="3172"/>
      <c r="FV192" s="311" t="s">
        <v>534</v>
      </c>
      <c r="FW192" s="312" t="s">
        <v>535</v>
      </c>
      <c r="FX192" s="313" t="s">
        <v>536</v>
      </c>
      <c r="FY192" s="310" t="s">
        <v>109</v>
      </c>
      <c r="GA192" s="71" t="s">
        <v>550</v>
      </c>
      <c r="GB192" s="3176" t="s">
        <v>551</v>
      </c>
      <c r="GC192" s="3171"/>
      <c r="GD192" s="3171"/>
      <c r="GE192" s="3171"/>
      <c r="GF192" s="3171"/>
      <c r="GG192" s="3172"/>
      <c r="GH192" s="311" t="s">
        <v>534</v>
      </c>
      <c r="GI192" s="312" t="s">
        <v>535</v>
      </c>
      <c r="GJ192" s="313" t="s">
        <v>536</v>
      </c>
      <c r="GK192" s="310" t="s">
        <v>109</v>
      </c>
      <c r="GM192" s="71" t="s">
        <v>550</v>
      </c>
      <c r="GN192" s="3176" t="s">
        <v>551</v>
      </c>
      <c r="GO192" s="3171"/>
      <c r="GP192" s="3171"/>
      <c r="GQ192" s="3171"/>
      <c r="GR192" s="3171"/>
      <c r="GS192" s="3172"/>
      <c r="GT192" s="311" t="s">
        <v>534</v>
      </c>
      <c r="GU192" s="312" t="s">
        <v>535</v>
      </c>
      <c r="GV192" s="313" t="s">
        <v>536</v>
      </c>
      <c r="GW192" s="310" t="s">
        <v>109</v>
      </c>
    </row>
    <row r="193" spans="3:205" s="204" customFormat="1" ht="15" customHeight="1" thickBot="1">
      <c r="C193" s="324">
        <v>1</v>
      </c>
      <c r="D193" s="325" t="s">
        <v>552</v>
      </c>
      <c r="E193" s="305"/>
      <c r="F193" s="305"/>
      <c r="G193" s="326"/>
      <c r="H193" s="1802">
        <f>J19+J28+J37+J46+J60+J68+J76+J95+J113</f>
        <v>504</v>
      </c>
      <c r="I193" s="297" t="s">
        <v>275</v>
      </c>
      <c r="J193" s="2711">
        <f>'1.3. CO'!G195</f>
        <v>1.2847</v>
      </c>
      <c r="K193" s="297" t="s">
        <v>538</v>
      </c>
      <c r="L193" s="322">
        <f>H193*J193</f>
        <v>647.48879999999997</v>
      </c>
      <c r="M193" s="323">
        <f>100*L193/L202</f>
        <v>1.0364044295821602</v>
      </c>
      <c r="N193" s="208"/>
      <c r="O193" s="327">
        <v>1</v>
      </c>
      <c r="P193" s="328" t="s">
        <v>552</v>
      </c>
      <c r="Q193" s="303"/>
      <c r="R193" s="303"/>
      <c r="S193" s="329"/>
      <c r="T193" s="1802">
        <f>V19+V28+V37+V46+V60+V68+V76+V95+V113</f>
        <v>483</v>
      </c>
      <c r="U193" s="297" t="s">
        <v>275</v>
      </c>
      <c r="V193" s="2711">
        <f>J193</f>
        <v>1.2847</v>
      </c>
      <c r="W193" s="297" t="s">
        <v>538</v>
      </c>
      <c r="X193" s="322">
        <f>T193*V193</f>
        <v>620.51009999999997</v>
      </c>
      <c r="Y193" s="298">
        <f>100*X193/X202</f>
        <v>1.0875913727970463</v>
      </c>
      <c r="AA193" s="327">
        <v>1</v>
      </c>
      <c r="AB193" s="3135" t="s">
        <v>552</v>
      </c>
      <c r="AC193" s="3136"/>
      <c r="AD193" s="3136"/>
      <c r="AE193" s="3137"/>
      <c r="AF193" s="1802">
        <f>AH19+AH28+AH37+AH46+AH60+AH68+AH76+AH95+AH113</f>
        <v>361</v>
      </c>
      <c r="AG193" s="297" t="s">
        <v>275</v>
      </c>
      <c r="AH193" s="2711">
        <f>V193</f>
        <v>1.2847</v>
      </c>
      <c r="AI193" s="297" t="s">
        <v>538</v>
      </c>
      <c r="AJ193" s="322">
        <f>AF193*AH193</f>
        <v>463.77670000000001</v>
      </c>
      <c r="AK193" s="298">
        <f>100*AJ193/AJ202</f>
        <v>1.1382551107244641</v>
      </c>
      <c r="AM193" s="327">
        <v>1</v>
      </c>
      <c r="AN193" s="328" t="s">
        <v>552</v>
      </c>
      <c r="AO193" s="303"/>
      <c r="AP193" s="330"/>
      <c r="AQ193" s="326"/>
      <c r="AR193" s="1802">
        <f>AT19+AT37+AT53+AT68+AT95+AT113+AT125</f>
        <v>361</v>
      </c>
      <c r="AS193" s="297" t="s">
        <v>275</v>
      </c>
      <c r="AT193" s="2711">
        <f>AH193</f>
        <v>1.2847</v>
      </c>
      <c r="AU193" s="297" t="s">
        <v>538</v>
      </c>
      <c r="AV193" s="322">
        <f>AR193*AT193</f>
        <v>463.77670000000001</v>
      </c>
      <c r="AW193" s="298">
        <f>100*AV193/AV202</f>
        <v>1.1382551107244641</v>
      </c>
      <c r="AY193" s="327">
        <v>1</v>
      </c>
      <c r="AZ193" s="328" t="s">
        <v>552</v>
      </c>
      <c r="BA193" s="303"/>
      <c r="BB193" s="330"/>
      <c r="BC193" s="326"/>
      <c r="BD193" s="1802">
        <f>BF19+BF28+BF37+BF46+BF60+BF68+BF76+BF95+BF113</f>
        <v>361</v>
      </c>
      <c r="BE193" s="297" t="s">
        <v>275</v>
      </c>
      <c r="BF193" s="2711">
        <f>AT193</f>
        <v>1.2847</v>
      </c>
      <c r="BG193" s="297" t="s">
        <v>538</v>
      </c>
      <c r="BH193" s="322">
        <f>BD193*BF193</f>
        <v>463.77670000000001</v>
      </c>
      <c r="BI193" s="298">
        <f>100*BH193/BH202</f>
        <v>1.1382551107244641</v>
      </c>
      <c r="BK193" s="327">
        <v>1</v>
      </c>
      <c r="BL193" s="328" t="s">
        <v>552</v>
      </c>
      <c r="BM193" s="303"/>
      <c r="BN193" s="330"/>
      <c r="BO193" s="326"/>
      <c r="BP193" s="1802">
        <f>BR19+BR28+BR37+BR46+BR60+BR68+BR76+BR95+BR113</f>
        <v>361</v>
      </c>
      <c r="BQ193" s="297" t="s">
        <v>275</v>
      </c>
      <c r="BR193" s="2711">
        <f>BF193</f>
        <v>1.2847</v>
      </c>
      <c r="BS193" s="297" t="s">
        <v>538</v>
      </c>
      <c r="BT193" s="322">
        <f>BP193*BR193</f>
        <v>463.77670000000001</v>
      </c>
      <c r="BU193" s="298">
        <f>100*BT193/BT202</f>
        <v>1.1701876969124381</v>
      </c>
      <c r="BW193" s="327">
        <v>1</v>
      </c>
      <c r="BX193" s="328" t="s">
        <v>552</v>
      </c>
      <c r="BY193" s="303"/>
      <c r="BZ193" s="330"/>
      <c r="CA193" s="326"/>
      <c r="CB193" s="1802">
        <f>CD19+CD28+CD37+CD46+CD60+CD68+CD76+CD95+CD113</f>
        <v>361</v>
      </c>
      <c r="CC193" s="297" t="s">
        <v>275</v>
      </c>
      <c r="CD193" s="2711">
        <f>BR193</f>
        <v>1.2847</v>
      </c>
      <c r="CE193" s="297" t="s">
        <v>538</v>
      </c>
      <c r="CF193" s="322">
        <f>CB193*CD193</f>
        <v>463.77670000000001</v>
      </c>
      <c r="CG193" s="298">
        <f>100*CF193/CF202</f>
        <v>1.1701876969124381</v>
      </c>
      <c r="CI193" s="327">
        <v>1</v>
      </c>
      <c r="CJ193" s="328" t="s">
        <v>552</v>
      </c>
      <c r="CK193" s="303"/>
      <c r="CL193" s="330"/>
      <c r="CM193" s="326"/>
      <c r="CN193" s="1802">
        <f>CP19+CP28+CP37+CP46+CP60+CP68+CP76+CP95+CP113</f>
        <v>397</v>
      </c>
      <c r="CO193" s="297" t="s">
        <v>275</v>
      </c>
      <c r="CP193" s="2711">
        <f>CD193</f>
        <v>1.2847</v>
      </c>
      <c r="CQ193" s="297" t="s">
        <v>538</v>
      </c>
      <c r="CR193" s="322">
        <f>CN193*CP193</f>
        <v>510.02589999999998</v>
      </c>
      <c r="CS193" s="298">
        <f>100*CR193/CR202</f>
        <v>1.2863356125015133</v>
      </c>
      <c r="CU193" s="327">
        <v>1</v>
      </c>
      <c r="CV193" s="328" t="s">
        <v>552</v>
      </c>
      <c r="CW193" s="303"/>
      <c r="CX193" s="330"/>
      <c r="CY193" s="326"/>
      <c r="CZ193" s="1802">
        <f>DB19+DB28+DB37+DB46+DB60+DB68+DB76+DB95+DB113</f>
        <v>397</v>
      </c>
      <c r="DA193" s="297" t="s">
        <v>275</v>
      </c>
      <c r="DB193" s="2711">
        <f>CP193</f>
        <v>1.2847</v>
      </c>
      <c r="DC193" s="297" t="s">
        <v>538</v>
      </c>
      <c r="DD193" s="322">
        <f>CZ193*DB193</f>
        <v>510.02589999999998</v>
      </c>
      <c r="DE193" s="298">
        <f>100*DD193/DD202</f>
        <v>1.2863356125015133</v>
      </c>
      <c r="DG193" s="327">
        <v>1</v>
      </c>
      <c r="DH193" s="328" t="s">
        <v>552</v>
      </c>
      <c r="DI193" s="303"/>
      <c r="DJ193" s="330"/>
      <c r="DK193" s="326"/>
      <c r="DL193" s="1802">
        <f>DN19+DN28+DN37+DN46+DN60+DN68+DN76+DN95+DN113</f>
        <v>397</v>
      </c>
      <c r="DM193" s="297" t="s">
        <v>275</v>
      </c>
      <c r="DN193" s="2711">
        <f>DB193</f>
        <v>1.2847</v>
      </c>
      <c r="DO193" s="297" t="s">
        <v>538</v>
      </c>
      <c r="DP193" s="322">
        <f>DL193*DN193</f>
        <v>510.02589999999998</v>
      </c>
      <c r="DQ193" s="298">
        <f>100*DP193/DP202</f>
        <v>1.2863356125015133</v>
      </c>
      <c r="DS193" s="327">
        <v>1</v>
      </c>
      <c r="DT193" s="328" t="s">
        <v>552</v>
      </c>
      <c r="DU193" s="303"/>
      <c r="DV193" s="330"/>
      <c r="DW193" s="326"/>
      <c r="DX193" s="1802">
        <f>DZ19+DZ28+DZ37+DZ46+DZ60+DZ68+DZ76+DZ95+DZ113</f>
        <v>397</v>
      </c>
      <c r="DY193" s="297" t="s">
        <v>275</v>
      </c>
      <c r="DZ193" s="2711">
        <f>DN193</f>
        <v>1.2847</v>
      </c>
      <c r="EA193" s="297" t="s">
        <v>538</v>
      </c>
      <c r="EB193" s="322">
        <f>DX193*DZ193</f>
        <v>510.02589999999998</v>
      </c>
      <c r="EC193" s="298">
        <f>100*EB193/EB202</f>
        <v>1.2863356125015133</v>
      </c>
      <c r="EE193" s="327">
        <v>1</v>
      </c>
      <c r="EF193" s="328" t="s">
        <v>552</v>
      </c>
      <c r="EG193" s="303"/>
      <c r="EH193" s="330"/>
      <c r="EI193" s="326"/>
      <c r="EJ193" s="1802">
        <f>EL19+EL28+EL37+EL46+EL60+EL68+EL76+EL95+EL113</f>
        <v>397</v>
      </c>
      <c r="EK193" s="297" t="s">
        <v>275</v>
      </c>
      <c r="EL193" s="2711">
        <f>DZ193</f>
        <v>1.2847</v>
      </c>
      <c r="EM193" s="297" t="s">
        <v>538</v>
      </c>
      <c r="EN193" s="322">
        <f>EJ193*EL193</f>
        <v>510.02589999999998</v>
      </c>
      <c r="EO193" s="298">
        <f>100*EN193/EN202</f>
        <v>1.5841481014033796</v>
      </c>
      <c r="EQ193" s="327">
        <v>1</v>
      </c>
      <c r="ER193" s="328" t="s">
        <v>552</v>
      </c>
      <c r="ES193" s="303"/>
      <c r="ET193" s="330"/>
      <c r="EU193" s="326"/>
      <c r="EV193" s="1802">
        <f>EX19+EX28+EX37+EX46+EX60+EX68+EX76+EX95+EX113</f>
        <v>397</v>
      </c>
      <c r="EW193" s="297" t="s">
        <v>275</v>
      </c>
      <c r="EX193" s="224">
        <f>EL193</f>
        <v>1.2847</v>
      </c>
      <c r="EY193" s="297" t="s">
        <v>538</v>
      </c>
      <c r="EZ193" s="322">
        <f>EV193*EX193</f>
        <v>510.02589999999998</v>
      </c>
      <c r="FA193" s="298">
        <f>100*EZ193/EZ202</f>
        <v>1.8805872070819727</v>
      </c>
      <c r="FC193" s="327">
        <v>1</v>
      </c>
      <c r="FD193" s="328" t="s">
        <v>552</v>
      </c>
      <c r="FE193" s="303"/>
      <c r="FF193" s="330"/>
      <c r="FG193" s="326"/>
      <c r="FH193" s="1802">
        <f>FJ19+FJ28+FJ37+FJ46+FJ60+FJ68+FJ76+FJ95+FJ113</f>
        <v>397</v>
      </c>
      <c r="FI193" s="297" t="s">
        <v>275</v>
      </c>
      <c r="FJ193" s="2711">
        <f>EX193</f>
        <v>1.2847</v>
      </c>
      <c r="FK193" s="297" t="s">
        <v>538</v>
      </c>
      <c r="FL193" s="322">
        <f>FH193*FJ193</f>
        <v>510.02589999999998</v>
      </c>
      <c r="FM193" s="298">
        <f>100*FL193/FL202</f>
        <v>1.8805872070819727</v>
      </c>
      <c r="FN193"/>
      <c r="FO193" s="327">
        <v>1</v>
      </c>
      <c r="FP193" s="328" t="s">
        <v>552</v>
      </c>
      <c r="FQ193" s="303"/>
      <c r="FR193" s="330"/>
      <c r="FS193" s="326"/>
      <c r="FT193" s="1802">
        <f>FV19+FV28+FV37+FV46+FV60+FV68+FV76+FV95+FV113</f>
        <v>397</v>
      </c>
      <c r="FU193" s="297" t="s">
        <v>275</v>
      </c>
      <c r="FV193" s="2711">
        <f>FJ193</f>
        <v>1.2847</v>
      </c>
      <c r="FW193" s="297" t="s">
        <v>538</v>
      </c>
      <c r="FX193" s="322">
        <f>FT193*FV193</f>
        <v>510.02589999999998</v>
      </c>
      <c r="FY193" s="298">
        <f>100*FX193/FX202</f>
        <v>1.8805872070819727</v>
      </c>
      <c r="GA193" s="327">
        <v>1</v>
      </c>
      <c r="GB193" s="328" t="s">
        <v>552</v>
      </c>
      <c r="GC193" s="303"/>
      <c r="GD193" s="330"/>
      <c r="GE193" s="326"/>
      <c r="GF193" s="1802">
        <f>GH19+GH28+GH37+GH46+GH60+GH68+GH76+GH95+GH113</f>
        <v>397</v>
      </c>
      <c r="GG193" s="297" t="s">
        <v>275</v>
      </c>
      <c r="GH193" s="2711">
        <f>FV193</f>
        <v>1.2847</v>
      </c>
      <c r="GI193" s="297" t="s">
        <v>538</v>
      </c>
      <c r="GJ193" s="322">
        <f>GF193*GH193</f>
        <v>510.02589999999998</v>
      </c>
      <c r="GK193" s="298">
        <f>100*GJ193/GJ202</f>
        <v>1.8805872070819727</v>
      </c>
      <c r="GM193" s="327">
        <v>1</v>
      </c>
      <c r="GN193" s="328" t="s">
        <v>552</v>
      </c>
      <c r="GO193" s="303"/>
      <c r="GP193" s="330"/>
      <c r="GQ193" s="326"/>
      <c r="GR193" s="1802">
        <f>GT19+GT28+GT37+GT46+GT60+GT68+GT76+GT95+GT113</f>
        <v>397</v>
      </c>
      <c r="GS193" s="297" t="s">
        <v>275</v>
      </c>
      <c r="GT193" s="2711">
        <f>GH193</f>
        <v>1.2847</v>
      </c>
      <c r="GU193" s="297" t="s">
        <v>538</v>
      </c>
      <c r="GV193" s="322">
        <f>GR193*GT193</f>
        <v>510.02589999999998</v>
      </c>
      <c r="GW193" s="298">
        <f>100*GV193/GV202</f>
        <v>1.8805872070819727</v>
      </c>
    </row>
    <row r="194" spans="3:205" s="204" customFormat="1" ht="15" customHeight="1" thickBot="1">
      <c r="C194" s="285"/>
      <c r="D194" s="227"/>
      <c r="E194" s="227"/>
      <c r="F194" s="227"/>
      <c r="G194" s="227"/>
      <c r="H194" s="227"/>
      <c r="I194" s="227"/>
      <c r="J194" s="227"/>
      <c r="K194" s="227"/>
      <c r="L194" s="227"/>
      <c r="M194" s="227"/>
      <c r="N194" s="208"/>
      <c r="O194" s="285"/>
      <c r="P194" s="227"/>
      <c r="Q194" s="227"/>
      <c r="R194" s="227"/>
      <c r="S194" s="227"/>
      <c r="T194" s="227"/>
      <c r="U194" s="227"/>
      <c r="V194" s="227"/>
      <c r="W194" s="227"/>
      <c r="X194" s="227"/>
      <c r="Y194" s="227"/>
      <c r="AA194" s="285"/>
      <c r="AB194" s="227"/>
      <c r="AC194" s="227"/>
      <c r="AD194" s="227"/>
      <c r="AE194" s="227"/>
      <c r="AF194" s="227"/>
      <c r="AG194" s="227"/>
      <c r="AH194" s="227"/>
      <c r="AI194" s="227"/>
      <c r="AJ194" s="227"/>
      <c r="AK194" s="227"/>
      <c r="AM194" s="285"/>
      <c r="AN194" s="227"/>
      <c r="AO194" s="227"/>
      <c r="AP194" s="227"/>
      <c r="AQ194" s="227"/>
      <c r="AR194" s="227"/>
      <c r="AS194" s="227"/>
      <c r="AT194" s="227"/>
      <c r="AU194" s="227"/>
      <c r="AV194" s="227"/>
      <c r="AW194" s="227"/>
      <c r="AY194" s="285"/>
      <c r="AZ194" s="227"/>
      <c r="BA194" s="227"/>
      <c r="BB194" s="227"/>
      <c r="BC194" s="227"/>
      <c r="BD194" s="227"/>
      <c r="BE194" s="227"/>
      <c r="BF194" s="227"/>
      <c r="BG194" s="227"/>
      <c r="BH194" s="227"/>
      <c r="BI194" s="227"/>
      <c r="BK194" s="285"/>
      <c r="BL194" s="227"/>
      <c r="BM194" s="227"/>
      <c r="BN194" s="227"/>
      <c r="BO194" s="227"/>
      <c r="BP194" s="227"/>
      <c r="BQ194" s="227"/>
      <c r="BR194" s="227"/>
      <c r="BS194" s="227"/>
      <c r="BT194" s="227"/>
      <c r="BU194" s="227"/>
      <c r="BW194" s="285"/>
      <c r="BX194" s="227"/>
      <c r="BY194" s="227"/>
      <c r="BZ194" s="227"/>
      <c r="CA194" s="227"/>
      <c r="CB194" s="227"/>
      <c r="CC194" s="227"/>
      <c r="CD194" s="227"/>
      <c r="CE194" s="227"/>
      <c r="CF194" s="227"/>
      <c r="CG194" s="227"/>
      <c r="CI194" s="285"/>
      <c r="CJ194" s="227"/>
      <c r="CK194" s="227"/>
      <c r="CL194" s="227"/>
      <c r="CM194" s="227"/>
      <c r="CN194" s="227"/>
      <c r="CO194" s="227"/>
      <c r="CP194" s="227"/>
      <c r="CQ194" s="227"/>
      <c r="CR194" s="227"/>
      <c r="CS194" s="227"/>
      <c r="CU194" s="285"/>
      <c r="CV194" s="227"/>
      <c r="CW194" s="227"/>
      <c r="CX194" s="227"/>
      <c r="CY194" s="227"/>
      <c r="CZ194" s="227"/>
      <c r="DA194" s="227"/>
      <c r="DB194" s="227"/>
      <c r="DC194" s="227"/>
      <c r="DD194" s="227"/>
      <c r="DE194" s="227"/>
      <c r="DG194" s="285"/>
      <c r="DH194" s="227"/>
      <c r="DI194" s="227"/>
      <c r="DJ194" s="227"/>
      <c r="DK194" s="227"/>
      <c r="DL194" s="227"/>
      <c r="DM194" s="227"/>
      <c r="DN194" s="227"/>
      <c r="DO194" s="227"/>
      <c r="DP194" s="227"/>
      <c r="DQ194" s="227"/>
      <c r="DS194" s="285"/>
      <c r="DT194" s="227"/>
      <c r="DU194" s="227"/>
      <c r="DV194" s="227"/>
      <c r="DW194" s="227"/>
      <c r="DX194" s="227"/>
      <c r="DY194" s="227"/>
      <c r="DZ194" s="227"/>
      <c r="EA194" s="227"/>
      <c r="EB194" s="227"/>
      <c r="EC194" s="227"/>
      <c r="EE194" s="285"/>
      <c r="EF194" s="227"/>
      <c r="EG194" s="227"/>
      <c r="EH194" s="227"/>
      <c r="EI194" s="227"/>
      <c r="EJ194" s="227"/>
      <c r="EK194" s="227"/>
      <c r="EL194" s="227"/>
      <c r="EM194" s="227"/>
      <c r="EN194" s="227"/>
      <c r="EO194" s="227"/>
      <c r="EQ194" s="285"/>
      <c r="ER194" s="227"/>
      <c r="ES194" s="227"/>
      <c r="ET194" s="227"/>
      <c r="EU194" s="227"/>
      <c r="EV194" s="227"/>
      <c r="EW194" s="227"/>
      <c r="EX194" s="227"/>
      <c r="EY194" s="227"/>
      <c r="EZ194" s="227"/>
      <c r="FA194" s="227"/>
      <c r="FC194" s="285"/>
      <c r="FD194" s="227"/>
      <c r="FE194" s="227"/>
      <c r="FF194" s="227"/>
      <c r="FG194" s="227"/>
      <c r="FH194" s="227"/>
      <c r="FI194" s="227"/>
      <c r="FJ194" s="227"/>
      <c r="FK194" s="227"/>
      <c r="FL194" s="227"/>
      <c r="FM194" s="227"/>
      <c r="FN194"/>
      <c r="FO194" s="285"/>
      <c r="FP194" s="227"/>
      <c r="FQ194" s="227"/>
      <c r="FR194" s="227"/>
      <c r="FS194" s="227"/>
      <c r="FT194" s="227"/>
      <c r="FU194" s="227"/>
      <c r="FV194" s="227"/>
      <c r="FW194" s="227"/>
      <c r="FX194" s="227"/>
      <c r="FY194" s="227"/>
      <c r="GA194" s="285"/>
      <c r="GB194" s="227"/>
      <c r="GC194" s="227"/>
      <c r="GD194" s="227"/>
      <c r="GE194" s="227"/>
      <c r="GF194" s="227"/>
      <c r="GG194" s="227"/>
      <c r="GH194" s="227"/>
      <c r="GI194" s="227"/>
      <c r="GJ194" s="227"/>
      <c r="GK194" s="227"/>
      <c r="GM194" s="285"/>
      <c r="GN194" s="227"/>
      <c r="GO194" s="227"/>
      <c r="GP194" s="227"/>
      <c r="GQ194" s="227"/>
      <c r="GR194" s="227"/>
      <c r="GS194" s="227"/>
      <c r="GT194" s="227"/>
      <c r="GU194" s="227"/>
      <c r="GV194" s="227"/>
      <c r="GW194" s="227"/>
    </row>
    <row r="195" spans="3:205" s="204" customFormat="1" ht="15" customHeight="1" thickBot="1">
      <c r="C195" s="71" t="s">
        <v>553</v>
      </c>
      <c r="D195" s="3171" t="s">
        <v>554</v>
      </c>
      <c r="E195" s="3171"/>
      <c r="F195" s="3160"/>
      <c r="G195" s="3160"/>
      <c r="H195" s="3160"/>
      <c r="I195" s="3256"/>
      <c r="J195" s="311" t="s">
        <v>534</v>
      </c>
      <c r="K195" s="312" t="s">
        <v>535</v>
      </c>
      <c r="L195" s="313" t="s">
        <v>536</v>
      </c>
      <c r="M195" s="310" t="s">
        <v>109</v>
      </c>
      <c r="N195" s="208"/>
      <c r="O195" s="71" t="s">
        <v>553</v>
      </c>
      <c r="P195" s="3171" t="s">
        <v>554</v>
      </c>
      <c r="Q195" s="3171"/>
      <c r="R195" s="3160"/>
      <c r="S195" s="3160"/>
      <c r="T195" s="3160"/>
      <c r="U195" s="3256"/>
      <c r="V195" s="311" t="s">
        <v>534</v>
      </c>
      <c r="W195" s="312" t="s">
        <v>535</v>
      </c>
      <c r="X195" s="313" t="s">
        <v>536</v>
      </c>
      <c r="Y195" s="310" t="s">
        <v>109</v>
      </c>
      <c r="AA195" s="71" t="s">
        <v>553</v>
      </c>
      <c r="AB195" s="3176" t="s">
        <v>554</v>
      </c>
      <c r="AC195" s="3171"/>
      <c r="AD195" s="3171"/>
      <c r="AE195" s="3171"/>
      <c r="AF195" s="3171"/>
      <c r="AG195" s="3172"/>
      <c r="AH195" s="311" t="s">
        <v>534</v>
      </c>
      <c r="AI195" s="312" t="s">
        <v>535</v>
      </c>
      <c r="AJ195" s="313" t="s">
        <v>536</v>
      </c>
      <c r="AK195" s="310" t="s">
        <v>109</v>
      </c>
      <c r="AM195" s="71" t="s">
        <v>553</v>
      </c>
      <c r="AN195" s="3176" t="s">
        <v>554</v>
      </c>
      <c r="AO195" s="3171"/>
      <c r="AP195" s="3171"/>
      <c r="AQ195" s="3171"/>
      <c r="AR195" s="3171"/>
      <c r="AS195" s="3172"/>
      <c r="AT195" s="311" t="s">
        <v>534</v>
      </c>
      <c r="AU195" s="312" t="s">
        <v>535</v>
      </c>
      <c r="AV195" s="313" t="s">
        <v>536</v>
      </c>
      <c r="AW195" s="310" t="s">
        <v>109</v>
      </c>
      <c r="AY195" s="71" t="s">
        <v>553</v>
      </c>
      <c r="AZ195" s="3176" t="s">
        <v>554</v>
      </c>
      <c r="BA195" s="3171"/>
      <c r="BB195" s="3171"/>
      <c r="BC195" s="3171"/>
      <c r="BD195" s="3171"/>
      <c r="BE195" s="3172"/>
      <c r="BF195" s="311" t="s">
        <v>534</v>
      </c>
      <c r="BG195" s="312" t="s">
        <v>535</v>
      </c>
      <c r="BH195" s="313" t="s">
        <v>536</v>
      </c>
      <c r="BI195" s="310" t="s">
        <v>109</v>
      </c>
      <c r="BK195" s="71" t="s">
        <v>553</v>
      </c>
      <c r="BL195" s="3176" t="s">
        <v>554</v>
      </c>
      <c r="BM195" s="3171"/>
      <c r="BN195" s="3171"/>
      <c r="BO195" s="3171"/>
      <c r="BP195" s="3171"/>
      <c r="BQ195" s="3172"/>
      <c r="BR195" s="311" t="s">
        <v>534</v>
      </c>
      <c r="BS195" s="312" t="s">
        <v>535</v>
      </c>
      <c r="BT195" s="313" t="s">
        <v>536</v>
      </c>
      <c r="BU195" s="310" t="s">
        <v>109</v>
      </c>
      <c r="BW195" s="71" t="s">
        <v>553</v>
      </c>
      <c r="BX195" s="3176" t="s">
        <v>554</v>
      </c>
      <c r="BY195" s="3171"/>
      <c r="BZ195" s="3171"/>
      <c r="CA195" s="3171"/>
      <c r="CB195" s="3171"/>
      <c r="CC195" s="3172"/>
      <c r="CD195" s="311" t="s">
        <v>534</v>
      </c>
      <c r="CE195" s="312" t="s">
        <v>535</v>
      </c>
      <c r="CF195" s="313" t="s">
        <v>536</v>
      </c>
      <c r="CG195" s="310" t="s">
        <v>109</v>
      </c>
      <c r="CI195" s="71" t="s">
        <v>553</v>
      </c>
      <c r="CJ195" s="3176" t="s">
        <v>554</v>
      </c>
      <c r="CK195" s="3171"/>
      <c r="CL195" s="3171"/>
      <c r="CM195" s="3171"/>
      <c r="CN195" s="3171"/>
      <c r="CO195" s="3172"/>
      <c r="CP195" s="311" t="s">
        <v>534</v>
      </c>
      <c r="CQ195" s="312" t="s">
        <v>535</v>
      </c>
      <c r="CR195" s="313" t="s">
        <v>536</v>
      </c>
      <c r="CS195" s="310" t="s">
        <v>109</v>
      </c>
      <c r="CU195" s="71" t="s">
        <v>553</v>
      </c>
      <c r="CV195" s="3176" t="s">
        <v>554</v>
      </c>
      <c r="CW195" s="3171"/>
      <c r="CX195" s="3171"/>
      <c r="CY195" s="3171"/>
      <c r="CZ195" s="3171"/>
      <c r="DA195" s="3172"/>
      <c r="DB195" s="311" t="s">
        <v>534</v>
      </c>
      <c r="DC195" s="312" t="s">
        <v>535</v>
      </c>
      <c r="DD195" s="313" t="s">
        <v>536</v>
      </c>
      <c r="DE195" s="310" t="s">
        <v>109</v>
      </c>
      <c r="DG195" s="71" t="s">
        <v>553</v>
      </c>
      <c r="DH195" s="3176" t="s">
        <v>554</v>
      </c>
      <c r="DI195" s="3171"/>
      <c r="DJ195" s="3171"/>
      <c r="DK195" s="3171"/>
      <c r="DL195" s="3171"/>
      <c r="DM195" s="3172"/>
      <c r="DN195" s="311" t="s">
        <v>534</v>
      </c>
      <c r="DO195" s="312" t="s">
        <v>535</v>
      </c>
      <c r="DP195" s="313" t="s">
        <v>536</v>
      </c>
      <c r="DQ195" s="310" t="s">
        <v>109</v>
      </c>
      <c r="DS195" s="71" t="s">
        <v>553</v>
      </c>
      <c r="DT195" s="3176" t="s">
        <v>554</v>
      </c>
      <c r="DU195" s="3171"/>
      <c r="DV195" s="3171"/>
      <c r="DW195" s="3171"/>
      <c r="DX195" s="3171"/>
      <c r="DY195" s="3172"/>
      <c r="DZ195" s="311" t="s">
        <v>534</v>
      </c>
      <c r="EA195" s="312" t="s">
        <v>535</v>
      </c>
      <c r="EB195" s="313" t="s">
        <v>536</v>
      </c>
      <c r="EC195" s="310" t="s">
        <v>109</v>
      </c>
      <c r="EE195" s="71" t="s">
        <v>553</v>
      </c>
      <c r="EF195" s="3176" t="s">
        <v>554</v>
      </c>
      <c r="EG195" s="3171"/>
      <c r="EH195" s="3171"/>
      <c r="EI195" s="3171"/>
      <c r="EJ195" s="3171"/>
      <c r="EK195" s="3172"/>
      <c r="EL195" s="311" t="s">
        <v>534</v>
      </c>
      <c r="EM195" s="312" t="s">
        <v>535</v>
      </c>
      <c r="EN195" s="313" t="s">
        <v>536</v>
      </c>
      <c r="EO195" s="310" t="s">
        <v>109</v>
      </c>
      <c r="EQ195" s="71" t="s">
        <v>553</v>
      </c>
      <c r="ER195" s="3176" t="s">
        <v>554</v>
      </c>
      <c r="ES195" s="3171"/>
      <c r="ET195" s="3171"/>
      <c r="EU195" s="3171"/>
      <c r="EV195" s="3171"/>
      <c r="EW195" s="3172"/>
      <c r="EX195" s="311" t="s">
        <v>534</v>
      </c>
      <c r="EY195" s="312" t="s">
        <v>535</v>
      </c>
      <c r="EZ195" s="313" t="s">
        <v>536</v>
      </c>
      <c r="FA195" s="310" t="s">
        <v>109</v>
      </c>
      <c r="FC195" s="71" t="s">
        <v>553</v>
      </c>
      <c r="FD195" s="3176" t="s">
        <v>554</v>
      </c>
      <c r="FE195" s="3171"/>
      <c r="FF195" s="3171"/>
      <c r="FG195" s="3171"/>
      <c r="FH195" s="3171"/>
      <c r="FI195" s="3172"/>
      <c r="FJ195" s="311" t="s">
        <v>534</v>
      </c>
      <c r="FK195" s="312" t="s">
        <v>535</v>
      </c>
      <c r="FL195" s="313" t="s">
        <v>536</v>
      </c>
      <c r="FM195" s="310" t="s">
        <v>109</v>
      </c>
      <c r="FN195"/>
      <c r="FO195" s="71" t="s">
        <v>553</v>
      </c>
      <c r="FP195" s="3176" t="s">
        <v>554</v>
      </c>
      <c r="FQ195" s="3171"/>
      <c r="FR195" s="3171"/>
      <c r="FS195" s="3171"/>
      <c r="FT195" s="3171"/>
      <c r="FU195" s="3172"/>
      <c r="FV195" s="311" t="s">
        <v>534</v>
      </c>
      <c r="FW195" s="312" t="s">
        <v>535</v>
      </c>
      <c r="FX195" s="313" t="s">
        <v>536</v>
      </c>
      <c r="FY195" s="310" t="s">
        <v>109</v>
      </c>
      <c r="GA195" s="71" t="s">
        <v>553</v>
      </c>
      <c r="GB195" s="3176" t="s">
        <v>554</v>
      </c>
      <c r="GC195" s="3171"/>
      <c r="GD195" s="3171"/>
      <c r="GE195" s="3171"/>
      <c r="GF195" s="3171"/>
      <c r="GG195" s="3172"/>
      <c r="GH195" s="311" t="s">
        <v>534</v>
      </c>
      <c r="GI195" s="312" t="s">
        <v>535</v>
      </c>
      <c r="GJ195" s="313" t="s">
        <v>536</v>
      </c>
      <c r="GK195" s="310" t="s">
        <v>109</v>
      </c>
      <c r="GM195" s="71" t="s">
        <v>553</v>
      </c>
      <c r="GN195" s="3176" t="s">
        <v>554</v>
      </c>
      <c r="GO195" s="3171"/>
      <c r="GP195" s="3171"/>
      <c r="GQ195" s="3171"/>
      <c r="GR195" s="3171"/>
      <c r="GS195" s="3172"/>
      <c r="GT195" s="311" t="s">
        <v>534</v>
      </c>
      <c r="GU195" s="312" t="s">
        <v>535</v>
      </c>
      <c r="GV195" s="313" t="s">
        <v>536</v>
      </c>
      <c r="GW195" s="310" t="s">
        <v>109</v>
      </c>
    </row>
    <row r="196" spans="3:205" s="204" customFormat="1" ht="15" customHeight="1">
      <c r="C196" s="261">
        <v>1</v>
      </c>
      <c r="D196" s="3177" t="s">
        <v>555</v>
      </c>
      <c r="E196" s="3178"/>
      <c r="F196" s="3257"/>
      <c r="G196" s="3257"/>
      <c r="H196" s="3257"/>
      <c r="I196" s="3257"/>
      <c r="J196" s="3257"/>
      <c r="K196" s="3258"/>
      <c r="L196" s="333">
        <f>'1.3. CO'!I111+'1.4. CWU'!I143+'1.10. OZE'!K64+'1.10. OZE'!K29+'1.10. OZE'!K108+'1.10. OZE'!K149</f>
        <v>0</v>
      </c>
      <c r="M196" s="315">
        <f>100*L196/L202</f>
        <v>0</v>
      </c>
      <c r="N196" s="208"/>
      <c r="O196" s="261">
        <v>1</v>
      </c>
      <c r="P196" s="3177" t="s">
        <v>555</v>
      </c>
      <c r="Q196" s="3178"/>
      <c r="R196" s="3257"/>
      <c r="S196" s="3257"/>
      <c r="T196" s="3257"/>
      <c r="U196" s="3257"/>
      <c r="V196" s="3257"/>
      <c r="W196" s="3258"/>
      <c r="X196" s="333">
        <f>L196</f>
        <v>0</v>
      </c>
      <c r="Y196" s="315">
        <f>100*X196/X202</f>
        <v>0</v>
      </c>
      <c r="AA196" s="261">
        <v>1</v>
      </c>
      <c r="AB196" s="3177" t="s">
        <v>555</v>
      </c>
      <c r="AC196" s="3178"/>
      <c r="AD196" s="3178"/>
      <c r="AE196" s="3178"/>
      <c r="AF196" s="3178"/>
      <c r="AG196" s="3178"/>
      <c r="AH196" s="3178"/>
      <c r="AI196" s="3179"/>
      <c r="AJ196" s="333">
        <f>X196</f>
        <v>0</v>
      </c>
      <c r="AK196" s="315">
        <f>100*AJ196/AJ202</f>
        <v>0</v>
      </c>
      <c r="AM196" s="261">
        <v>1</v>
      </c>
      <c r="AN196" s="3177" t="s">
        <v>555</v>
      </c>
      <c r="AO196" s="3178"/>
      <c r="AP196" s="3178"/>
      <c r="AQ196" s="3178"/>
      <c r="AR196" s="3178"/>
      <c r="AS196" s="3178"/>
      <c r="AT196" s="3178"/>
      <c r="AU196" s="3179"/>
      <c r="AV196" s="333">
        <f>AJ196</f>
        <v>0</v>
      </c>
      <c r="AW196" s="315">
        <f>100*AV196/AV202</f>
        <v>0</v>
      </c>
      <c r="AY196" s="261">
        <v>1</v>
      </c>
      <c r="AZ196" s="3177" t="s">
        <v>555</v>
      </c>
      <c r="BA196" s="3178"/>
      <c r="BB196" s="3178"/>
      <c r="BC196" s="3178"/>
      <c r="BD196" s="3178"/>
      <c r="BE196" s="3178"/>
      <c r="BF196" s="3178"/>
      <c r="BG196" s="3179"/>
      <c r="BH196" s="333">
        <f>AV196</f>
        <v>0</v>
      </c>
      <c r="BI196" s="315">
        <f>100*BH196/BH202</f>
        <v>0</v>
      </c>
      <c r="BK196" s="261">
        <v>1</v>
      </c>
      <c r="BL196" s="3177" t="s">
        <v>555</v>
      </c>
      <c r="BM196" s="3178"/>
      <c r="BN196" s="3178"/>
      <c r="BO196" s="3178"/>
      <c r="BP196" s="3178"/>
      <c r="BQ196" s="3178"/>
      <c r="BR196" s="3178"/>
      <c r="BS196" s="3179"/>
      <c r="BT196" s="333">
        <f>BH196</f>
        <v>0</v>
      </c>
      <c r="BU196" s="315">
        <f>100*BT196/BT202</f>
        <v>0</v>
      </c>
      <c r="BW196" s="261">
        <v>1</v>
      </c>
      <c r="BX196" s="3177" t="s">
        <v>555</v>
      </c>
      <c r="BY196" s="3178"/>
      <c r="BZ196" s="3178"/>
      <c r="CA196" s="3178"/>
      <c r="CB196" s="3178"/>
      <c r="CC196" s="3178"/>
      <c r="CD196" s="3178"/>
      <c r="CE196" s="3179"/>
      <c r="CF196" s="333">
        <f>BT196</f>
        <v>0</v>
      </c>
      <c r="CG196" s="315">
        <f>100*CF196/CF202</f>
        <v>0</v>
      </c>
      <c r="CI196" s="261">
        <v>1</v>
      </c>
      <c r="CJ196" s="3177" t="s">
        <v>555</v>
      </c>
      <c r="CK196" s="3178"/>
      <c r="CL196" s="3178"/>
      <c r="CM196" s="3178"/>
      <c r="CN196" s="3178"/>
      <c r="CO196" s="3178"/>
      <c r="CP196" s="3178"/>
      <c r="CQ196" s="3179"/>
      <c r="CR196" s="333">
        <f>'1.3. CO'!AA111</f>
        <v>0</v>
      </c>
      <c r="CS196" s="315">
        <f>100*CR196/CR202</f>
        <v>0</v>
      </c>
      <c r="CU196" s="261">
        <v>1</v>
      </c>
      <c r="CV196" s="3177" t="s">
        <v>555</v>
      </c>
      <c r="CW196" s="3178"/>
      <c r="CX196" s="3178"/>
      <c r="CY196" s="3178"/>
      <c r="CZ196" s="3178"/>
      <c r="DA196" s="3178"/>
      <c r="DB196" s="3178"/>
      <c r="DC196" s="3179"/>
      <c r="DD196" s="333">
        <f>CR196</f>
        <v>0</v>
      </c>
      <c r="DE196" s="315">
        <f>100*DD196/DD202</f>
        <v>0</v>
      </c>
      <c r="DG196" s="261">
        <v>1</v>
      </c>
      <c r="DH196" s="3177" t="s">
        <v>555</v>
      </c>
      <c r="DI196" s="3178"/>
      <c r="DJ196" s="3178"/>
      <c r="DK196" s="3178"/>
      <c r="DL196" s="3178"/>
      <c r="DM196" s="3178"/>
      <c r="DN196" s="3178"/>
      <c r="DO196" s="3179"/>
      <c r="DP196" s="333">
        <f>DD196</f>
        <v>0</v>
      </c>
      <c r="DQ196" s="315">
        <f>100*DP196/DP202</f>
        <v>0</v>
      </c>
      <c r="DS196" s="261">
        <v>1</v>
      </c>
      <c r="DT196" s="3177" t="s">
        <v>555</v>
      </c>
      <c r="DU196" s="3178"/>
      <c r="DV196" s="3178"/>
      <c r="DW196" s="3178"/>
      <c r="DX196" s="3178"/>
      <c r="DY196" s="3178"/>
      <c r="DZ196" s="3178"/>
      <c r="EA196" s="3179"/>
      <c r="EB196" s="333">
        <f>DP196</f>
        <v>0</v>
      </c>
      <c r="EC196" s="315">
        <f>100*EB196/EB202</f>
        <v>0</v>
      </c>
      <c r="EE196" s="261">
        <v>1</v>
      </c>
      <c r="EF196" s="3177" t="s">
        <v>555</v>
      </c>
      <c r="EG196" s="3178"/>
      <c r="EH196" s="3178"/>
      <c r="EI196" s="3178"/>
      <c r="EJ196" s="3178"/>
      <c r="EK196" s="3178"/>
      <c r="EL196" s="3178"/>
      <c r="EM196" s="3179"/>
      <c r="EN196" s="333">
        <f>EB196</f>
        <v>0</v>
      </c>
      <c r="EO196" s="315">
        <f>100*EN196/EN202</f>
        <v>0</v>
      </c>
      <c r="EQ196" s="261">
        <v>1</v>
      </c>
      <c r="ER196" s="3177" t="s">
        <v>555</v>
      </c>
      <c r="ES196" s="3178"/>
      <c r="ET196" s="3178"/>
      <c r="EU196" s="3178"/>
      <c r="EV196" s="3178"/>
      <c r="EW196" s="3178"/>
      <c r="EX196" s="3178"/>
      <c r="EY196" s="3179"/>
      <c r="EZ196" s="333">
        <f>EN196</f>
        <v>0</v>
      </c>
      <c r="FA196" s="315">
        <f>100*EZ196/EZ202</f>
        <v>0</v>
      </c>
      <c r="FC196" s="261">
        <v>1</v>
      </c>
      <c r="FD196" s="3177" t="s">
        <v>555</v>
      </c>
      <c r="FE196" s="3178"/>
      <c r="FF196" s="3178"/>
      <c r="FG196" s="3178"/>
      <c r="FH196" s="3178"/>
      <c r="FI196" s="3178"/>
      <c r="FJ196" s="3178"/>
      <c r="FK196" s="3179"/>
      <c r="FL196" s="333">
        <f>EZ196</f>
        <v>0</v>
      </c>
      <c r="FM196" s="315">
        <f>100*FL196/FL202</f>
        <v>0</v>
      </c>
      <c r="FN196"/>
      <c r="FO196" s="261">
        <v>1</v>
      </c>
      <c r="FP196" s="3177" t="s">
        <v>555</v>
      </c>
      <c r="FQ196" s="3178"/>
      <c r="FR196" s="3178"/>
      <c r="FS196" s="3178"/>
      <c r="FT196" s="3178"/>
      <c r="FU196" s="3178"/>
      <c r="FV196" s="3178"/>
      <c r="FW196" s="3179"/>
      <c r="FX196" s="333">
        <f>FL196</f>
        <v>0</v>
      </c>
      <c r="FY196" s="315">
        <f>100*FX196/FX202</f>
        <v>0</v>
      </c>
      <c r="GA196" s="261">
        <v>1</v>
      </c>
      <c r="GB196" s="3177" t="s">
        <v>555</v>
      </c>
      <c r="GC196" s="3178"/>
      <c r="GD196" s="3178"/>
      <c r="GE196" s="3178"/>
      <c r="GF196" s="3178"/>
      <c r="GG196" s="3178"/>
      <c r="GH196" s="3178"/>
      <c r="GI196" s="3179"/>
      <c r="GJ196" s="333">
        <f>FX196</f>
        <v>0</v>
      </c>
      <c r="GK196" s="315">
        <f>100*GJ196/GJ202</f>
        <v>0</v>
      </c>
      <c r="GM196" s="261">
        <v>1</v>
      </c>
      <c r="GN196" s="3177" t="s">
        <v>555</v>
      </c>
      <c r="GO196" s="3178"/>
      <c r="GP196" s="3178"/>
      <c r="GQ196" s="3178"/>
      <c r="GR196" s="3178"/>
      <c r="GS196" s="3178"/>
      <c r="GT196" s="3178"/>
      <c r="GU196" s="3179"/>
      <c r="GV196" s="333">
        <f>GJ196</f>
        <v>0</v>
      </c>
      <c r="GW196" s="315">
        <f>100*GV196/GV202</f>
        <v>0</v>
      </c>
    </row>
    <row r="197" spans="3:205" s="204" customFormat="1" ht="15" customHeight="1">
      <c r="C197" s="268">
        <v>2</v>
      </c>
      <c r="D197" s="3214" t="s">
        <v>556</v>
      </c>
      <c r="E197" s="3215"/>
      <c r="F197" s="3259"/>
      <c r="G197" s="3259"/>
      <c r="H197" s="3259"/>
      <c r="I197" s="3259"/>
      <c r="J197" s="3259"/>
      <c r="K197" s="3211"/>
      <c r="L197" s="273">
        <f>'1.3. CO'!I112+'1.4. CWU'!I144</f>
        <v>0</v>
      </c>
      <c r="M197" s="317">
        <f>100*L197/L202</f>
        <v>0</v>
      </c>
      <c r="N197" s="208"/>
      <c r="O197" s="268">
        <v>2</v>
      </c>
      <c r="P197" s="3214" t="s">
        <v>556</v>
      </c>
      <c r="Q197" s="3215"/>
      <c r="R197" s="3259"/>
      <c r="S197" s="3259"/>
      <c r="T197" s="3259"/>
      <c r="U197" s="3259"/>
      <c r="V197" s="3259"/>
      <c r="W197" s="3211"/>
      <c r="X197" s="273">
        <f>L197</f>
        <v>0</v>
      </c>
      <c r="Y197" s="317">
        <f>100*X197/X202</f>
        <v>0</v>
      </c>
      <c r="AA197" s="268">
        <v>2</v>
      </c>
      <c r="AB197" s="3214" t="s">
        <v>556</v>
      </c>
      <c r="AC197" s="3215"/>
      <c r="AD197" s="3215"/>
      <c r="AE197" s="3215"/>
      <c r="AF197" s="3215"/>
      <c r="AG197" s="3215"/>
      <c r="AH197" s="3215"/>
      <c r="AI197" s="3216"/>
      <c r="AJ197" s="273">
        <f>X197</f>
        <v>0</v>
      </c>
      <c r="AK197" s="317">
        <f>100*AJ197/AJ202</f>
        <v>0</v>
      </c>
      <c r="AM197" s="268">
        <v>2</v>
      </c>
      <c r="AN197" s="3214" t="s">
        <v>556</v>
      </c>
      <c r="AO197" s="3215"/>
      <c r="AP197" s="3215"/>
      <c r="AQ197" s="3215"/>
      <c r="AR197" s="3215"/>
      <c r="AS197" s="3215"/>
      <c r="AT197" s="3215"/>
      <c r="AU197" s="3216"/>
      <c r="AV197" s="273">
        <f>AJ197</f>
        <v>0</v>
      </c>
      <c r="AW197" s="317">
        <f>100*AV197/AV202</f>
        <v>0</v>
      </c>
      <c r="AY197" s="268">
        <v>2</v>
      </c>
      <c r="AZ197" s="3214" t="s">
        <v>556</v>
      </c>
      <c r="BA197" s="3215"/>
      <c r="BB197" s="3215"/>
      <c r="BC197" s="3215"/>
      <c r="BD197" s="3215"/>
      <c r="BE197" s="3215"/>
      <c r="BF197" s="3215"/>
      <c r="BG197" s="3216"/>
      <c r="BH197" s="273">
        <f>AV197</f>
        <v>0</v>
      </c>
      <c r="BI197" s="317">
        <f>100*BH197/BH202</f>
        <v>0</v>
      </c>
      <c r="BK197" s="268">
        <v>2</v>
      </c>
      <c r="BL197" s="3214" t="s">
        <v>556</v>
      </c>
      <c r="BM197" s="3215"/>
      <c r="BN197" s="3215"/>
      <c r="BO197" s="3215"/>
      <c r="BP197" s="3215"/>
      <c r="BQ197" s="3215"/>
      <c r="BR197" s="3215"/>
      <c r="BS197" s="3216"/>
      <c r="BT197" s="273">
        <f>BH197</f>
        <v>0</v>
      </c>
      <c r="BU197" s="317">
        <f>100*BT197/BT202</f>
        <v>0</v>
      </c>
      <c r="BW197" s="268">
        <v>2</v>
      </c>
      <c r="BX197" s="3214" t="s">
        <v>556</v>
      </c>
      <c r="BY197" s="3215"/>
      <c r="BZ197" s="3215"/>
      <c r="CA197" s="3215"/>
      <c r="CB197" s="3215"/>
      <c r="CC197" s="3215"/>
      <c r="CD197" s="3215"/>
      <c r="CE197" s="3216"/>
      <c r="CF197" s="273">
        <f>BT197</f>
        <v>0</v>
      </c>
      <c r="CG197" s="317">
        <f>100*CF197/CF202</f>
        <v>0</v>
      </c>
      <c r="CI197" s="268">
        <v>2</v>
      </c>
      <c r="CJ197" s="3214" t="s">
        <v>556</v>
      </c>
      <c r="CK197" s="3215"/>
      <c r="CL197" s="3215"/>
      <c r="CM197" s="3215"/>
      <c r="CN197" s="3215"/>
      <c r="CO197" s="3215"/>
      <c r="CP197" s="3215"/>
      <c r="CQ197" s="3216"/>
      <c r="CR197" s="273">
        <f>'1.3. CO'!AA112</f>
        <v>0</v>
      </c>
      <c r="CS197" s="317">
        <f>100*CR197/CR202</f>
        <v>0</v>
      </c>
      <c r="CU197" s="268">
        <v>2</v>
      </c>
      <c r="CV197" s="3214" t="s">
        <v>556</v>
      </c>
      <c r="CW197" s="3215"/>
      <c r="CX197" s="3215"/>
      <c r="CY197" s="3215"/>
      <c r="CZ197" s="3215"/>
      <c r="DA197" s="3215"/>
      <c r="DB197" s="3215"/>
      <c r="DC197" s="3216"/>
      <c r="DD197" s="273">
        <f>CR197</f>
        <v>0</v>
      </c>
      <c r="DE197" s="317">
        <f>100*DD197/DD202</f>
        <v>0</v>
      </c>
      <c r="DG197" s="268">
        <v>2</v>
      </c>
      <c r="DH197" s="3214" t="s">
        <v>556</v>
      </c>
      <c r="DI197" s="3215"/>
      <c r="DJ197" s="3215"/>
      <c r="DK197" s="3215"/>
      <c r="DL197" s="3215"/>
      <c r="DM197" s="3215"/>
      <c r="DN197" s="3215"/>
      <c r="DO197" s="3216"/>
      <c r="DP197" s="273">
        <f>DD197</f>
        <v>0</v>
      </c>
      <c r="DQ197" s="317">
        <f>100*DP197/DP202</f>
        <v>0</v>
      </c>
      <c r="DS197" s="268">
        <v>2</v>
      </c>
      <c r="DT197" s="3214" t="s">
        <v>556</v>
      </c>
      <c r="DU197" s="3215"/>
      <c r="DV197" s="3215"/>
      <c r="DW197" s="3215"/>
      <c r="DX197" s="3215"/>
      <c r="DY197" s="3215"/>
      <c r="DZ197" s="3215"/>
      <c r="EA197" s="3216"/>
      <c r="EB197" s="273">
        <f>DP197</f>
        <v>0</v>
      </c>
      <c r="EC197" s="317">
        <f>100*EB197/EB202</f>
        <v>0</v>
      </c>
      <c r="EE197" s="268">
        <v>2</v>
      </c>
      <c r="EF197" s="3214" t="s">
        <v>556</v>
      </c>
      <c r="EG197" s="3215"/>
      <c r="EH197" s="3215"/>
      <c r="EI197" s="3215"/>
      <c r="EJ197" s="3215"/>
      <c r="EK197" s="3215"/>
      <c r="EL197" s="3215"/>
      <c r="EM197" s="3216"/>
      <c r="EN197" s="273">
        <f>EB197</f>
        <v>0</v>
      </c>
      <c r="EO197" s="317">
        <f>100*EN197/EN202</f>
        <v>0</v>
      </c>
      <c r="EQ197" s="268">
        <v>2</v>
      </c>
      <c r="ER197" s="3214" t="s">
        <v>556</v>
      </c>
      <c r="ES197" s="3215"/>
      <c r="ET197" s="3215"/>
      <c r="EU197" s="3215"/>
      <c r="EV197" s="3215"/>
      <c r="EW197" s="3215"/>
      <c r="EX197" s="3215"/>
      <c r="EY197" s="3216"/>
      <c r="EZ197" s="273">
        <f>EN197</f>
        <v>0</v>
      </c>
      <c r="FA197" s="317">
        <f>100*EZ197/EZ202</f>
        <v>0</v>
      </c>
      <c r="FC197" s="268">
        <v>2</v>
      </c>
      <c r="FD197" s="3214" t="s">
        <v>556</v>
      </c>
      <c r="FE197" s="3215"/>
      <c r="FF197" s="3215"/>
      <c r="FG197" s="3215"/>
      <c r="FH197" s="3215"/>
      <c r="FI197" s="3215"/>
      <c r="FJ197" s="3215"/>
      <c r="FK197" s="3216"/>
      <c r="FL197" s="273">
        <f>EZ197</f>
        <v>0</v>
      </c>
      <c r="FM197" s="317">
        <f>100*FL197/FL202</f>
        <v>0</v>
      </c>
      <c r="FN197"/>
      <c r="FO197" s="268">
        <v>2</v>
      </c>
      <c r="FP197" s="3214" t="s">
        <v>556</v>
      </c>
      <c r="FQ197" s="3215"/>
      <c r="FR197" s="3215"/>
      <c r="FS197" s="3215"/>
      <c r="FT197" s="3215"/>
      <c r="FU197" s="3215"/>
      <c r="FV197" s="3215"/>
      <c r="FW197" s="3216"/>
      <c r="FX197" s="273">
        <f>FL197</f>
        <v>0</v>
      </c>
      <c r="FY197" s="317">
        <f>100*FX197/FX202</f>
        <v>0</v>
      </c>
      <c r="GA197" s="268">
        <v>2</v>
      </c>
      <c r="GB197" s="3214" t="s">
        <v>556</v>
      </c>
      <c r="GC197" s="3215"/>
      <c r="GD197" s="3215"/>
      <c r="GE197" s="3215"/>
      <c r="GF197" s="3215"/>
      <c r="GG197" s="3215"/>
      <c r="GH197" s="3215"/>
      <c r="GI197" s="3216"/>
      <c r="GJ197" s="273">
        <f>FX197</f>
        <v>0</v>
      </c>
      <c r="GK197" s="317">
        <f>100*GJ197/GJ202</f>
        <v>0</v>
      </c>
      <c r="GM197" s="268">
        <v>2</v>
      </c>
      <c r="GN197" s="3214" t="s">
        <v>556</v>
      </c>
      <c r="GO197" s="3215"/>
      <c r="GP197" s="3215"/>
      <c r="GQ197" s="3215"/>
      <c r="GR197" s="3215"/>
      <c r="GS197" s="3215"/>
      <c r="GT197" s="3215"/>
      <c r="GU197" s="3216"/>
      <c r="GV197" s="273">
        <f>GJ197</f>
        <v>0</v>
      </c>
      <c r="GW197" s="317">
        <f>100*GV197/GV202</f>
        <v>0</v>
      </c>
    </row>
    <row r="198" spans="3:205" s="204" customFormat="1" ht="15" customHeight="1">
      <c r="C198" s="268">
        <v>3</v>
      </c>
      <c r="D198" s="3214" t="s">
        <v>557</v>
      </c>
      <c r="E198" s="3215"/>
      <c r="F198" s="3259"/>
      <c r="G198" s="3259"/>
      <c r="H198" s="3259"/>
      <c r="I198" s="3259"/>
      <c r="J198" s="3259"/>
      <c r="K198" s="3260"/>
      <c r="L198" s="273">
        <f>'1.3. CO'!I113+'1.4. CWU'!I145</f>
        <v>0</v>
      </c>
      <c r="M198" s="317">
        <f>100*L198/L202</f>
        <v>0</v>
      </c>
      <c r="N198" s="208"/>
      <c r="O198" s="268">
        <v>3</v>
      </c>
      <c r="P198" s="3214" t="s">
        <v>557</v>
      </c>
      <c r="Q198" s="3215"/>
      <c r="R198" s="3259"/>
      <c r="S198" s="3259"/>
      <c r="T198" s="3259"/>
      <c r="U198" s="3259"/>
      <c r="V198" s="3259"/>
      <c r="W198" s="3260"/>
      <c r="X198" s="273">
        <f>L198</f>
        <v>0</v>
      </c>
      <c r="Y198" s="317">
        <f>100*X198/X202</f>
        <v>0</v>
      </c>
      <c r="AA198" s="268">
        <v>3</v>
      </c>
      <c r="AB198" s="3214" t="s">
        <v>557</v>
      </c>
      <c r="AC198" s="3215"/>
      <c r="AD198" s="3215"/>
      <c r="AE198" s="3215"/>
      <c r="AF198" s="3215"/>
      <c r="AG198" s="3215"/>
      <c r="AH198" s="3215"/>
      <c r="AI198" s="3216"/>
      <c r="AJ198" s="273">
        <f>X198</f>
        <v>0</v>
      </c>
      <c r="AK198" s="317">
        <f>100*AJ198/AJ202</f>
        <v>0</v>
      </c>
      <c r="AM198" s="268">
        <v>3</v>
      </c>
      <c r="AN198" s="3214" t="s">
        <v>557</v>
      </c>
      <c r="AO198" s="3215"/>
      <c r="AP198" s="3215"/>
      <c r="AQ198" s="3215"/>
      <c r="AR198" s="3215"/>
      <c r="AS198" s="3215"/>
      <c r="AT198" s="3215"/>
      <c r="AU198" s="3216"/>
      <c r="AV198" s="273">
        <f>AJ198</f>
        <v>0</v>
      </c>
      <c r="AW198" s="317">
        <f>100*AV198/AV202</f>
        <v>0</v>
      </c>
      <c r="AY198" s="268">
        <v>3</v>
      </c>
      <c r="AZ198" s="3214" t="s">
        <v>557</v>
      </c>
      <c r="BA198" s="3215"/>
      <c r="BB198" s="3215"/>
      <c r="BC198" s="3215"/>
      <c r="BD198" s="3215"/>
      <c r="BE198" s="3215"/>
      <c r="BF198" s="3215"/>
      <c r="BG198" s="3216"/>
      <c r="BH198" s="273">
        <f>AV198</f>
        <v>0</v>
      </c>
      <c r="BI198" s="317">
        <f>100*BH198/BH202</f>
        <v>0</v>
      </c>
      <c r="BK198" s="268">
        <v>3</v>
      </c>
      <c r="BL198" s="3214" t="s">
        <v>557</v>
      </c>
      <c r="BM198" s="3215"/>
      <c r="BN198" s="3215"/>
      <c r="BO198" s="3215"/>
      <c r="BP198" s="3215"/>
      <c r="BQ198" s="3215"/>
      <c r="BR198" s="3215"/>
      <c r="BS198" s="3216"/>
      <c r="BT198" s="273">
        <f>BH198</f>
        <v>0</v>
      </c>
      <c r="BU198" s="317">
        <f>100*BT198/BT202</f>
        <v>0</v>
      </c>
      <c r="BW198" s="268">
        <v>3</v>
      </c>
      <c r="BX198" s="3214" t="s">
        <v>557</v>
      </c>
      <c r="BY198" s="3215"/>
      <c r="BZ198" s="3215"/>
      <c r="CA198" s="3215"/>
      <c r="CB198" s="3215"/>
      <c r="CC198" s="3215"/>
      <c r="CD198" s="3215"/>
      <c r="CE198" s="3216"/>
      <c r="CF198" s="273">
        <f>BT198</f>
        <v>0</v>
      </c>
      <c r="CG198" s="317">
        <f>100*CF198/CF202</f>
        <v>0</v>
      </c>
      <c r="CI198" s="268">
        <v>3</v>
      </c>
      <c r="CJ198" s="3214" t="s">
        <v>557</v>
      </c>
      <c r="CK198" s="3215"/>
      <c r="CL198" s="3215"/>
      <c r="CM198" s="3215"/>
      <c r="CN198" s="3215"/>
      <c r="CO198" s="3215"/>
      <c r="CP198" s="3215"/>
      <c r="CQ198" s="3216"/>
      <c r="CR198" s="273">
        <f>'1.3. CO'!AA113</f>
        <v>0</v>
      </c>
      <c r="CS198" s="317">
        <f>100*CR198/CR202</f>
        <v>0</v>
      </c>
      <c r="CU198" s="268">
        <v>3</v>
      </c>
      <c r="CV198" s="3214" t="s">
        <v>557</v>
      </c>
      <c r="CW198" s="3215"/>
      <c r="CX198" s="3215"/>
      <c r="CY198" s="3215"/>
      <c r="CZ198" s="3215"/>
      <c r="DA198" s="3215"/>
      <c r="DB198" s="3215"/>
      <c r="DC198" s="3216"/>
      <c r="DD198" s="273">
        <f>CR198</f>
        <v>0</v>
      </c>
      <c r="DE198" s="317">
        <f>100*DD198/DD202</f>
        <v>0</v>
      </c>
      <c r="DG198" s="268">
        <v>3</v>
      </c>
      <c r="DH198" s="3214" t="s">
        <v>557</v>
      </c>
      <c r="DI198" s="3215"/>
      <c r="DJ198" s="3215"/>
      <c r="DK198" s="3215"/>
      <c r="DL198" s="3215"/>
      <c r="DM198" s="3215"/>
      <c r="DN198" s="3215"/>
      <c r="DO198" s="3216"/>
      <c r="DP198" s="273">
        <f>DD198</f>
        <v>0</v>
      </c>
      <c r="DQ198" s="317">
        <f>100*DP198/DP202</f>
        <v>0</v>
      </c>
      <c r="DS198" s="268">
        <v>3</v>
      </c>
      <c r="DT198" s="3214" t="s">
        <v>557</v>
      </c>
      <c r="DU198" s="3215"/>
      <c r="DV198" s="3215"/>
      <c r="DW198" s="3215"/>
      <c r="DX198" s="3215"/>
      <c r="DY198" s="3215"/>
      <c r="DZ198" s="3215"/>
      <c r="EA198" s="3216"/>
      <c r="EB198" s="273">
        <f>DP198</f>
        <v>0</v>
      </c>
      <c r="EC198" s="317">
        <f>100*EB198/EB202</f>
        <v>0</v>
      </c>
      <c r="EE198" s="268">
        <v>3</v>
      </c>
      <c r="EF198" s="3214" t="s">
        <v>557</v>
      </c>
      <c r="EG198" s="3215"/>
      <c r="EH198" s="3215"/>
      <c r="EI198" s="3215"/>
      <c r="EJ198" s="3215"/>
      <c r="EK198" s="3215"/>
      <c r="EL198" s="3215"/>
      <c r="EM198" s="3216"/>
      <c r="EN198" s="273">
        <f>EB198</f>
        <v>0</v>
      </c>
      <c r="EO198" s="317">
        <f>100*EN198/EN202</f>
        <v>0</v>
      </c>
      <c r="EQ198" s="268">
        <v>3</v>
      </c>
      <c r="ER198" s="3214" t="s">
        <v>557</v>
      </c>
      <c r="ES198" s="3215"/>
      <c r="ET198" s="3215"/>
      <c r="EU198" s="3215"/>
      <c r="EV198" s="3215"/>
      <c r="EW198" s="3215"/>
      <c r="EX198" s="3215"/>
      <c r="EY198" s="3216"/>
      <c r="EZ198" s="273">
        <f>EN198</f>
        <v>0</v>
      </c>
      <c r="FA198" s="317">
        <f>100*EZ198/EZ202</f>
        <v>0</v>
      </c>
      <c r="FC198" s="268">
        <v>3</v>
      </c>
      <c r="FD198" s="3214" t="s">
        <v>557</v>
      </c>
      <c r="FE198" s="3215"/>
      <c r="FF198" s="3215"/>
      <c r="FG198" s="3215"/>
      <c r="FH198" s="3215"/>
      <c r="FI198" s="3215"/>
      <c r="FJ198" s="3215"/>
      <c r="FK198" s="3216"/>
      <c r="FL198" s="273">
        <f>EZ198</f>
        <v>0</v>
      </c>
      <c r="FM198" s="317">
        <f>100*FL198/FL202</f>
        <v>0</v>
      </c>
      <c r="FN198"/>
      <c r="FO198" s="268">
        <v>3</v>
      </c>
      <c r="FP198" s="3214" t="s">
        <v>557</v>
      </c>
      <c r="FQ198" s="3215"/>
      <c r="FR198" s="3215"/>
      <c r="FS198" s="3215"/>
      <c r="FT198" s="3215"/>
      <c r="FU198" s="3215"/>
      <c r="FV198" s="3215"/>
      <c r="FW198" s="3216"/>
      <c r="FX198" s="273">
        <f>FL198</f>
        <v>0</v>
      </c>
      <c r="FY198" s="317">
        <f>100*FX198/FX202</f>
        <v>0</v>
      </c>
      <c r="GA198" s="268">
        <v>3</v>
      </c>
      <c r="GB198" s="3214" t="s">
        <v>557</v>
      </c>
      <c r="GC198" s="3215"/>
      <c r="GD198" s="3215"/>
      <c r="GE198" s="3215"/>
      <c r="GF198" s="3215"/>
      <c r="GG198" s="3215"/>
      <c r="GH198" s="3215"/>
      <c r="GI198" s="3216"/>
      <c r="GJ198" s="273">
        <f>FX198</f>
        <v>0</v>
      </c>
      <c r="GK198" s="317">
        <f>100*GJ198/GJ202</f>
        <v>0</v>
      </c>
      <c r="GM198" s="268">
        <v>3</v>
      </c>
      <c r="GN198" s="3214" t="s">
        <v>557</v>
      </c>
      <c r="GO198" s="3215"/>
      <c r="GP198" s="3215"/>
      <c r="GQ198" s="3215"/>
      <c r="GR198" s="3215"/>
      <c r="GS198" s="3215"/>
      <c r="GT198" s="3215"/>
      <c r="GU198" s="3216"/>
      <c r="GV198" s="273">
        <f>GJ198</f>
        <v>0</v>
      </c>
      <c r="GW198" s="317">
        <f>100*GV198/GV202</f>
        <v>0</v>
      </c>
    </row>
    <row r="199" spans="3:205" s="204" customFormat="1" ht="15" customHeight="1" thickBot="1">
      <c r="C199" s="319">
        <v>4</v>
      </c>
      <c r="D199" s="3217" t="s">
        <v>558</v>
      </c>
      <c r="E199" s="3218"/>
      <c r="F199" s="3261"/>
      <c r="G199" s="3261"/>
      <c r="H199" s="3261"/>
      <c r="I199" s="3261"/>
      <c r="J199" s="3262"/>
      <c r="K199" s="221" t="s">
        <v>109</v>
      </c>
      <c r="L199" s="331">
        <v>0</v>
      </c>
      <c r="M199" s="332">
        <f>100*L199/L202</f>
        <v>0</v>
      </c>
      <c r="N199" s="208"/>
      <c r="O199" s="319">
        <v>4</v>
      </c>
      <c r="P199" s="3217" t="s">
        <v>558</v>
      </c>
      <c r="Q199" s="3218"/>
      <c r="R199" s="3261"/>
      <c r="S199" s="3261"/>
      <c r="T199" s="3261"/>
      <c r="U199" s="3261"/>
      <c r="V199" s="3262"/>
      <c r="W199" s="221" t="s">
        <v>109</v>
      </c>
      <c r="X199" s="331">
        <f>L199</f>
        <v>0</v>
      </c>
      <c r="Y199" s="332">
        <f>100*X199/X202</f>
        <v>0</v>
      </c>
      <c r="AA199" s="319">
        <v>4</v>
      </c>
      <c r="AB199" s="3217" t="s">
        <v>558</v>
      </c>
      <c r="AC199" s="3218"/>
      <c r="AD199" s="3218"/>
      <c r="AE199" s="3218"/>
      <c r="AF199" s="3218"/>
      <c r="AG199" s="3218"/>
      <c r="AH199" s="3219"/>
      <c r="AI199" s="221" t="s">
        <v>109</v>
      </c>
      <c r="AJ199" s="331">
        <f>X199</f>
        <v>0</v>
      </c>
      <c r="AK199" s="332">
        <f>100*AJ199/AJ202</f>
        <v>0</v>
      </c>
      <c r="AM199" s="319">
        <v>4</v>
      </c>
      <c r="AN199" s="3217" t="s">
        <v>558</v>
      </c>
      <c r="AO199" s="3218"/>
      <c r="AP199" s="3218"/>
      <c r="AQ199" s="3218"/>
      <c r="AR199" s="3218"/>
      <c r="AS199" s="3218"/>
      <c r="AT199" s="3219"/>
      <c r="AU199" s="221" t="s">
        <v>109</v>
      </c>
      <c r="AV199" s="331">
        <f>AJ199</f>
        <v>0</v>
      </c>
      <c r="AW199" s="332">
        <f>100*AV199/AV202</f>
        <v>0</v>
      </c>
      <c r="AY199" s="319">
        <v>4</v>
      </c>
      <c r="AZ199" s="3217" t="s">
        <v>558</v>
      </c>
      <c r="BA199" s="3218"/>
      <c r="BB199" s="3218"/>
      <c r="BC199" s="3218"/>
      <c r="BD199" s="3218"/>
      <c r="BE199" s="3218"/>
      <c r="BF199" s="3219"/>
      <c r="BG199" s="221" t="s">
        <v>109</v>
      </c>
      <c r="BH199" s="331">
        <f>AV199</f>
        <v>0</v>
      </c>
      <c r="BI199" s="332">
        <f>100*BH199/BH202</f>
        <v>0</v>
      </c>
      <c r="BK199" s="319">
        <v>4</v>
      </c>
      <c r="BL199" s="3217" t="s">
        <v>558</v>
      </c>
      <c r="BM199" s="3218"/>
      <c r="BN199" s="3218"/>
      <c r="BO199" s="3218"/>
      <c r="BP199" s="3218"/>
      <c r="BQ199" s="3218"/>
      <c r="BR199" s="3219"/>
      <c r="BS199" s="221" t="s">
        <v>109</v>
      </c>
      <c r="BT199" s="331">
        <f>BH199</f>
        <v>0</v>
      </c>
      <c r="BU199" s="332">
        <f>100*BT199/BT202</f>
        <v>0</v>
      </c>
      <c r="BW199" s="319">
        <v>4</v>
      </c>
      <c r="BX199" s="3217" t="s">
        <v>558</v>
      </c>
      <c r="BY199" s="3218"/>
      <c r="BZ199" s="3218"/>
      <c r="CA199" s="3218"/>
      <c r="CB199" s="3218"/>
      <c r="CC199" s="3218"/>
      <c r="CD199" s="3219"/>
      <c r="CE199" s="221" t="s">
        <v>109</v>
      </c>
      <c r="CF199" s="331">
        <f>BT199</f>
        <v>0</v>
      </c>
      <c r="CG199" s="332">
        <f>100*CF199/CF202</f>
        <v>0</v>
      </c>
      <c r="CI199" s="319">
        <v>4</v>
      </c>
      <c r="CJ199" s="3217" t="s">
        <v>558</v>
      </c>
      <c r="CK199" s="3218"/>
      <c r="CL199" s="3218"/>
      <c r="CM199" s="3218"/>
      <c r="CN199" s="3218"/>
      <c r="CO199" s="3218"/>
      <c r="CP199" s="3219"/>
      <c r="CQ199" s="221" t="s">
        <v>109</v>
      </c>
      <c r="CR199" s="331">
        <f>CF199</f>
        <v>0</v>
      </c>
      <c r="CS199" s="332">
        <f>100*CR199/CR202</f>
        <v>0</v>
      </c>
      <c r="CU199" s="319">
        <v>4</v>
      </c>
      <c r="CV199" s="3217" t="s">
        <v>558</v>
      </c>
      <c r="CW199" s="3218"/>
      <c r="CX199" s="3218"/>
      <c r="CY199" s="3218"/>
      <c r="CZ199" s="3218"/>
      <c r="DA199" s="3218"/>
      <c r="DB199" s="3219"/>
      <c r="DC199" s="221" t="s">
        <v>109</v>
      </c>
      <c r="DD199" s="331">
        <f>CR199</f>
        <v>0</v>
      </c>
      <c r="DE199" s="332">
        <f>100*DD199/DD202</f>
        <v>0</v>
      </c>
      <c r="DG199" s="319">
        <v>4</v>
      </c>
      <c r="DH199" s="3217" t="s">
        <v>558</v>
      </c>
      <c r="DI199" s="3218"/>
      <c r="DJ199" s="3218"/>
      <c r="DK199" s="3218"/>
      <c r="DL199" s="3218"/>
      <c r="DM199" s="3218"/>
      <c r="DN199" s="3219"/>
      <c r="DO199" s="221" t="s">
        <v>109</v>
      </c>
      <c r="DP199" s="331">
        <f>DD199</f>
        <v>0</v>
      </c>
      <c r="DQ199" s="332">
        <f>100*DP199/DP202</f>
        <v>0</v>
      </c>
      <c r="DS199" s="319">
        <v>4</v>
      </c>
      <c r="DT199" s="3217" t="s">
        <v>558</v>
      </c>
      <c r="DU199" s="3218"/>
      <c r="DV199" s="3218"/>
      <c r="DW199" s="3218"/>
      <c r="DX199" s="3218"/>
      <c r="DY199" s="3218"/>
      <c r="DZ199" s="3219"/>
      <c r="EA199" s="221" t="s">
        <v>109</v>
      </c>
      <c r="EB199" s="331">
        <f>DP199</f>
        <v>0</v>
      </c>
      <c r="EC199" s="332">
        <f>100*EB199/EB202</f>
        <v>0</v>
      </c>
      <c r="EE199" s="319">
        <v>4</v>
      </c>
      <c r="EF199" s="3217" t="s">
        <v>558</v>
      </c>
      <c r="EG199" s="3218"/>
      <c r="EH199" s="3218"/>
      <c r="EI199" s="3218"/>
      <c r="EJ199" s="3218"/>
      <c r="EK199" s="3218"/>
      <c r="EL199" s="3219"/>
      <c r="EM199" s="221" t="s">
        <v>109</v>
      </c>
      <c r="EN199" s="331">
        <f>EB199</f>
        <v>0</v>
      </c>
      <c r="EO199" s="332">
        <f>100*EN199/EN202</f>
        <v>0</v>
      </c>
      <c r="EQ199" s="319">
        <v>4</v>
      </c>
      <c r="ER199" s="3217" t="s">
        <v>558</v>
      </c>
      <c r="ES199" s="3218"/>
      <c r="ET199" s="3218"/>
      <c r="EU199" s="3218"/>
      <c r="EV199" s="3218"/>
      <c r="EW199" s="3218"/>
      <c r="EX199" s="3219"/>
      <c r="EY199" s="221" t="s">
        <v>109</v>
      </c>
      <c r="EZ199" s="331">
        <f>EN199</f>
        <v>0</v>
      </c>
      <c r="FA199" s="332">
        <f>100*EZ199/EZ202</f>
        <v>0</v>
      </c>
      <c r="FC199" s="319">
        <v>4</v>
      </c>
      <c r="FD199" s="3217" t="s">
        <v>558</v>
      </c>
      <c r="FE199" s="3218"/>
      <c r="FF199" s="3218"/>
      <c r="FG199" s="3218"/>
      <c r="FH199" s="3218"/>
      <c r="FI199" s="3218"/>
      <c r="FJ199" s="3219"/>
      <c r="FK199" s="221" t="s">
        <v>109</v>
      </c>
      <c r="FL199" s="331">
        <f>EZ199</f>
        <v>0</v>
      </c>
      <c r="FM199" s="332">
        <f>100*FL199/FL202</f>
        <v>0</v>
      </c>
      <c r="FN199"/>
      <c r="FO199" s="319">
        <v>4</v>
      </c>
      <c r="FP199" s="3217" t="s">
        <v>558</v>
      </c>
      <c r="FQ199" s="3218"/>
      <c r="FR199" s="3218"/>
      <c r="FS199" s="3218"/>
      <c r="FT199" s="3218"/>
      <c r="FU199" s="3218"/>
      <c r="FV199" s="3219"/>
      <c r="FW199" s="221" t="s">
        <v>109</v>
      </c>
      <c r="FX199" s="331">
        <f>FL199</f>
        <v>0</v>
      </c>
      <c r="FY199" s="332">
        <f>100*FX199/FX202</f>
        <v>0</v>
      </c>
      <c r="GA199" s="319">
        <v>4</v>
      </c>
      <c r="GB199" s="3217" t="s">
        <v>558</v>
      </c>
      <c r="GC199" s="3218"/>
      <c r="GD199" s="3218"/>
      <c r="GE199" s="3218"/>
      <c r="GF199" s="3218"/>
      <c r="GG199" s="3218"/>
      <c r="GH199" s="3219"/>
      <c r="GI199" s="221" t="s">
        <v>109</v>
      </c>
      <c r="GJ199" s="331">
        <f>FX199</f>
        <v>0</v>
      </c>
      <c r="GK199" s="332">
        <f>100*GJ199/GJ202</f>
        <v>0</v>
      </c>
      <c r="GM199" s="319">
        <v>4</v>
      </c>
      <c r="GN199" s="3217" t="s">
        <v>558</v>
      </c>
      <c r="GO199" s="3218"/>
      <c r="GP199" s="3218"/>
      <c r="GQ199" s="3218"/>
      <c r="GR199" s="3218"/>
      <c r="GS199" s="3218"/>
      <c r="GT199" s="3219"/>
      <c r="GU199" s="221" t="s">
        <v>109</v>
      </c>
      <c r="GV199" s="331">
        <f>GJ199</f>
        <v>0</v>
      </c>
      <c r="GW199" s="332">
        <f>100*GV199/GV202</f>
        <v>0</v>
      </c>
    </row>
    <row r="200" spans="3:205" s="204" customFormat="1" ht="15" customHeight="1" thickBot="1">
      <c r="C200" s="64"/>
      <c r="D200" s="3295" t="s">
        <v>1809</v>
      </c>
      <c r="E200" s="3296"/>
      <c r="F200" s="3296"/>
      <c r="G200" s="3296"/>
      <c r="H200" s="3296"/>
      <c r="I200" s="3296"/>
      <c r="J200" s="3296"/>
      <c r="K200" s="3297"/>
      <c r="L200" s="334">
        <f>SUM(L196:L199)</f>
        <v>0</v>
      </c>
      <c r="M200" s="283">
        <f>100*L200/L202</f>
        <v>0</v>
      </c>
      <c r="N200" s="208"/>
      <c r="O200" s="64"/>
      <c r="P200" s="3295" t="s">
        <v>1809</v>
      </c>
      <c r="Q200" s="3296"/>
      <c r="R200" s="3296"/>
      <c r="S200" s="3296"/>
      <c r="T200" s="3296"/>
      <c r="U200" s="3296"/>
      <c r="V200" s="3296"/>
      <c r="W200" s="3297"/>
      <c r="X200" s="334">
        <f>SUM(X196:X199)</f>
        <v>0</v>
      </c>
      <c r="Y200" s="283">
        <f>100*X200/X202</f>
        <v>0</v>
      </c>
      <c r="AA200" s="64"/>
      <c r="AB200" s="3295" t="s">
        <v>1809</v>
      </c>
      <c r="AC200" s="3296"/>
      <c r="AD200" s="3296"/>
      <c r="AE200" s="3296"/>
      <c r="AF200" s="3296"/>
      <c r="AG200" s="3296"/>
      <c r="AH200" s="3296"/>
      <c r="AI200" s="3297"/>
      <c r="AJ200" s="334">
        <f>SUM(AJ196:AJ199)</f>
        <v>0</v>
      </c>
      <c r="AK200" s="283">
        <f>100*AJ200/AJ202</f>
        <v>0</v>
      </c>
      <c r="AM200" s="64"/>
      <c r="AN200" s="3295" t="s">
        <v>1809</v>
      </c>
      <c r="AO200" s="3296"/>
      <c r="AP200" s="3296"/>
      <c r="AQ200" s="3296"/>
      <c r="AR200" s="3296"/>
      <c r="AS200" s="3296"/>
      <c r="AT200" s="3296"/>
      <c r="AU200" s="3297"/>
      <c r="AV200" s="334">
        <f>SUM(AV196:AV199)</f>
        <v>0</v>
      </c>
      <c r="AW200" s="283">
        <f>100*AV200/AV202</f>
        <v>0</v>
      </c>
      <c r="AY200" s="64"/>
      <c r="AZ200" s="3295" t="s">
        <v>1809</v>
      </c>
      <c r="BA200" s="3296"/>
      <c r="BB200" s="3296"/>
      <c r="BC200" s="3296"/>
      <c r="BD200" s="3296"/>
      <c r="BE200" s="3296"/>
      <c r="BF200" s="3296"/>
      <c r="BG200" s="3297"/>
      <c r="BH200" s="334">
        <f>SUM(BH196:BH199)</f>
        <v>0</v>
      </c>
      <c r="BI200" s="283">
        <f>100*BH200/BH202</f>
        <v>0</v>
      </c>
      <c r="BK200" s="64"/>
      <c r="BL200" s="3295" t="s">
        <v>1809</v>
      </c>
      <c r="BM200" s="3296"/>
      <c r="BN200" s="3296"/>
      <c r="BO200" s="3296"/>
      <c r="BP200" s="3296"/>
      <c r="BQ200" s="3296"/>
      <c r="BR200" s="3296"/>
      <c r="BS200" s="3297"/>
      <c r="BT200" s="334">
        <f>SUM(BT196:BT199)</f>
        <v>0</v>
      </c>
      <c r="BU200" s="283">
        <f>100*BT200/BT202</f>
        <v>0</v>
      </c>
      <c r="BW200" s="64"/>
      <c r="BX200" s="3295" t="s">
        <v>1809</v>
      </c>
      <c r="BY200" s="3296"/>
      <c r="BZ200" s="3296"/>
      <c r="CA200" s="3296"/>
      <c r="CB200" s="3296"/>
      <c r="CC200" s="3296"/>
      <c r="CD200" s="3296"/>
      <c r="CE200" s="3297"/>
      <c r="CF200" s="334">
        <f>SUM(CF196:CF199)</f>
        <v>0</v>
      </c>
      <c r="CG200" s="283">
        <f>100*CF200/CF202</f>
        <v>0</v>
      </c>
      <c r="CI200" s="64"/>
      <c r="CJ200" s="3295" t="s">
        <v>1809</v>
      </c>
      <c r="CK200" s="3296"/>
      <c r="CL200" s="3296"/>
      <c r="CM200" s="3296"/>
      <c r="CN200" s="3296"/>
      <c r="CO200" s="3296"/>
      <c r="CP200" s="3296"/>
      <c r="CQ200" s="3297"/>
      <c r="CR200" s="334">
        <f>SUM(CR196:CR199)</f>
        <v>0</v>
      </c>
      <c r="CS200" s="283">
        <f>100*CR200/CR202</f>
        <v>0</v>
      </c>
      <c r="CU200" s="64"/>
      <c r="CV200" s="3295" t="s">
        <v>1809</v>
      </c>
      <c r="CW200" s="3296"/>
      <c r="CX200" s="3296"/>
      <c r="CY200" s="3296"/>
      <c r="CZ200" s="3296"/>
      <c r="DA200" s="3296"/>
      <c r="DB200" s="3296"/>
      <c r="DC200" s="3297"/>
      <c r="DD200" s="334">
        <f>SUM(DD196:DD199)</f>
        <v>0</v>
      </c>
      <c r="DE200" s="283">
        <f>100*DD200/DD202</f>
        <v>0</v>
      </c>
      <c r="DG200" s="64"/>
      <c r="DH200" s="3295" t="s">
        <v>1809</v>
      </c>
      <c r="DI200" s="3296"/>
      <c r="DJ200" s="3296"/>
      <c r="DK200" s="3296"/>
      <c r="DL200" s="3296"/>
      <c r="DM200" s="3296"/>
      <c r="DN200" s="3296"/>
      <c r="DO200" s="3297"/>
      <c r="DP200" s="334">
        <f>SUM(DP196:DP199)</f>
        <v>0</v>
      </c>
      <c r="DQ200" s="283">
        <f>100*DP200/DP202</f>
        <v>0</v>
      </c>
      <c r="DS200" s="64"/>
      <c r="DT200" s="3295" t="s">
        <v>1809</v>
      </c>
      <c r="DU200" s="3296"/>
      <c r="DV200" s="3296"/>
      <c r="DW200" s="3296"/>
      <c r="DX200" s="3296"/>
      <c r="DY200" s="3296"/>
      <c r="DZ200" s="3296"/>
      <c r="EA200" s="3297"/>
      <c r="EB200" s="334">
        <f>SUM(EB196:EB199)</f>
        <v>0</v>
      </c>
      <c r="EC200" s="283">
        <f>100*EB200/EB202</f>
        <v>0</v>
      </c>
      <c r="EE200" s="64"/>
      <c r="EF200" s="3295" t="s">
        <v>1809</v>
      </c>
      <c r="EG200" s="3296"/>
      <c r="EH200" s="3296"/>
      <c r="EI200" s="3296"/>
      <c r="EJ200" s="3296"/>
      <c r="EK200" s="3296"/>
      <c r="EL200" s="3296"/>
      <c r="EM200" s="3297"/>
      <c r="EN200" s="334">
        <f>SUM(EN196:EN199)</f>
        <v>0</v>
      </c>
      <c r="EO200" s="283">
        <f>100*EN200/EN202</f>
        <v>0</v>
      </c>
      <c r="EQ200" s="64"/>
      <c r="ER200" s="3295" t="s">
        <v>1809</v>
      </c>
      <c r="ES200" s="3296"/>
      <c r="ET200" s="3296"/>
      <c r="EU200" s="3296"/>
      <c r="EV200" s="3296"/>
      <c r="EW200" s="3296"/>
      <c r="EX200" s="3296"/>
      <c r="EY200" s="3297"/>
      <c r="EZ200" s="334">
        <f>SUM(EZ196:EZ199)</f>
        <v>0</v>
      </c>
      <c r="FA200" s="283">
        <f>100*EZ200/EZ202</f>
        <v>0</v>
      </c>
      <c r="FC200" s="64"/>
      <c r="FD200" s="3295" t="s">
        <v>1809</v>
      </c>
      <c r="FE200" s="3296"/>
      <c r="FF200" s="3296"/>
      <c r="FG200" s="3296"/>
      <c r="FH200" s="3296"/>
      <c r="FI200" s="3296"/>
      <c r="FJ200" s="3296"/>
      <c r="FK200" s="3297"/>
      <c r="FL200" s="334">
        <f>SUM(FL196:FL199)</f>
        <v>0</v>
      </c>
      <c r="FM200" s="283">
        <f>100*FL200/FL202</f>
        <v>0</v>
      </c>
      <c r="FN200"/>
      <c r="FO200" s="64"/>
      <c r="FP200" s="3295" t="s">
        <v>1809</v>
      </c>
      <c r="FQ200" s="3296"/>
      <c r="FR200" s="3296"/>
      <c r="FS200" s="3296"/>
      <c r="FT200" s="3296"/>
      <c r="FU200" s="3296"/>
      <c r="FV200" s="3296"/>
      <c r="FW200" s="3297"/>
      <c r="FX200" s="334">
        <f>SUM(FX196:FX199)</f>
        <v>0</v>
      </c>
      <c r="FY200" s="283">
        <f>100*FX200/FX202</f>
        <v>0</v>
      </c>
      <c r="GA200" s="64"/>
      <c r="GB200" s="3295" t="s">
        <v>1809</v>
      </c>
      <c r="GC200" s="3296"/>
      <c r="GD200" s="3296"/>
      <c r="GE200" s="3296"/>
      <c r="GF200" s="3296"/>
      <c r="GG200" s="3296"/>
      <c r="GH200" s="3296"/>
      <c r="GI200" s="3297"/>
      <c r="GJ200" s="334">
        <f>SUM(GJ196:GJ199)</f>
        <v>0</v>
      </c>
      <c r="GK200" s="283">
        <f>100*GJ200/GJ202</f>
        <v>0</v>
      </c>
      <c r="GM200" s="64"/>
      <c r="GN200" s="3295" t="s">
        <v>1809</v>
      </c>
      <c r="GO200" s="3296"/>
      <c r="GP200" s="3296"/>
      <c r="GQ200" s="3296"/>
      <c r="GR200" s="3296"/>
      <c r="GS200" s="3296"/>
      <c r="GT200" s="3296"/>
      <c r="GU200" s="3297"/>
      <c r="GV200" s="334">
        <f>SUM(GV196:GV199)</f>
        <v>0</v>
      </c>
      <c r="GW200" s="283">
        <f>100*GV200/GV202</f>
        <v>0</v>
      </c>
    </row>
    <row r="201" spans="3:205" s="204" customFormat="1" ht="15" customHeight="1" thickBot="1">
      <c r="C201" s="335"/>
      <c r="D201" s="336"/>
      <c r="E201" s="336"/>
      <c r="F201" s="336"/>
      <c r="G201" s="337"/>
      <c r="H201" s="337"/>
      <c r="I201" s="336"/>
      <c r="J201" s="336"/>
      <c r="K201" s="336"/>
      <c r="L201" s="338"/>
      <c r="M201" s="338"/>
      <c r="N201" s="208"/>
      <c r="O201" s="335"/>
      <c r="P201" s="336"/>
      <c r="Q201" s="336"/>
      <c r="R201" s="336"/>
      <c r="S201" s="337"/>
      <c r="T201" s="337"/>
      <c r="U201" s="336"/>
      <c r="V201" s="336"/>
      <c r="W201" s="336"/>
      <c r="X201" s="338"/>
      <c r="Y201" s="338"/>
      <c r="AA201" s="335"/>
      <c r="AB201" s="336"/>
      <c r="AC201" s="336"/>
      <c r="AD201" s="336"/>
      <c r="AE201" s="337"/>
      <c r="AF201" s="337"/>
      <c r="AG201" s="336"/>
      <c r="AH201" s="336"/>
      <c r="AI201" s="336"/>
      <c r="AJ201" s="338"/>
      <c r="AK201" s="338"/>
      <c r="AM201" s="335"/>
      <c r="AN201" s="336"/>
      <c r="AO201" s="336"/>
      <c r="AP201" s="336"/>
      <c r="AQ201" s="337"/>
      <c r="AR201" s="337"/>
      <c r="AS201" s="336"/>
      <c r="AT201" s="336"/>
      <c r="AU201" s="336"/>
      <c r="AV201" s="338"/>
      <c r="AW201" s="338"/>
      <c r="AY201" s="335"/>
      <c r="AZ201" s="336"/>
      <c r="BA201" s="336"/>
      <c r="BB201" s="336"/>
      <c r="BC201" s="337"/>
      <c r="BD201" s="337"/>
      <c r="BE201" s="336"/>
      <c r="BF201" s="336"/>
      <c r="BG201" s="336"/>
      <c r="BH201" s="338"/>
      <c r="BI201" s="338"/>
      <c r="BK201" s="335"/>
      <c r="BL201" s="336"/>
      <c r="BM201" s="336"/>
      <c r="BN201" s="336"/>
      <c r="BO201" s="337"/>
      <c r="BP201" s="337"/>
      <c r="BQ201" s="336"/>
      <c r="BR201" s="336"/>
      <c r="BS201" s="336"/>
      <c r="BT201" s="338"/>
      <c r="BU201" s="338"/>
      <c r="BW201" s="335"/>
      <c r="BX201" s="336"/>
      <c r="BY201" s="336"/>
      <c r="BZ201" s="336"/>
      <c r="CA201" s="337"/>
      <c r="CB201" s="337"/>
      <c r="CC201" s="336"/>
      <c r="CD201" s="336"/>
      <c r="CE201" s="336"/>
      <c r="CF201" s="338"/>
      <c r="CG201" s="338"/>
      <c r="CI201" s="335"/>
      <c r="CJ201" s="336"/>
      <c r="CK201" s="336"/>
      <c r="CL201" s="336"/>
      <c r="CM201" s="337"/>
      <c r="CN201" s="337"/>
      <c r="CO201" s="336"/>
      <c r="CP201" s="336"/>
      <c r="CQ201" s="336"/>
      <c r="CR201" s="338"/>
      <c r="CS201" s="338"/>
      <c r="CU201" s="335"/>
      <c r="CV201" s="336"/>
      <c r="CW201" s="336"/>
      <c r="CX201" s="336"/>
      <c r="CY201" s="337"/>
      <c r="CZ201" s="337"/>
      <c r="DA201" s="336"/>
      <c r="DB201" s="336"/>
      <c r="DC201" s="336"/>
      <c r="DD201" s="338"/>
      <c r="DE201" s="338"/>
      <c r="DG201" s="335"/>
      <c r="DH201" s="336"/>
      <c r="DI201" s="336"/>
      <c r="DJ201" s="336"/>
      <c r="DK201" s="337"/>
      <c r="DL201" s="337"/>
      <c r="DM201" s="336"/>
      <c r="DN201" s="336"/>
      <c r="DO201" s="336"/>
      <c r="DP201" s="338"/>
      <c r="DQ201" s="338"/>
      <c r="DS201" s="335"/>
      <c r="DT201" s="336"/>
      <c r="DU201" s="336"/>
      <c r="DV201" s="336"/>
      <c r="DW201" s="337"/>
      <c r="DX201" s="337"/>
      <c r="DY201" s="336"/>
      <c r="DZ201" s="336"/>
      <c r="EA201" s="336"/>
      <c r="EB201" s="338"/>
      <c r="EC201" s="338"/>
      <c r="EE201" s="335"/>
      <c r="EF201" s="336"/>
      <c r="EG201" s="336"/>
      <c r="EH201" s="336"/>
      <c r="EI201" s="337"/>
      <c r="EJ201" s="337"/>
      <c r="EK201" s="336"/>
      <c r="EL201" s="336"/>
      <c r="EM201" s="336"/>
      <c r="EN201" s="338"/>
      <c r="EO201" s="338"/>
      <c r="EQ201" s="335"/>
      <c r="ER201" s="336"/>
      <c r="ES201" s="336"/>
      <c r="ET201" s="336"/>
      <c r="EU201" s="337"/>
      <c r="EV201" s="337"/>
      <c r="EW201" s="336"/>
      <c r="EX201" s="336"/>
      <c r="EY201" s="336"/>
      <c r="EZ201" s="338"/>
      <c r="FA201" s="338"/>
      <c r="FC201" s="335"/>
      <c r="FD201" s="336"/>
      <c r="FE201" s="336"/>
      <c r="FF201" s="336"/>
      <c r="FG201" s="337"/>
      <c r="FH201" s="337"/>
      <c r="FI201" s="336"/>
      <c r="FJ201" s="336"/>
      <c r="FK201" s="336"/>
      <c r="FL201" s="338"/>
      <c r="FM201" s="338"/>
      <c r="FN201"/>
      <c r="FO201" s="335"/>
      <c r="FP201" s="336"/>
      <c r="FQ201" s="336"/>
      <c r="FR201" s="336"/>
      <c r="FS201" s="337"/>
      <c r="FT201" s="337"/>
      <c r="FU201" s="336"/>
      <c r="FV201" s="336"/>
      <c r="FW201" s="336"/>
      <c r="FX201" s="338"/>
      <c r="FY201" s="338"/>
      <c r="GA201" s="335"/>
      <c r="GB201" s="336"/>
      <c r="GC201" s="336"/>
      <c r="GD201" s="336"/>
      <c r="GE201" s="337"/>
      <c r="GF201" s="337"/>
      <c r="GG201" s="336"/>
      <c r="GH201" s="336"/>
      <c r="GI201" s="336"/>
      <c r="GJ201" s="338"/>
      <c r="GK201" s="338"/>
      <c r="GM201" s="335"/>
      <c r="GN201" s="336"/>
      <c r="GO201" s="336"/>
      <c r="GP201" s="336"/>
      <c r="GQ201" s="337"/>
      <c r="GR201" s="337"/>
      <c r="GS201" s="336"/>
      <c r="GT201" s="336"/>
      <c r="GU201" s="336"/>
      <c r="GV201" s="338"/>
      <c r="GW201" s="338"/>
    </row>
    <row r="202" spans="3:205" s="204" customFormat="1" ht="15" customHeight="1" thickBot="1">
      <c r="C202" s="339" t="s">
        <v>559</v>
      </c>
      <c r="D202" s="3295" t="s">
        <v>1810</v>
      </c>
      <c r="E202" s="3296"/>
      <c r="F202" s="3296"/>
      <c r="G202" s="3296"/>
      <c r="H202" s="3296"/>
      <c r="I202" s="3296"/>
      <c r="J202" s="3296"/>
      <c r="K202" s="3297"/>
      <c r="L202" s="322">
        <f>L190+L193+L200</f>
        <v>62474.530358871918</v>
      </c>
      <c r="M202" s="323">
        <f>100*L202/L202</f>
        <v>100</v>
      </c>
      <c r="N202" s="208"/>
      <c r="O202" s="339" t="s">
        <v>559</v>
      </c>
      <c r="P202" s="3295" t="s">
        <v>1810</v>
      </c>
      <c r="Q202" s="3296"/>
      <c r="R202" s="3296"/>
      <c r="S202" s="3296"/>
      <c r="T202" s="3296"/>
      <c r="U202" s="3296"/>
      <c r="V202" s="3296"/>
      <c r="W202" s="3297"/>
      <c r="X202" s="322">
        <f>X190+X193+X200</f>
        <v>57053.606301067295</v>
      </c>
      <c r="Y202" s="323">
        <f>100*X202/X202</f>
        <v>100</v>
      </c>
      <c r="AA202" s="339" t="s">
        <v>559</v>
      </c>
      <c r="AB202" s="3295" t="s">
        <v>1810</v>
      </c>
      <c r="AC202" s="3296"/>
      <c r="AD202" s="3296"/>
      <c r="AE202" s="3296"/>
      <c r="AF202" s="3296"/>
      <c r="AG202" s="3296"/>
      <c r="AH202" s="3296"/>
      <c r="AI202" s="3297"/>
      <c r="AJ202" s="322">
        <f>AJ190+AJ193+AJ200</f>
        <v>40744.530433500142</v>
      </c>
      <c r="AK202" s="323">
        <f>100*AJ202/AJ202</f>
        <v>100</v>
      </c>
      <c r="AM202" s="339" t="s">
        <v>559</v>
      </c>
      <c r="AN202" s="3295" t="s">
        <v>1810</v>
      </c>
      <c r="AO202" s="3296"/>
      <c r="AP202" s="3296"/>
      <c r="AQ202" s="3296"/>
      <c r="AR202" s="3296"/>
      <c r="AS202" s="3296"/>
      <c r="AT202" s="3296"/>
      <c r="AU202" s="3297"/>
      <c r="AV202" s="322">
        <f>AV190+AV193+AV200</f>
        <v>40744.530433500142</v>
      </c>
      <c r="AW202" s="323">
        <f>100*AV202/AV202</f>
        <v>100</v>
      </c>
      <c r="AY202" s="339" t="s">
        <v>559</v>
      </c>
      <c r="AZ202" s="3295" t="s">
        <v>1810</v>
      </c>
      <c r="BA202" s="3296"/>
      <c r="BB202" s="3296"/>
      <c r="BC202" s="3296"/>
      <c r="BD202" s="3296"/>
      <c r="BE202" s="3296"/>
      <c r="BF202" s="3296"/>
      <c r="BG202" s="3297"/>
      <c r="BH202" s="322">
        <f>BH190+BH193+BH200</f>
        <v>40744.530433500142</v>
      </c>
      <c r="BI202" s="323">
        <f>100*BH202/BH202</f>
        <v>100</v>
      </c>
      <c r="BJ202" s="340"/>
      <c r="BK202" s="339" t="s">
        <v>559</v>
      </c>
      <c r="BL202" s="3295" t="s">
        <v>1810</v>
      </c>
      <c r="BM202" s="3296"/>
      <c r="BN202" s="3296"/>
      <c r="BO202" s="3296"/>
      <c r="BP202" s="3296"/>
      <c r="BQ202" s="3296"/>
      <c r="BR202" s="3296"/>
      <c r="BS202" s="3297"/>
      <c r="BT202" s="322">
        <f>BT190+BT193+BT200</f>
        <v>39632.67612740105</v>
      </c>
      <c r="BU202" s="323">
        <f>100*BT202/BT202</f>
        <v>100</v>
      </c>
      <c r="BW202" s="339" t="s">
        <v>559</v>
      </c>
      <c r="BX202" s="3295" t="s">
        <v>1810</v>
      </c>
      <c r="BY202" s="3296"/>
      <c r="BZ202" s="3296"/>
      <c r="CA202" s="3296"/>
      <c r="CB202" s="3296"/>
      <c r="CC202" s="3296"/>
      <c r="CD202" s="3296"/>
      <c r="CE202" s="3297"/>
      <c r="CF202" s="322">
        <f>CF190+CF193+CF200</f>
        <v>39632.67612740105</v>
      </c>
      <c r="CG202" s="323">
        <f>100*CF202/CF202</f>
        <v>100</v>
      </c>
      <c r="CI202" s="339" t="s">
        <v>559</v>
      </c>
      <c r="CJ202" s="3295" t="s">
        <v>1810</v>
      </c>
      <c r="CK202" s="3296"/>
      <c r="CL202" s="3296"/>
      <c r="CM202" s="3296"/>
      <c r="CN202" s="3296"/>
      <c r="CO202" s="3296"/>
      <c r="CP202" s="3296"/>
      <c r="CQ202" s="3297"/>
      <c r="CR202" s="322">
        <f>CR190+CR193+CR200</f>
        <v>39649.520315165799</v>
      </c>
      <c r="CS202" s="323">
        <f>100*CR202/CR202</f>
        <v>100</v>
      </c>
      <c r="CU202" s="339" t="s">
        <v>559</v>
      </c>
      <c r="CV202" s="3295" t="s">
        <v>1810</v>
      </c>
      <c r="CW202" s="3296"/>
      <c r="CX202" s="3296"/>
      <c r="CY202" s="3296"/>
      <c r="CZ202" s="3296"/>
      <c r="DA202" s="3296"/>
      <c r="DB202" s="3296"/>
      <c r="DC202" s="3297"/>
      <c r="DD202" s="322">
        <f>DD190+DD193+DD200</f>
        <v>39649.520315165799</v>
      </c>
      <c r="DE202" s="323">
        <f>100*DD202/DD202</f>
        <v>100</v>
      </c>
      <c r="DG202" s="339" t="s">
        <v>559</v>
      </c>
      <c r="DH202" s="3295" t="s">
        <v>1810</v>
      </c>
      <c r="DI202" s="3296"/>
      <c r="DJ202" s="3296"/>
      <c r="DK202" s="3296"/>
      <c r="DL202" s="3296"/>
      <c r="DM202" s="3296"/>
      <c r="DN202" s="3296"/>
      <c r="DO202" s="3297"/>
      <c r="DP202" s="322">
        <f>DP190+DP193+DP200</f>
        <v>39649.520315165799</v>
      </c>
      <c r="DQ202" s="323">
        <f>100*DP202/DP202</f>
        <v>100</v>
      </c>
      <c r="DS202" s="339" t="s">
        <v>559</v>
      </c>
      <c r="DT202" s="3295" t="s">
        <v>1810</v>
      </c>
      <c r="DU202" s="3296"/>
      <c r="DV202" s="3296"/>
      <c r="DW202" s="3296"/>
      <c r="DX202" s="3296"/>
      <c r="DY202" s="3296"/>
      <c r="DZ202" s="3296"/>
      <c r="EA202" s="3297"/>
      <c r="EB202" s="322">
        <f>EB190+EB193+EB200</f>
        <v>39649.520315165799</v>
      </c>
      <c r="EC202" s="323">
        <f>100*EB202/EB202</f>
        <v>100</v>
      </c>
      <c r="EE202" s="339" t="s">
        <v>559</v>
      </c>
      <c r="EF202" s="3295" t="s">
        <v>1810</v>
      </c>
      <c r="EG202" s="3296"/>
      <c r="EH202" s="3296"/>
      <c r="EI202" s="3296"/>
      <c r="EJ202" s="3296"/>
      <c r="EK202" s="3296"/>
      <c r="EL202" s="3296"/>
      <c r="EM202" s="3297"/>
      <c r="EN202" s="322">
        <f>EN190+EN193+EN200</f>
        <v>32195.594562665799</v>
      </c>
      <c r="EO202" s="323">
        <f>100*EN202/EN202</f>
        <v>100</v>
      </c>
      <c r="EQ202" s="339" t="s">
        <v>559</v>
      </c>
      <c r="ER202" s="3295" t="s">
        <v>1810</v>
      </c>
      <c r="ES202" s="3296"/>
      <c r="ET202" s="3296"/>
      <c r="EU202" s="3296"/>
      <c r="EV202" s="3296"/>
      <c r="EW202" s="3296"/>
      <c r="EX202" s="3296"/>
      <c r="EY202" s="3297"/>
      <c r="EZ202" s="322">
        <f>EZ190+EZ193+EZ200</f>
        <v>27120.566282665801</v>
      </c>
      <c r="FA202" s="323">
        <f>100*EZ202/EZ202</f>
        <v>100</v>
      </c>
      <c r="FC202" s="339" t="s">
        <v>559</v>
      </c>
      <c r="FD202" s="3295" t="s">
        <v>1810</v>
      </c>
      <c r="FE202" s="3296"/>
      <c r="FF202" s="3296"/>
      <c r="FG202" s="3296"/>
      <c r="FH202" s="3296"/>
      <c r="FI202" s="3296"/>
      <c r="FJ202" s="3296"/>
      <c r="FK202" s="3297"/>
      <c r="FL202" s="322">
        <f>FL190+FL193+FL200</f>
        <v>27120.566282665801</v>
      </c>
      <c r="FM202" s="323">
        <f>100*FL202/FL202</f>
        <v>100</v>
      </c>
      <c r="FN202"/>
      <c r="FO202" s="339" t="s">
        <v>559</v>
      </c>
      <c r="FP202" s="3295" t="s">
        <v>1810</v>
      </c>
      <c r="FQ202" s="3296"/>
      <c r="FR202" s="3296"/>
      <c r="FS202" s="3296"/>
      <c r="FT202" s="3296"/>
      <c r="FU202" s="3296"/>
      <c r="FV202" s="3296"/>
      <c r="FW202" s="3297"/>
      <c r="FX202" s="322">
        <f>FX190+FX193+FX200</f>
        <v>27120.566282665801</v>
      </c>
      <c r="FY202" s="323">
        <f>100*FX202/FX202</f>
        <v>100</v>
      </c>
      <c r="GA202" s="339" t="s">
        <v>559</v>
      </c>
      <c r="GB202" s="3295" t="s">
        <v>1810</v>
      </c>
      <c r="GC202" s="3296"/>
      <c r="GD202" s="3296"/>
      <c r="GE202" s="3296"/>
      <c r="GF202" s="3296"/>
      <c r="GG202" s="3296"/>
      <c r="GH202" s="3296"/>
      <c r="GI202" s="3297"/>
      <c r="GJ202" s="322">
        <f>GJ190+GJ193+GJ200</f>
        <v>27120.566282665801</v>
      </c>
      <c r="GK202" s="323">
        <f>100*GJ202/GJ202</f>
        <v>100</v>
      </c>
      <c r="GM202" s="339" t="s">
        <v>559</v>
      </c>
      <c r="GN202" s="3295" t="s">
        <v>1810</v>
      </c>
      <c r="GO202" s="3296"/>
      <c r="GP202" s="3296"/>
      <c r="GQ202" s="3296"/>
      <c r="GR202" s="3296"/>
      <c r="GS202" s="3296"/>
      <c r="GT202" s="3296"/>
      <c r="GU202" s="3297"/>
      <c r="GV202" s="322">
        <f>GV190+GV193+GV200</f>
        <v>27120.566282665801</v>
      </c>
      <c r="GW202" s="323">
        <f>100*GV202/GV202</f>
        <v>100</v>
      </c>
    </row>
    <row r="203" spans="3:205" s="204" customFormat="1" ht="15" customHeight="1" thickBot="1">
      <c r="C203" s="64"/>
      <c r="N203" s="208"/>
      <c r="O203" s="58"/>
      <c r="AA203" s="58"/>
      <c r="AM203" s="58"/>
      <c r="AY203" s="58"/>
      <c r="BK203" s="58"/>
      <c r="BW203" s="58"/>
      <c r="CI203" s="58"/>
      <c r="CU203" s="58"/>
      <c r="DG203" s="58"/>
      <c r="DS203" s="58"/>
      <c r="EE203" s="58"/>
      <c r="EQ203" s="58"/>
      <c r="FC203" s="58"/>
      <c r="FN203"/>
      <c r="FO203" s="58"/>
      <c r="GA203" s="58"/>
      <c r="GM203" s="58"/>
    </row>
    <row r="204" spans="3:205" s="204" customFormat="1" ht="15" customHeight="1" thickBot="1">
      <c r="C204" s="64"/>
      <c r="N204" s="208"/>
      <c r="O204" s="314" t="s">
        <v>560</v>
      </c>
      <c r="P204" s="3176" t="s">
        <v>561</v>
      </c>
      <c r="Q204" s="3246"/>
      <c r="R204" s="3246"/>
      <c r="S204" s="3246"/>
      <c r="T204" s="3246"/>
      <c r="U204" s="309" t="s">
        <v>562</v>
      </c>
      <c r="V204" s="3247" t="s">
        <v>563</v>
      </c>
      <c r="W204" s="3247"/>
      <c r="X204" s="341" t="s">
        <v>564</v>
      </c>
      <c r="Y204" s="342" t="s">
        <v>109</v>
      </c>
      <c r="AA204" s="314" t="s">
        <v>560</v>
      </c>
      <c r="AB204" s="3176" t="s">
        <v>565</v>
      </c>
      <c r="AC204" s="3246"/>
      <c r="AD204" s="3246"/>
      <c r="AE204" s="3246"/>
      <c r="AF204" s="3246"/>
      <c r="AG204" s="309" t="s">
        <v>562</v>
      </c>
      <c r="AH204" s="3247" t="s">
        <v>563</v>
      </c>
      <c r="AI204" s="3247"/>
      <c r="AJ204" s="341" t="s">
        <v>564</v>
      </c>
      <c r="AK204" s="342" t="s">
        <v>109</v>
      </c>
      <c r="AM204" s="314" t="s">
        <v>560</v>
      </c>
      <c r="AN204" s="3176" t="s">
        <v>566</v>
      </c>
      <c r="AO204" s="3246"/>
      <c r="AP204" s="3246"/>
      <c r="AQ204" s="3246"/>
      <c r="AR204" s="3246"/>
      <c r="AS204" s="309" t="s">
        <v>562</v>
      </c>
      <c r="AT204" s="3247" t="s">
        <v>563</v>
      </c>
      <c r="AU204" s="3247"/>
      <c r="AV204" s="341" t="s">
        <v>564</v>
      </c>
      <c r="AW204" s="342" t="s">
        <v>109</v>
      </c>
      <c r="AY204" s="314" t="s">
        <v>560</v>
      </c>
      <c r="AZ204" s="3176" t="s">
        <v>567</v>
      </c>
      <c r="BA204" s="3246"/>
      <c r="BB204" s="3246"/>
      <c r="BC204" s="3246"/>
      <c r="BD204" s="3246"/>
      <c r="BE204" s="309" t="s">
        <v>562</v>
      </c>
      <c r="BF204" s="3247" t="s">
        <v>563</v>
      </c>
      <c r="BG204" s="3247"/>
      <c r="BH204" s="341" t="s">
        <v>564</v>
      </c>
      <c r="BI204" s="342" t="s">
        <v>109</v>
      </c>
      <c r="BK204" s="314" t="s">
        <v>560</v>
      </c>
      <c r="BL204" s="3176" t="s">
        <v>568</v>
      </c>
      <c r="BM204" s="3246"/>
      <c r="BN204" s="3246"/>
      <c r="BO204" s="3246"/>
      <c r="BP204" s="3246"/>
      <c r="BQ204" s="309" t="s">
        <v>562</v>
      </c>
      <c r="BR204" s="3247" t="s">
        <v>563</v>
      </c>
      <c r="BS204" s="3247"/>
      <c r="BT204" s="341" t="s">
        <v>564</v>
      </c>
      <c r="BU204" s="342" t="s">
        <v>109</v>
      </c>
      <c r="BW204" s="314" t="s">
        <v>560</v>
      </c>
      <c r="BX204" s="3176" t="s">
        <v>569</v>
      </c>
      <c r="BY204" s="3246"/>
      <c r="BZ204" s="3246"/>
      <c r="CA204" s="3246"/>
      <c r="CB204" s="3246"/>
      <c r="CC204" s="309" t="s">
        <v>562</v>
      </c>
      <c r="CD204" s="3247" t="s">
        <v>563</v>
      </c>
      <c r="CE204" s="3247"/>
      <c r="CF204" s="341" t="s">
        <v>564</v>
      </c>
      <c r="CG204" s="342" t="s">
        <v>109</v>
      </c>
      <c r="CI204" s="314" t="s">
        <v>560</v>
      </c>
      <c r="CJ204" s="3176" t="s">
        <v>570</v>
      </c>
      <c r="CK204" s="3246"/>
      <c r="CL204" s="3246"/>
      <c r="CM204" s="3246"/>
      <c r="CN204" s="3246"/>
      <c r="CO204" s="309" t="s">
        <v>562</v>
      </c>
      <c r="CP204" s="3247" t="s">
        <v>563</v>
      </c>
      <c r="CQ204" s="3247"/>
      <c r="CR204" s="341" t="s">
        <v>564</v>
      </c>
      <c r="CS204" s="342" t="s">
        <v>109</v>
      </c>
      <c r="CU204" s="314" t="s">
        <v>560</v>
      </c>
      <c r="CV204" s="3176" t="s">
        <v>571</v>
      </c>
      <c r="CW204" s="3246"/>
      <c r="CX204" s="3246"/>
      <c r="CY204" s="3246"/>
      <c r="CZ204" s="3246"/>
      <c r="DA204" s="309" t="s">
        <v>562</v>
      </c>
      <c r="DB204" s="3247" t="s">
        <v>563</v>
      </c>
      <c r="DC204" s="3247"/>
      <c r="DD204" s="341" t="s">
        <v>564</v>
      </c>
      <c r="DE204" s="342" t="s">
        <v>109</v>
      </c>
      <c r="DG204" s="314" t="s">
        <v>560</v>
      </c>
      <c r="DH204" s="3176" t="s">
        <v>572</v>
      </c>
      <c r="DI204" s="3246"/>
      <c r="DJ204" s="3246"/>
      <c r="DK204" s="3246"/>
      <c r="DL204" s="3246"/>
      <c r="DM204" s="309" t="s">
        <v>562</v>
      </c>
      <c r="DN204" s="3247" t="s">
        <v>563</v>
      </c>
      <c r="DO204" s="3247"/>
      <c r="DP204" s="341" t="s">
        <v>564</v>
      </c>
      <c r="DQ204" s="342" t="s">
        <v>109</v>
      </c>
      <c r="DS204" s="314" t="s">
        <v>560</v>
      </c>
      <c r="DT204" s="3176" t="s">
        <v>573</v>
      </c>
      <c r="DU204" s="3246"/>
      <c r="DV204" s="3246"/>
      <c r="DW204" s="3246"/>
      <c r="DX204" s="3246"/>
      <c r="DY204" s="309" t="s">
        <v>562</v>
      </c>
      <c r="DZ204" s="3247" t="s">
        <v>563</v>
      </c>
      <c r="EA204" s="3247"/>
      <c r="EB204" s="341" t="s">
        <v>564</v>
      </c>
      <c r="EC204" s="342" t="s">
        <v>109</v>
      </c>
      <c r="EE204" s="314" t="s">
        <v>560</v>
      </c>
      <c r="EF204" s="3176" t="s">
        <v>574</v>
      </c>
      <c r="EG204" s="3246"/>
      <c r="EH204" s="3246"/>
      <c r="EI204" s="3246"/>
      <c r="EJ204" s="3246"/>
      <c r="EK204" s="309" t="s">
        <v>562</v>
      </c>
      <c r="EL204" s="3247" t="s">
        <v>563</v>
      </c>
      <c r="EM204" s="3247"/>
      <c r="EN204" s="341" t="s">
        <v>564</v>
      </c>
      <c r="EO204" s="342" t="s">
        <v>109</v>
      </c>
      <c r="EQ204" s="314" t="s">
        <v>560</v>
      </c>
      <c r="ER204" s="3176" t="s">
        <v>575</v>
      </c>
      <c r="ES204" s="3246"/>
      <c r="ET204" s="3246"/>
      <c r="EU204" s="3246"/>
      <c r="EV204" s="3246"/>
      <c r="EW204" s="309" t="s">
        <v>562</v>
      </c>
      <c r="EX204" s="3247" t="s">
        <v>563</v>
      </c>
      <c r="EY204" s="3247"/>
      <c r="EZ204" s="341" t="s">
        <v>564</v>
      </c>
      <c r="FA204" s="342" t="s">
        <v>109</v>
      </c>
      <c r="FC204" s="314" t="s">
        <v>560</v>
      </c>
      <c r="FD204" s="3176" t="s">
        <v>576</v>
      </c>
      <c r="FE204" s="3246"/>
      <c r="FF204" s="3246"/>
      <c r="FG204" s="3246"/>
      <c r="FH204" s="3246"/>
      <c r="FI204" s="309" t="s">
        <v>562</v>
      </c>
      <c r="FJ204" s="3247" t="s">
        <v>563</v>
      </c>
      <c r="FK204" s="3247"/>
      <c r="FL204" s="341" t="s">
        <v>564</v>
      </c>
      <c r="FM204" s="342" t="s">
        <v>109</v>
      </c>
      <c r="FN204"/>
      <c r="FO204" s="314" t="s">
        <v>560</v>
      </c>
      <c r="FP204" s="3176" t="s">
        <v>577</v>
      </c>
      <c r="FQ204" s="3246"/>
      <c r="FR204" s="3246"/>
      <c r="FS204" s="3246"/>
      <c r="FT204" s="3246"/>
      <c r="FU204" s="309" t="s">
        <v>562</v>
      </c>
      <c r="FV204" s="3247" t="s">
        <v>563</v>
      </c>
      <c r="FW204" s="3247"/>
      <c r="FX204" s="341" t="s">
        <v>564</v>
      </c>
      <c r="FY204" s="342" t="s">
        <v>109</v>
      </c>
      <c r="GA204" s="314" t="s">
        <v>560</v>
      </c>
      <c r="GB204" s="3176" t="s">
        <v>578</v>
      </c>
      <c r="GC204" s="3246"/>
      <c r="GD204" s="3246"/>
      <c r="GE204" s="3246"/>
      <c r="GF204" s="3246"/>
      <c r="GG204" s="309" t="s">
        <v>562</v>
      </c>
      <c r="GH204" s="3247" t="s">
        <v>563</v>
      </c>
      <c r="GI204" s="3247"/>
      <c r="GJ204" s="341" t="s">
        <v>564</v>
      </c>
      <c r="GK204" s="342" t="s">
        <v>109</v>
      </c>
      <c r="GM204" s="314" t="s">
        <v>560</v>
      </c>
      <c r="GN204" s="3176" t="s">
        <v>561</v>
      </c>
      <c r="GO204" s="3246"/>
      <c r="GP204" s="3246"/>
      <c r="GQ204" s="3246"/>
      <c r="GR204" s="3246"/>
      <c r="GS204" s="309" t="s">
        <v>562</v>
      </c>
      <c r="GT204" s="3247" t="s">
        <v>563</v>
      </c>
      <c r="GU204" s="3247"/>
      <c r="GV204" s="341" t="s">
        <v>564</v>
      </c>
      <c r="GW204" s="342" t="s">
        <v>109</v>
      </c>
    </row>
    <row r="205" spans="3:205" s="204" customFormat="1" ht="15" customHeight="1">
      <c r="C205" s="64"/>
      <c r="N205" s="208"/>
      <c r="O205" s="60">
        <v>1</v>
      </c>
      <c r="P205" s="3263" t="s">
        <v>579</v>
      </c>
      <c r="Q205" s="3264"/>
      <c r="R205" s="3264"/>
      <c r="S205" s="3264"/>
      <c r="T205" s="3265"/>
      <c r="U205" s="160" t="s">
        <v>580</v>
      </c>
      <c r="V205" s="3248">
        <f>E154-Q154</f>
        <v>5</v>
      </c>
      <c r="W205" s="3248"/>
      <c r="X205" s="160" t="s">
        <v>236</v>
      </c>
      <c r="Y205" s="343">
        <f>100*V205/E154</f>
        <v>7.494903465643362</v>
      </c>
      <c r="AA205" s="60">
        <v>1</v>
      </c>
      <c r="AB205" s="3263" t="s">
        <v>579</v>
      </c>
      <c r="AC205" s="3264"/>
      <c r="AD205" s="3264"/>
      <c r="AE205" s="3264"/>
      <c r="AF205" s="3265"/>
      <c r="AG205" s="160" t="s">
        <v>580</v>
      </c>
      <c r="AH205" s="3248">
        <f>Q154-AC154</f>
        <v>15.600000000000001</v>
      </c>
      <c r="AI205" s="3248"/>
      <c r="AJ205" s="160" t="s">
        <v>236</v>
      </c>
      <c r="AK205" s="343">
        <f>100*AH205/Q154</f>
        <v>25.278714026445428</v>
      </c>
      <c r="AM205" s="60">
        <v>1</v>
      </c>
      <c r="AN205" s="3263" t="s">
        <v>579</v>
      </c>
      <c r="AO205" s="3264"/>
      <c r="AP205" s="3264"/>
      <c r="AQ205" s="3264"/>
      <c r="AR205" s="3265"/>
      <c r="AS205" s="160" t="s">
        <v>580</v>
      </c>
      <c r="AT205" s="3254">
        <f>AC154-AO154</f>
        <v>0</v>
      </c>
      <c r="AU205" s="3254"/>
      <c r="AV205" s="160" t="s">
        <v>236</v>
      </c>
      <c r="AW205" s="343">
        <f>100*AT205/AC154</f>
        <v>0</v>
      </c>
      <c r="AY205" s="60">
        <v>1</v>
      </c>
      <c r="AZ205" s="3263" t="s">
        <v>579</v>
      </c>
      <c r="BA205" s="3264"/>
      <c r="BB205" s="3264"/>
      <c r="BC205" s="3264"/>
      <c r="BD205" s="3265"/>
      <c r="BE205" s="160" t="s">
        <v>580</v>
      </c>
      <c r="BF205" s="3254">
        <f>AO154-BA154</f>
        <v>0</v>
      </c>
      <c r="BG205" s="3254"/>
      <c r="BH205" s="160" t="s">
        <v>236</v>
      </c>
      <c r="BI205" s="343">
        <f>100*BF205/AO154</f>
        <v>0</v>
      </c>
      <c r="BK205" s="60">
        <v>1</v>
      </c>
      <c r="BL205" s="3263" t="s">
        <v>579</v>
      </c>
      <c r="BM205" s="3264"/>
      <c r="BN205" s="3264"/>
      <c r="BO205" s="3264"/>
      <c r="BP205" s="3265"/>
      <c r="BQ205" s="160" t="s">
        <v>580</v>
      </c>
      <c r="BR205" s="3248">
        <f>BA154-BM154</f>
        <v>0</v>
      </c>
      <c r="BS205" s="3248"/>
      <c r="BT205" s="160" t="s">
        <v>236</v>
      </c>
      <c r="BU205" s="343">
        <f>100*BR205/BA154</f>
        <v>0</v>
      </c>
      <c r="BW205" s="60">
        <v>1</v>
      </c>
      <c r="BX205" s="3263" t="s">
        <v>579</v>
      </c>
      <c r="BY205" s="3264"/>
      <c r="BZ205" s="3264"/>
      <c r="CA205" s="3264"/>
      <c r="CB205" s="3265"/>
      <c r="CC205" s="160" t="s">
        <v>580</v>
      </c>
      <c r="CD205" s="3248">
        <f>BM154-BY154</f>
        <v>0</v>
      </c>
      <c r="CE205" s="3248"/>
      <c r="CF205" s="160" t="s">
        <v>236</v>
      </c>
      <c r="CG205" s="343">
        <f>100*CD205/BM154</f>
        <v>0</v>
      </c>
      <c r="CI205" s="60">
        <v>1</v>
      </c>
      <c r="CJ205" s="3263" t="s">
        <v>579</v>
      </c>
      <c r="CK205" s="3264"/>
      <c r="CL205" s="3264"/>
      <c r="CM205" s="3264"/>
      <c r="CN205" s="3265"/>
      <c r="CO205" s="160" t="s">
        <v>580</v>
      </c>
      <c r="CP205" s="3248">
        <f>BY154-CK154</f>
        <v>0</v>
      </c>
      <c r="CQ205" s="3248"/>
      <c r="CR205" s="160" t="s">
        <v>236</v>
      </c>
      <c r="CS205" s="343">
        <f>100*CP205/BY154</f>
        <v>0</v>
      </c>
      <c r="CU205" s="60">
        <v>1</v>
      </c>
      <c r="CV205" s="3263" t="s">
        <v>579</v>
      </c>
      <c r="CW205" s="3264"/>
      <c r="CX205" s="3264"/>
      <c r="CY205" s="3264"/>
      <c r="CZ205" s="3265"/>
      <c r="DA205" s="160" t="s">
        <v>580</v>
      </c>
      <c r="DB205" s="3248">
        <f>CK154-CW154</f>
        <v>0</v>
      </c>
      <c r="DC205" s="3248"/>
      <c r="DD205" s="160" t="s">
        <v>236</v>
      </c>
      <c r="DE205" s="343">
        <f>100*DB205/CK154</f>
        <v>0</v>
      </c>
      <c r="DG205" s="60">
        <v>1</v>
      </c>
      <c r="DH205" s="3263" t="s">
        <v>579</v>
      </c>
      <c r="DI205" s="3264"/>
      <c r="DJ205" s="3264"/>
      <c r="DK205" s="3264"/>
      <c r="DL205" s="3265"/>
      <c r="DM205" s="160" t="s">
        <v>580</v>
      </c>
      <c r="DN205" s="3248">
        <f>CW154-DI154</f>
        <v>0</v>
      </c>
      <c r="DO205" s="3248"/>
      <c r="DP205" s="160" t="s">
        <v>236</v>
      </c>
      <c r="DQ205" s="343">
        <f>100*DN205/CW154</f>
        <v>0</v>
      </c>
      <c r="DS205" s="60">
        <v>1</v>
      </c>
      <c r="DT205" s="3263" t="s">
        <v>579</v>
      </c>
      <c r="DU205" s="3264"/>
      <c r="DV205" s="3264"/>
      <c r="DW205" s="3264"/>
      <c r="DX205" s="3265"/>
      <c r="DY205" s="160" t="s">
        <v>580</v>
      </c>
      <c r="DZ205" s="3248">
        <f>DI154-DU154</f>
        <v>0</v>
      </c>
      <c r="EA205" s="3248"/>
      <c r="EB205" s="160" t="s">
        <v>236</v>
      </c>
      <c r="EC205" s="343">
        <f>100*DZ205/DI154</f>
        <v>0</v>
      </c>
      <c r="EE205" s="60">
        <v>1</v>
      </c>
      <c r="EF205" s="3263" t="s">
        <v>579</v>
      </c>
      <c r="EG205" s="3264"/>
      <c r="EH205" s="3264"/>
      <c r="EI205" s="3264"/>
      <c r="EJ205" s="3265"/>
      <c r="EK205" s="160" t="s">
        <v>580</v>
      </c>
      <c r="EL205" s="3248">
        <f>DU154-EG154</f>
        <v>1.4549999999999983</v>
      </c>
      <c r="EM205" s="3248"/>
      <c r="EN205" s="160" t="s">
        <v>236</v>
      </c>
      <c r="EO205" s="343">
        <f>100*EL205/DU154</f>
        <v>3.1553608605135279</v>
      </c>
      <c r="EQ205" s="60">
        <v>1</v>
      </c>
      <c r="ER205" s="3263" t="s">
        <v>579</v>
      </c>
      <c r="ES205" s="3264"/>
      <c r="ET205" s="3264"/>
      <c r="EU205" s="3264"/>
      <c r="EV205" s="3265"/>
      <c r="EW205" s="160" t="s">
        <v>580</v>
      </c>
      <c r="EX205" s="3254">
        <v>0</v>
      </c>
      <c r="EY205" s="3254"/>
      <c r="EZ205" s="160" t="s">
        <v>236</v>
      </c>
      <c r="FA205" s="343">
        <f>100*EX205/EG154</f>
        <v>0</v>
      </c>
      <c r="FC205" s="60">
        <v>1</v>
      </c>
      <c r="FD205" s="3263" t="s">
        <v>579</v>
      </c>
      <c r="FE205" s="3264"/>
      <c r="FF205" s="3264"/>
      <c r="FG205" s="3264"/>
      <c r="FH205" s="3265"/>
      <c r="FI205" s="160" t="s">
        <v>580</v>
      </c>
      <c r="FJ205" s="3248">
        <f>ES154-FE154</f>
        <v>0</v>
      </c>
      <c r="FK205" s="3248"/>
      <c r="FL205" s="160" t="s">
        <v>236</v>
      </c>
      <c r="FM205" s="343">
        <f>100*FJ205/ES154</f>
        <v>0</v>
      </c>
      <c r="FN205"/>
      <c r="FO205" s="60">
        <v>1</v>
      </c>
      <c r="FP205" s="3263" t="s">
        <v>579</v>
      </c>
      <c r="FQ205" s="3264"/>
      <c r="FR205" s="3264"/>
      <c r="FS205" s="3264"/>
      <c r="FT205" s="3265"/>
      <c r="FU205" s="160" t="s">
        <v>580</v>
      </c>
      <c r="FV205" s="3248">
        <f>FE154-FQ154</f>
        <v>0</v>
      </c>
      <c r="FW205" s="3248"/>
      <c r="FX205" s="160" t="s">
        <v>236</v>
      </c>
      <c r="FY205" s="343">
        <f>100*FV205/FE154</f>
        <v>0</v>
      </c>
      <c r="GA205" s="60">
        <v>1</v>
      </c>
      <c r="GB205" s="3263" t="s">
        <v>579</v>
      </c>
      <c r="GC205" s="3264"/>
      <c r="GD205" s="3264"/>
      <c r="GE205" s="3264"/>
      <c r="GF205" s="3265"/>
      <c r="GG205" s="160" t="s">
        <v>580</v>
      </c>
      <c r="GH205" s="3311">
        <f>FQ154-GC154</f>
        <v>0</v>
      </c>
      <c r="GI205" s="3311"/>
      <c r="GJ205" s="160" t="s">
        <v>236</v>
      </c>
      <c r="GK205" s="343">
        <f>100*GH205/FQ154</f>
        <v>0</v>
      </c>
      <c r="GM205" s="60">
        <v>1</v>
      </c>
      <c r="GN205" s="3263" t="s">
        <v>579</v>
      </c>
      <c r="GO205" s="3264"/>
      <c r="GP205" s="3264"/>
      <c r="GQ205" s="3264"/>
      <c r="GR205" s="3265"/>
      <c r="GS205" s="160" t="s">
        <v>580</v>
      </c>
      <c r="GT205" s="3248">
        <f>E154-GO154+GO148</f>
        <v>22.054999999999996</v>
      </c>
      <c r="GU205" s="3248"/>
      <c r="GV205" s="160" t="s">
        <v>236</v>
      </c>
      <c r="GW205" s="343">
        <f>100*GT205/E154</f>
        <v>33.060019186952864</v>
      </c>
    </row>
    <row r="206" spans="3:205" s="204" customFormat="1" ht="15" customHeight="1">
      <c r="C206" s="64"/>
      <c r="N206" s="208"/>
      <c r="O206" s="61">
        <v>2</v>
      </c>
      <c r="P206" s="3266" t="s">
        <v>581</v>
      </c>
      <c r="Q206" s="3267"/>
      <c r="R206" s="3267"/>
      <c r="S206" s="3267"/>
      <c r="T206" s="3268"/>
      <c r="U206" s="152" t="s">
        <v>582</v>
      </c>
      <c r="V206" s="3249">
        <f>F154-R154</f>
        <v>11177</v>
      </c>
      <c r="W206" s="3249"/>
      <c r="X206" s="121" t="s">
        <v>238</v>
      </c>
      <c r="Y206" s="231">
        <f>100*V206/F154</f>
        <v>11.323663411394605</v>
      </c>
      <c r="AA206" s="61">
        <v>2</v>
      </c>
      <c r="AB206" s="3266" t="s">
        <v>581</v>
      </c>
      <c r="AC206" s="3267"/>
      <c r="AD206" s="3267"/>
      <c r="AE206" s="3267"/>
      <c r="AF206" s="3268"/>
      <c r="AG206" s="152" t="s">
        <v>582</v>
      </c>
      <c r="AH206" s="3249">
        <f>R154-AD154</f>
        <v>33529</v>
      </c>
      <c r="AI206" s="3249"/>
      <c r="AJ206" s="121" t="s">
        <v>238</v>
      </c>
      <c r="AK206" s="231">
        <f>100*AH206/R154</f>
        <v>38.306683944316582</v>
      </c>
      <c r="AM206" s="61">
        <v>2</v>
      </c>
      <c r="AN206" s="3266" t="s">
        <v>581</v>
      </c>
      <c r="AO206" s="3267"/>
      <c r="AP206" s="3267"/>
      <c r="AQ206" s="3267"/>
      <c r="AR206" s="3268"/>
      <c r="AS206" s="152" t="s">
        <v>582</v>
      </c>
      <c r="AT206" s="3236">
        <f>AD154-AP154</f>
        <v>0</v>
      </c>
      <c r="AU206" s="3236"/>
      <c r="AV206" s="121" t="s">
        <v>238</v>
      </c>
      <c r="AW206" s="231">
        <f>100*AT206/AD154</f>
        <v>0</v>
      </c>
      <c r="AY206" s="61">
        <v>2</v>
      </c>
      <c r="AZ206" s="3266" t="s">
        <v>581</v>
      </c>
      <c r="BA206" s="3267"/>
      <c r="BB206" s="3267"/>
      <c r="BC206" s="3267"/>
      <c r="BD206" s="3268"/>
      <c r="BE206" s="152" t="s">
        <v>582</v>
      </c>
      <c r="BF206" s="3236">
        <f>AP154-BB154</f>
        <v>0</v>
      </c>
      <c r="BG206" s="3236"/>
      <c r="BH206" s="121" t="s">
        <v>238</v>
      </c>
      <c r="BI206" s="231">
        <f>100*BF206/AP154</f>
        <v>0</v>
      </c>
      <c r="BK206" s="61">
        <v>2</v>
      </c>
      <c r="BL206" s="3266" t="s">
        <v>581</v>
      </c>
      <c r="BM206" s="3267"/>
      <c r="BN206" s="3267"/>
      <c r="BO206" s="3267"/>
      <c r="BP206" s="3268"/>
      <c r="BQ206" s="152" t="s">
        <v>582</v>
      </c>
      <c r="BR206" s="3249">
        <f>BB154-BN154</f>
        <v>0</v>
      </c>
      <c r="BS206" s="3249"/>
      <c r="BT206" s="121" t="s">
        <v>238</v>
      </c>
      <c r="BU206" s="231">
        <f>100*BR206/BB154</f>
        <v>0</v>
      </c>
      <c r="BW206" s="61">
        <v>2</v>
      </c>
      <c r="BX206" s="3266" t="s">
        <v>581</v>
      </c>
      <c r="BY206" s="3267"/>
      <c r="BZ206" s="3267"/>
      <c r="CA206" s="3267"/>
      <c r="CB206" s="3268"/>
      <c r="CC206" s="152" t="s">
        <v>582</v>
      </c>
      <c r="CD206" s="3249">
        <f>BN154-BZ154</f>
        <v>0</v>
      </c>
      <c r="CE206" s="3249"/>
      <c r="CF206" s="121" t="s">
        <v>238</v>
      </c>
      <c r="CG206" s="231">
        <f>100*CD206/BN154</f>
        <v>0</v>
      </c>
      <c r="CI206" s="61">
        <v>2</v>
      </c>
      <c r="CJ206" s="3266" t="s">
        <v>581</v>
      </c>
      <c r="CK206" s="3267"/>
      <c r="CL206" s="3267"/>
      <c r="CM206" s="3267"/>
      <c r="CN206" s="3268"/>
      <c r="CO206" s="152" t="s">
        <v>582</v>
      </c>
      <c r="CP206" s="3249">
        <f>BZ154-CL154</f>
        <v>-36</v>
      </c>
      <c r="CQ206" s="3249"/>
      <c r="CR206" s="121" t="s">
        <v>238</v>
      </c>
      <c r="CS206" s="231">
        <f>100*CP206/BZ154</f>
        <v>-6.666814079852118E-2</v>
      </c>
      <c r="CU206" s="61">
        <v>2</v>
      </c>
      <c r="CV206" s="3266" t="s">
        <v>581</v>
      </c>
      <c r="CW206" s="3267"/>
      <c r="CX206" s="3267"/>
      <c r="CY206" s="3267"/>
      <c r="CZ206" s="3268"/>
      <c r="DA206" s="152" t="s">
        <v>582</v>
      </c>
      <c r="DB206" s="3249">
        <f>CL154-CX154</f>
        <v>0</v>
      </c>
      <c r="DC206" s="3249"/>
      <c r="DD206" s="121" t="s">
        <v>238</v>
      </c>
      <c r="DE206" s="231">
        <f>100*DB206/CL154</f>
        <v>0</v>
      </c>
      <c r="DG206" s="61">
        <v>2</v>
      </c>
      <c r="DH206" s="3266" t="s">
        <v>581</v>
      </c>
      <c r="DI206" s="3267"/>
      <c r="DJ206" s="3267"/>
      <c r="DK206" s="3267"/>
      <c r="DL206" s="3268"/>
      <c r="DM206" s="152" t="s">
        <v>582</v>
      </c>
      <c r="DN206" s="3249">
        <f>CX154-DJ154</f>
        <v>0</v>
      </c>
      <c r="DO206" s="3249"/>
      <c r="DP206" s="121" t="s">
        <v>238</v>
      </c>
      <c r="DQ206" s="231">
        <f>100*DN206/CX154</f>
        <v>0</v>
      </c>
      <c r="DS206" s="61">
        <v>2</v>
      </c>
      <c r="DT206" s="3266" t="s">
        <v>581</v>
      </c>
      <c r="DU206" s="3267"/>
      <c r="DV206" s="3267"/>
      <c r="DW206" s="3267"/>
      <c r="DX206" s="3268"/>
      <c r="DY206" s="152" t="s">
        <v>582</v>
      </c>
      <c r="DZ206" s="3249">
        <f>DJ154-DV154</f>
        <v>0</v>
      </c>
      <c r="EA206" s="3249"/>
      <c r="EB206" s="121" t="s">
        <v>238</v>
      </c>
      <c r="EC206" s="231">
        <f>100*DZ206/DJ154</f>
        <v>0</v>
      </c>
      <c r="EE206" s="61">
        <v>2</v>
      </c>
      <c r="EF206" s="3266" t="s">
        <v>581</v>
      </c>
      <c r="EG206" s="3267"/>
      <c r="EH206" s="3267"/>
      <c r="EI206" s="3267"/>
      <c r="EJ206" s="3268"/>
      <c r="EK206" s="152" t="s">
        <v>582</v>
      </c>
      <c r="EL206" s="3249">
        <f>DV154-EH154</f>
        <v>3637.5</v>
      </c>
      <c r="EM206" s="3249"/>
      <c r="EN206" s="121" t="s">
        <v>238</v>
      </c>
      <c r="EO206" s="231">
        <f>100*EL206/DV154</f>
        <v>6.7317721125403533</v>
      </c>
      <c r="EQ206" s="61">
        <v>2</v>
      </c>
      <c r="ER206" s="3266" t="s">
        <v>581</v>
      </c>
      <c r="ES206" s="3267"/>
      <c r="ET206" s="3267"/>
      <c r="EU206" s="3267"/>
      <c r="EV206" s="3268"/>
      <c r="EW206" s="152" t="s">
        <v>582</v>
      </c>
      <c r="EX206" s="3249">
        <f>EH154-ET154</f>
        <v>4783</v>
      </c>
      <c r="EY206" s="3249"/>
      <c r="EZ206" s="121" t="s">
        <v>238</v>
      </c>
      <c r="FA206" s="231">
        <f>100*EX206/EH154</f>
        <v>9.4905866633745841</v>
      </c>
      <c r="FC206" s="61">
        <v>2</v>
      </c>
      <c r="FD206" s="3266" t="s">
        <v>581</v>
      </c>
      <c r="FE206" s="3267"/>
      <c r="FF206" s="3267"/>
      <c r="FG206" s="3267"/>
      <c r="FH206" s="3268"/>
      <c r="FI206" s="152" t="s">
        <v>582</v>
      </c>
      <c r="FJ206" s="3249">
        <f>ET154-FF154</f>
        <v>0</v>
      </c>
      <c r="FK206" s="3249"/>
      <c r="FL206" s="121" t="s">
        <v>238</v>
      </c>
      <c r="FM206" s="231">
        <f>100*FJ206/ET154</f>
        <v>0</v>
      </c>
      <c r="FN206"/>
      <c r="FO206" s="61">
        <v>2</v>
      </c>
      <c r="FP206" s="3266" t="s">
        <v>581</v>
      </c>
      <c r="FQ206" s="3267"/>
      <c r="FR206" s="3267"/>
      <c r="FS206" s="3267"/>
      <c r="FT206" s="3268"/>
      <c r="FU206" s="152" t="s">
        <v>582</v>
      </c>
      <c r="FV206" s="3249">
        <f>FF154-FR154</f>
        <v>0</v>
      </c>
      <c r="FW206" s="3249"/>
      <c r="FX206" s="121" t="s">
        <v>238</v>
      </c>
      <c r="FY206" s="231">
        <f>100*FV206/FF154</f>
        <v>0</v>
      </c>
      <c r="GA206" s="61">
        <v>2</v>
      </c>
      <c r="GB206" s="3266" t="s">
        <v>581</v>
      </c>
      <c r="GC206" s="3267"/>
      <c r="GD206" s="3267"/>
      <c r="GE206" s="3267"/>
      <c r="GF206" s="3268"/>
      <c r="GG206" s="152" t="s">
        <v>582</v>
      </c>
      <c r="GH206" s="3249">
        <f>FR154-GD154</f>
        <v>0</v>
      </c>
      <c r="GI206" s="3249"/>
      <c r="GJ206" s="121" t="s">
        <v>238</v>
      </c>
      <c r="GK206" s="231">
        <f>100*GH206/FR154</f>
        <v>0</v>
      </c>
      <c r="GM206" s="61">
        <v>2</v>
      </c>
      <c r="GN206" s="3266" t="s">
        <v>581</v>
      </c>
      <c r="GO206" s="3267"/>
      <c r="GP206" s="3267"/>
      <c r="GQ206" s="3267"/>
      <c r="GR206" s="3268"/>
      <c r="GS206" s="152" t="s">
        <v>582</v>
      </c>
      <c r="GT206" s="3249">
        <f>F154-GP154</f>
        <v>53090.5</v>
      </c>
      <c r="GU206" s="3249"/>
      <c r="GV206" s="121" t="s">
        <v>238</v>
      </c>
      <c r="GW206" s="231">
        <f>100*GT206/F154</f>
        <v>53.787147923650828</v>
      </c>
    </row>
    <row r="207" spans="3:205" s="204" customFormat="1" ht="15" customHeight="1">
      <c r="C207" s="64"/>
      <c r="N207" s="208"/>
      <c r="O207" s="61">
        <v>3</v>
      </c>
      <c r="P207" s="3266" t="s">
        <v>583</v>
      </c>
      <c r="Q207" s="3267"/>
      <c r="R207" s="3267"/>
      <c r="S207" s="3267"/>
      <c r="T207" s="3268"/>
      <c r="U207" s="152" t="s">
        <v>584</v>
      </c>
      <c r="V207" s="3249">
        <f>H154-T154</f>
        <v>16430.984849153465</v>
      </c>
      <c r="W207" s="3249"/>
      <c r="X207" s="121" t="s">
        <v>238</v>
      </c>
      <c r="Y207" s="231">
        <f>100*V207/H154</f>
        <v>12.031181440867273</v>
      </c>
      <c r="AA207" s="61">
        <v>3</v>
      </c>
      <c r="AB207" s="3266" t="s">
        <v>583</v>
      </c>
      <c r="AC207" s="3267"/>
      <c r="AD207" s="3267"/>
      <c r="AE207" s="3267"/>
      <c r="AF207" s="3268"/>
      <c r="AG207" s="152" t="s">
        <v>584</v>
      </c>
      <c r="AH207" s="3249">
        <f>T154-AF154</f>
        <v>49262.226233028865</v>
      </c>
      <c r="AI207" s="3249"/>
      <c r="AJ207" s="121" t="s">
        <v>238</v>
      </c>
      <c r="AK207" s="231">
        <f>100*AH207/T154</f>
        <v>41.004352299744781</v>
      </c>
      <c r="AM207" s="61">
        <v>3</v>
      </c>
      <c r="AN207" s="3266" t="s">
        <v>583</v>
      </c>
      <c r="AO207" s="3267"/>
      <c r="AP207" s="3267"/>
      <c r="AQ207" s="3267"/>
      <c r="AR207" s="3268"/>
      <c r="AS207" s="152" t="s">
        <v>584</v>
      </c>
      <c r="AT207" s="3236">
        <f>AF154-AR154</f>
        <v>0</v>
      </c>
      <c r="AU207" s="3236"/>
      <c r="AV207" s="121" t="s">
        <v>238</v>
      </c>
      <c r="AW207" s="231">
        <f>100*AT207/AF154</f>
        <v>0</v>
      </c>
      <c r="AY207" s="61">
        <v>3</v>
      </c>
      <c r="AZ207" s="3266" t="s">
        <v>583</v>
      </c>
      <c r="BA207" s="3267"/>
      <c r="BB207" s="3267"/>
      <c r="BC207" s="3267"/>
      <c r="BD207" s="3268"/>
      <c r="BE207" s="152" t="s">
        <v>584</v>
      </c>
      <c r="BF207" s="3236">
        <f>AR154-BD154</f>
        <v>0</v>
      </c>
      <c r="BG207" s="3236"/>
      <c r="BH207" s="121" t="s">
        <v>238</v>
      </c>
      <c r="BI207" s="231">
        <f>100*BF207/AR154</f>
        <v>0</v>
      </c>
      <c r="BK207" s="61">
        <v>3</v>
      </c>
      <c r="BL207" s="3266" t="s">
        <v>583</v>
      </c>
      <c r="BM207" s="3267"/>
      <c r="BN207" s="3267"/>
      <c r="BO207" s="3267"/>
      <c r="BP207" s="3268"/>
      <c r="BQ207" s="152" t="s">
        <v>584</v>
      </c>
      <c r="BR207" s="3249">
        <f>BD154-BP154</f>
        <v>3382.5912402231479</v>
      </c>
      <c r="BS207" s="3249"/>
      <c r="BT207" s="121" t="s">
        <v>238</v>
      </c>
      <c r="BU207" s="231">
        <f>100*BR207/BD154</f>
        <v>4.7724948476174527</v>
      </c>
      <c r="BW207" s="61">
        <v>3</v>
      </c>
      <c r="BX207" s="3266" t="s">
        <v>583</v>
      </c>
      <c r="BY207" s="3267"/>
      <c r="BZ207" s="3267"/>
      <c r="CA207" s="3267"/>
      <c r="CB207" s="3268"/>
      <c r="CC207" s="152" t="s">
        <v>584</v>
      </c>
      <c r="CD207" s="3249">
        <f>BP154-CB154</f>
        <v>0</v>
      </c>
      <c r="CE207" s="3249"/>
      <c r="CF207" s="121" t="s">
        <v>238</v>
      </c>
      <c r="CG207" s="231">
        <f>100*CD207/BP154</f>
        <v>0</v>
      </c>
      <c r="CI207" s="61">
        <v>3</v>
      </c>
      <c r="CJ207" s="3266" t="s">
        <v>583</v>
      </c>
      <c r="CK207" s="3267"/>
      <c r="CL207" s="3267"/>
      <c r="CM207" s="3267"/>
      <c r="CN207" s="3268"/>
      <c r="CO207" s="152" t="s">
        <v>584</v>
      </c>
      <c r="CP207" s="3249">
        <f>CB154-CN154</f>
        <v>28242.051614446602</v>
      </c>
      <c r="CQ207" s="3249"/>
      <c r="CR207" s="121" t="s">
        <v>238</v>
      </c>
      <c r="CS207" s="231">
        <f>100*CP207/CB154</f>
        <v>41.843671530744324</v>
      </c>
      <c r="CU207" s="61">
        <v>3</v>
      </c>
      <c r="CV207" s="3266" t="s">
        <v>583</v>
      </c>
      <c r="CW207" s="3267"/>
      <c r="CX207" s="3267"/>
      <c r="CY207" s="3267"/>
      <c r="CZ207" s="3268"/>
      <c r="DA207" s="152" t="s">
        <v>584</v>
      </c>
      <c r="DB207" s="3249">
        <f>CN154-CZ154</f>
        <v>0</v>
      </c>
      <c r="DC207" s="3249"/>
      <c r="DD207" s="121" t="s">
        <v>238</v>
      </c>
      <c r="DE207" s="231">
        <f>100*DB207/CN154</f>
        <v>0</v>
      </c>
      <c r="DG207" s="61">
        <v>3</v>
      </c>
      <c r="DH207" s="3266" t="s">
        <v>583</v>
      </c>
      <c r="DI207" s="3267"/>
      <c r="DJ207" s="3267"/>
      <c r="DK207" s="3267"/>
      <c r="DL207" s="3268"/>
      <c r="DM207" s="152" t="s">
        <v>584</v>
      </c>
      <c r="DN207" s="3249">
        <f>CZ154-DL154</f>
        <v>0</v>
      </c>
      <c r="DO207" s="3249"/>
      <c r="DP207" s="121" t="s">
        <v>238</v>
      </c>
      <c r="DQ207" s="231">
        <f>100*DN207/CZ154</f>
        <v>0</v>
      </c>
      <c r="DS207" s="61">
        <v>3</v>
      </c>
      <c r="DT207" s="3266" t="s">
        <v>583</v>
      </c>
      <c r="DU207" s="3267"/>
      <c r="DV207" s="3267"/>
      <c r="DW207" s="3267"/>
      <c r="DX207" s="3268"/>
      <c r="DY207" s="152" t="s">
        <v>584</v>
      </c>
      <c r="DZ207" s="3249">
        <f>DL154-DX154</f>
        <v>0</v>
      </c>
      <c r="EA207" s="3249"/>
      <c r="EB207" s="121" t="s">
        <v>238</v>
      </c>
      <c r="EC207" s="231">
        <f>100*DZ207/DL154</f>
        <v>0</v>
      </c>
      <c r="EE207" s="61">
        <v>3</v>
      </c>
      <c r="EF207" s="3266" t="s">
        <v>583</v>
      </c>
      <c r="EG207" s="3267"/>
      <c r="EH207" s="3267"/>
      <c r="EI207" s="3267"/>
      <c r="EJ207" s="3268"/>
      <c r="EK207" s="152" t="s">
        <v>584</v>
      </c>
      <c r="EL207" s="3249">
        <f>DX154-EJ154</f>
        <v>5802.0749999999971</v>
      </c>
      <c r="EM207" s="3249"/>
      <c r="EN207" s="121" t="s">
        <v>238</v>
      </c>
      <c r="EO207" s="231">
        <f>100*EL207/DX154</f>
        <v>14.781547368309701</v>
      </c>
      <c r="EQ207" s="61">
        <v>3</v>
      </c>
      <c r="ER207" s="3266" t="s">
        <v>583</v>
      </c>
      <c r="ES207" s="3267"/>
      <c r="ET207" s="3267"/>
      <c r="EU207" s="3267"/>
      <c r="EV207" s="3268"/>
      <c r="EW207" s="152" t="s">
        <v>584</v>
      </c>
      <c r="EX207" s="3249">
        <f>EJ154-EV154</f>
        <v>4783</v>
      </c>
      <c r="EY207" s="3249"/>
      <c r="EZ207" s="121" t="s">
        <v>238</v>
      </c>
      <c r="FA207" s="231">
        <f>100*EX207/EJ154</f>
        <v>14.298922022102722</v>
      </c>
      <c r="FC207" s="61">
        <v>3</v>
      </c>
      <c r="FD207" s="3266" t="s">
        <v>583</v>
      </c>
      <c r="FE207" s="3267"/>
      <c r="FF207" s="3267"/>
      <c r="FG207" s="3267"/>
      <c r="FH207" s="3268"/>
      <c r="FI207" s="152" t="s">
        <v>584</v>
      </c>
      <c r="FJ207" s="3249">
        <f>EV154-FH154</f>
        <v>0</v>
      </c>
      <c r="FK207" s="3249"/>
      <c r="FL207" s="121" t="s">
        <v>238</v>
      </c>
      <c r="FM207" s="231">
        <f>100*FJ207/EV154</f>
        <v>0</v>
      </c>
      <c r="FN207"/>
      <c r="FO207" s="61">
        <v>3</v>
      </c>
      <c r="FP207" s="3266" t="s">
        <v>583</v>
      </c>
      <c r="FQ207" s="3267"/>
      <c r="FR207" s="3267"/>
      <c r="FS207" s="3267"/>
      <c r="FT207" s="3268"/>
      <c r="FU207" s="152" t="s">
        <v>584</v>
      </c>
      <c r="FV207" s="3249">
        <f>FH154-FT154</f>
        <v>0</v>
      </c>
      <c r="FW207" s="3249"/>
      <c r="FX207" s="121" t="s">
        <v>238</v>
      </c>
      <c r="FY207" s="231">
        <f>100*FV207/FH154</f>
        <v>0</v>
      </c>
      <c r="GA207" s="61">
        <v>3</v>
      </c>
      <c r="GB207" s="3266" t="s">
        <v>583</v>
      </c>
      <c r="GC207" s="3267"/>
      <c r="GD207" s="3267"/>
      <c r="GE207" s="3267"/>
      <c r="GF207" s="3268"/>
      <c r="GG207" s="152" t="s">
        <v>584</v>
      </c>
      <c r="GH207" s="3249">
        <f>FT154-GF154</f>
        <v>0</v>
      </c>
      <c r="GI207" s="3249"/>
      <c r="GJ207" s="121" t="s">
        <v>238</v>
      </c>
      <c r="GK207" s="231">
        <f>100*GH207/FT154</f>
        <v>0</v>
      </c>
      <c r="GM207" s="61">
        <v>3</v>
      </c>
      <c r="GN207" s="3266" t="s">
        <v>583</v>
      </c>
      <c r="GO207" s="3267"/>
      <c r="GP207" s="3267"/>
      <c r="GQ207" s="3267"/>
      <c r="GR207" s="3268"/>
      <c r="GS207" s="152" t="s">
        <v>584</v>
      </c>
      <c r="GT207" s="3249">
        <f>H154-GR154</f>
        <v>107902.92893685208</v>
      </c>
      <c r="GU207" s="3249"/>
      <c r="GV207" s="121" t="s">
        <v>238</v>
      </c>
      <c r="GW207" s="231">
        <f>100*GT207/H154</f>
        <v>79.009245517450481</v>
      </c>
    </row>
    <row r="208" spans="3:205" s="204" customFormat="1" ht="15" customHeight="1">
      <c r="C208" s="64"/>
      <c r="N208" s="208"/>
      <c r="O208" s="61">
        <v>4</v>
      </c>
      <c r="P208" s="3266" t="s">
        <v>585</v>
      </c>
      <c r="Q208" s="3267"/>
      <c r="R208" s="3267"/>
      <c r="S208" s="3267"/>
      <c r="T208" s="3268"/>
      <c r="U208" s="152" t="s">
        <v>586</v>
      </c>
      <c r="V208" s="3249">
        <f>K154-W154</f>
        <v>18102.720113883668</v>
      </c>
      <c r="W208" s="3249"/>
      <c r="X208" s="121" t="s">
        <v>238</v>
      </c>
      <c r="Y208" s="231">
        <f>100*V208/K154</f>
        <v>10.286980749690965</v>
      </c>
      <c r="AA208" s="61">
        <v>4</v>
      </c>
      <c r="AB208" s="3266" t="s">
        <v>585</v>
      </c>
      <c r="AC208" s="3267"/>
      <c r="AD208" s="3267"/>
      <c r="AE208" s="3267"/>
      <c r="AF208" s="3268"/>
      <c r="AG208" s="152" t="s">
        <v>586</v>
      </c>
      <c r="AH208" s="3249">
        <f>W154-AI154</f>
        <v>54359.748804816598</v>
      </c>
      <c r="AI208" s="3249"/>
      <c r="AJ208" s="121" t="s">
        <v>238</v>
      </c>
      <c r="AK208" s="231">
        <f>100*AH208/W154</f>
        <v>34.432301983596922</v>
      </c>
      <c r="AM208" s="61">
        <v>4</v>
      </c>
      <c r="AN208" s="3266" t="s">
        <v>585</v>
      </c>
      <c r="AO208" s="3267"/>
      <c r="AP208" s="3267"/>
      <c r="AQ208" s="3267"/>
      <c r="AR208" s="3268"/>
      <c r="AS208" s="152" t="s">
        <v>586</v>
      </c>
      <c r="AT208" s="3236">
        <f>AI154-AU154</f>
        <v>0</v>
      </c>
      <c r="AU208" s="3236"/>
      <c r="AV208" s="121" t="s">
        <v>238</v>
      </c>
      <c r="AW208" s="231">
        <f>100*AT208/AI154</f>
        <v>0</v>
      </c>
      <c r="AY208" s="61">
        <v>4</v>
      </c>
      <c r="AZ208" s="3266" t="s">
        <v>585</v>
      </c>
      <c r="BA208" s="3267"/>
      <c r="BB208" s="3267"/>
      <c r="BC208" s="3267"/>
      <c r="BD208" s="3268"/>
      <c r="BE208" s="152" t="s">
        <v>586</v>
      </c>
      <c r="BF208" s="3236">
        <f>AU154-BG154</f>
        <v>0</v>
      </c>
      <c r="BG208" s="3236"/>
      <c r="BH208" s="121" t="s">
        <v>238</v>
      </c>
      <c r="BI208" s="231">
        <f>100*BF208/AU154</f>
        <v>0</v>
      </c>
      <c r="BK208" s="61">
        <v>4</v>
      </c>
      <c r="BL208" s="3266" t="s">
        <v>585</v>
      </c>
      <c r="BM208" s="3267"/>
      <c r="BN208" s="3267"/>
      <c r="BO208" s="3267"/>
      <c r="BP208" s="3268"/>
      <c r="BQ208" s="152" t="s">
        <v>586</v>
      </c>
      <c r="BR208" s="3249">
        <f>BG154-BS154</f>
        <v>3720.3504157606076</v>
      </c>
      <c r="BS208" s="3249"/>
      <c r="BT208" s="121" t="s">
        <v>238</v>
      </c>
      <c r="BU208" s="231">
        <f>100*BR208/BG154</f>
        <v>3.5940368727929273</v>
      </c>
      <c r="BW208" s="61">
        <v>4</v>
      </c>
      <c r="BX208" s="3266" t="s">
        <v>585</v>
      </c>
      <c r="BY208" s="3267"/>
      <c r="BZ208" s="3267"/>
      <c r="CA208" s="3267"/>
      <c r="CB208" s="3268"/>
      <c r="CC208" s="152" t="s">
        <v>586</v>
      </c>
      <c r="CD208" s="3249">
        <f>BS154-CE154</f>
        <v>0</v>
      </c>
      <c r="CE208" s="3249"/>
      <c r="CF208" s="121" t="s">
        <v>238</v>
      </c>
      <c r="CG208" s="231">
        <f>100*CD208/BS154</f>
        <v>0</v>
      </c>
      <c r="CI208" s="61">
        <v>4</v>
      </c>
      <c r="CJ208" s="3266" t="s">
        <v>585</v>
      </c>
      <c r="CK208" s="3267"/>
      <c r="CL208" s="3267"/>
      <c r="CM208" s="3267"/>
      <c r="CN208" s="3268"/>
      <c r="CO208" s="152" t="s">
        <v>586</v>
      </c>
      <c r="CP208" s="3249">
        <f>CE154-CQ154</f>
        <v>17447.056775891266</v>
      </c>
      <c r="CQ208" s="3249"/>
      <c r="CR208" s="121" t="s">
        <v>238</v>
      </c>
      <c r="CS208" s="231">
        <f>100*CP208/CE154</f>
        <v>17.483040252983482</v>
      </c>
      <c r="CU208" s="61">
        <v>4</v>
      </c>
      <c r="CV208" s="3266" t="s">
        <v>585</v>
      </c>
      <c r="CW208" s="3267"/>
      <c r="CX208" s="3267"/>
      <c r="CY208" s="3267"/>
      <c r="CZ208" s="3268"/>
      <c r="DA208" s="152" t="s">
        <v>586</v>
      </c>
      <c r="DB208" s="3249">
        <f>CQ154-DC154</f>
        <v>0</v>
      </c>
      <c r="DC208" s="3249"/>
      <c r="DD208" s="121" t="s">
        <v>238</v>
      </c>
      <c r="DE208" s="231">
        <f>100*DB208/CQ154</f>
        <v>0</v>
      </c>
      <c r="DG208" s="61">
        <v>4</v>
      </c>
      <c r="DH208" s="3266" t="s">
        <v>585</v>
      </c>
      <c r="DI208" s="3267"/>
      <c r="DJ208" s="3267"/>
      <c r="DK208" s="3267"/>
      <c r="DL208" s="3268"/>
      <c r="DM208" s="152" t="s">
        <v>586</v>
      </c>
      <c r="DN208" s="3249">
        <f>DC154-DO154</f>
        <v>0</v>
      </c>
      <c r="DO208" s="3249"/>
      <c r="DP208" s="121" t="s">
        <v>238</v>
      </c>
      <c r="DQ208" s="231">
        <f>100*DN208/DC154</f>
        <v>0</v>
      </c>
      <c r="DS208" s="61">
        <v>4</v>
      </c>
      <c r="DT208" s="3266" t="s">
        <v>585</v>
      </c>
      <c r="DU208" s="3267"/>
      <c r="DV208" s="3267"/>
      <c r="DW208" s="3267"/>
      <c r="DX208" s="3268"/>
      <c r="DY208" s="152" t="s">
        <v>586</v>
      </c>
      <c r="DZ208" s="3249">
        <f>DO154-EA154</f>
        <v>0</v>
      </c>
      <c r="EA208" s="3249"/>
      <c r="EB208" s="121" t="s">
        <v>238</v>
      </c>
      <c r="EC208" s="231">
        <f>100*DZ208/DO154</f>
        <v>0</v>
      </c>
      <c r="EE208" s="61">
        <v>4</v>
      </c>
      <c r="EF208" s="3266" t="s">
        <v>585</v>
      </c>
      <c r="EG208" s="3267"/>
      <c r="EH208" s="3267"/>
      <c r="EI208" s="3267"/>
      <c r="EJ208" s="3268"/>
      <c r="EK208" s="152" t="s">
        <v>586</v>
      </c>
      <c r="EL208" s="3249">
        <f>EA154-EM154</f>
        <v>14505.1875</v>
      </c>
      <c r="EM208" s="3249"/>
      <c r="EN208" s="121" t="s">
        <v>238</v>
      </c>
      <c r="EO208" s="231">
        <f>100*EL208/EA154</f>
        <v>17.614686238997471</v>
      </c>
      <c r="EQ208" s="61">
        <v>4</v>
      </c>
      <c r="ER208" s="3266" t="s">
        <v>585</v>
      </c>
      <c r="ES208" s="3267"/>
      <c r="ET208" s="3267"/>
      <c r="EU208" s="3267"/>
      <c r="EV208" s="3268"/>
      <c r="EW208" s="152" t="s">
        <v>586</v>
      </c>
      <c r="EX208" s="3249">
        <f>EM154-EY154</f>
        <v>11957.5</v>
      </c>
      <c r="EY208" s="3249"/>
      <c r="EZ208" s="121" t="s">
        <v>238</v>
      </c>
      <c r="FA208" s="231">
        <f>100*EX208/EM154</f>
        <v>17.625528745704582</v>
      </c>
      <c r="FC208" s="61">
        <v>4</v>
      </c>
      <c r="FD208" s="3266" t="s">
        <v>585</v>
      </c>
      <c r="FE208" s="3267"/>
      <c r="FF208" s="3267"/>
      <c r="FG208" s="3267"/>
      <c r="FH208" s="3268"/>
      <c r="FI208" s="152" t="s">
        <v>586</v>
      </c>
      <c r="FJ208" s="3249">
        <f>EY154-FK154</f>
        <v>0</v>
      </c>
      <c r="FK208" s="3249"/>
      <c r="FL208" s="121" t="s">
        <v>238</v>
      </c>
      <c r="FM208" s="231">
        <f>100*FJ208/EY154</f>
        <v>0</v>
      </c>
      <c r="FN208"/>
      <c r="FO208" s="61">
        <v>4</v>
      </c>
      <c r="FP208" s="3266" t="s">
        <v>585</v>
      </c>
      <c r="FQ208" s="3267"/>
      <c r="FR208" s="3267"/>
      <c r="FS208" s="3267"/>
      <c r="FT208" s="3268"/>
      <c r="FU208" s="152" t="s">
        <v>586</v>
      </c>
      <c r="FV208" s="3249">
        <f>FK154-FW154</f>
        <v>0</v>
      </c>
      <c r="FW208" s="3249"/>
      <c r="FX208" s="121" t="s">
        <v>238</v>
      </c>
      <c r="FY208" s="231">
        <f>100*FV208/FK154</f>
        <v>0</v>
      </c>
      <c r="GA208" s="61">
        <v>4</v>
      </c>
      <c r="GB208" s="3266" t="s">
        <v>585</v>
      </c>
      <c r="GC208" s="3267"/>
      <c r="GD208" s="3267"/>
      <c r="GE208" s="3267"/>
      <c r="GF208" s="3268"/>
      <c r="GG208" s="152" t="s">
        <v>586</v>
      </c>
      <c r="GH208" s="3249">
        <f>FW154-GI154</f>
        <v>0</v>
      </c>
      <c r="GI208" s="3249"/>
      <c r="GJ208" s="121" t="s">
        <v>238</v>
      </c>
      <c r="GK208" s="231">
        <f>100*GH208/FW154</f>
        <v>0</v>
      </c>
      <c r="GM208" s="61">
        <v>4</v>
      </c>
      <c r="GN208" s="3266" t="s">
        <v>585</v>
      </c>
      <c r="GO208" s="3267"/>
      <c r="GP208" s="3267"/>
      <c r="GQ208" s="3267"/>
      <c r="GR208" s="3268"/>
      <c r="GS208" s="152" t="s">
        <v>586</v>
      </c>
      <c r="GT208" s="3249">
        <f>K154-GU154</f>
        <v>120093</v>
      </c>
      <c r="GU208" s="3249"/>
      <c r="GV208" s="121" t="s">
        <v>238</v>
      </c>
      <c r="GW208" s="231">
        <f>100*GT208/K154</f>
        <v>68.24357728566801</v>
      </c>
    </row>
    <row r="209" spans="2:205" s="346" customFormat="1" ht="15" customHeight="1">
      <c r="B209" s="204"/>
      <c r="C209" s="64"/>
      <c r="D209" s="204"/>
      <c r="E209" s="204"/>
      <c r="F209" s="204"/>
      <c r="G209" s="204"/>
      <c r="H209" s="204"/>
      <c r="I209" s="204"/>
      <c r="J209" s="204"/>
      <c r="K209" s="204"/>
      <c r="L209" s="204"/>
      <c r="M209" s="204"/>
      <c r="N209" s="344"/>
      <c r="O209" s="61">
        <v>5</v>
      </c>
      <c r="P209" s="3266" t="s">
        <v>587</v>
      </c>
      <c r="Q209" s="3267"/>
      <c r="R209" s="3267"/>
      <c r="S209" s="3267"/>
      <c r="T209" s="3268"/>
      <c r="U209" s="152" t="s">
        <v>588</v>
      </c>
      <c r="V209" s="3236">
        <f>L202-X202</f>
        <v>5420.9240578046229</v>
      </c>
      <c r="W209" s="3236"/>
      <c r="X209" s="152" t="s">
        <v>347</v>
      </c>
      <c r="Y209" s="231">
        <f>100*V209/L202</f>
        <v>8.6770144996132892</v>
      </c>
      <c r="Z209" s="204"/>
      <c r="AA209" s="61">
        <v>5</v>
      </c>
      <c r="AB209" s="3266" t="s">
        <v>587</v>
      </c>
      <c r="AC209" s="3267"/>
      <c r="AD209" s="3267"/>
      <c r="AE209" s="3267"/>
      <c r="AF209" s="3268"/>
      <c r="AG209" s="152" t="s">
        <v>588</v>
      </c>
      <c r="AH209" s="3236">
        <f>X202-AJ202</f>
        <v>16309.075867567153</v>
      </c>
      <c r="AI209" s="3236"/>
      <c r="AJ209" s="152" t="s">
        <v>347</v>
      </c>
      <c r="AK209" s="231">
        <f>100*AH209/X202</f>
        <v>28.585530214348715</v>
      </c>
      <c r="AL209" s="345"/>
      <c r="AM209" s="61">
        <v>5</v>
      </c>
      <c r="AN209" s="3266" t="s">
        <v>587</v>
      </c>
      <c r="AO209" s="3267"/>
      <c r="AP209" s="3267"/>
      <c r="AQ209" s="3267"/>
      <c r="AR209" s="3268"/>
      <c r="AS209" s="152" t="s">
        <v>588</v>
      </c>
      <c r="AT209" s="3236">
        <f>AJ202-AV202</f>
        <v>0</v>
      </c>
      <c r="AU209" s="3236"/>
      <c r="AV209" s="152" t="s">
        <v>347</v>
      </c>
      <c r="AW209" s="231">
        <f>100*AT209/AJ202</f>
        <v>0</v>
      </c>
      <c r="AX209" s="204"/>
      <c r="AY209" s="61">
        <v>5</v>
      </c>
      <c r="AZ209" s="3266" t="s">
        <v>587</v>
      </c>
      <c r="BA209" s="3267"/>
      <c r="BB209" s="3267"/>
      <c r="BC209" s="3267"/>
      <c r="BD209" s="3268"/>
      <c r="BE209" s="152" t="s">
        <v>588</v>
      </c>
      <c r="BF209" s="3236">
        <f>AV202-BH202</f>
        <v>0</v>
      </c>
      <c r="BG209" s="3236"/>
      <c r="BH209" s="152" t="s">
        <v>347</v>
      </c>
      <c r="BI209" s="231">
        <f>100*BF209/AV202</f>
        <v>0</v>
      </c>
      <c r="BJ209" s="204"/>
      <c r="BK209" s="61">
        <v>5</v>
      </c>
      <c r="BL209" s="3266" t="s">
        <v>587</v>
      </c>
      <c r="BM209" s="3267"/>
      <c r="BN209" s="3267"/>
      <c r="BO209" s="3267"/>
      <c r="BP209" s="3268"/>
      <c r="BQ209" s="152" t="s">
        <v>588</v>
      </c>
      <c r="BR209" s="3236">
        <f>BH202-BT202</f>
        <v>1111.8543060990924</v>
      </c>
      <c r="BS209" s="3236"/>
      <c r="BT209" s="152" t="s">
        <v>347</v>
      </c>
      <c r="BU209" s="231">
        <f>100*BR209/BH202</f>
        <v>2.7288430969005009</v>
      </c>
      <c r="BV209" s="204"/>
      <c r="BW209" s="61">
        <v>5</v>
      </c>
      <c r="BX209" s="3266" t="s">
        <v>587</v>
      </c>
      <c r="BY209" s="3267"/>
      <c r="BZ209" s="3267"/>
      <c r="CA209" s="3267"/>
      <c r="CB209" s="3268"/>
      <c r="CC209" s="152" t="s">
        <v>588</v>
      </c>
      <c r="CD209" s="3236">
        <f>BT202-CF202</f>
        <v>0</v>
      </c>
      <c r="CE209" s="3236"/>
      <c r="CF209" s="152" t="s">
        <v>347</v>
      </c>
      <c r="CG209" s="231">
        <f>100*CD209/BT202</f>
        <v>0</v>
      </c>
      <c r="CH209" s="345"/>
      <c r="CI209" s="61">
        <v>5</v>
      </c>
      <c r="CJ209" s="3266" t="s">
        <v>587</v>
      </c>
      <c r="CK209" s="3267"/>
      <c r="CL209" s="3267"/>
      <c r="CM209" s="3267"/>
      <c r="CN209" s="3268"/>
      <c r="CO209" s="152" t="s">
        <v>588</v>
      </c>
      <c r="CP209" s="3236">
        <f>CF202-CR202</f>
        <v>-16.844187764749222</v>
      </c>
      <c r="CQ209" s="3236"/>
      <c r="CR209" s="152" t="s">
        <v>347</v>
      </c>
      <c r="CS209" s="231">
        <f>100*CP209/CF202</f>
        <v>-4.2500757987179089E-2</v>
      </c>
      <c r="CT209" s="345"/>
      <c r="CU209" s="61">
        <v>5</v>
      </c>
      <c r="CV209" s="3266" t="s">
        <v>587</v>
      </c>
      <c r="CW209" s="3267"/>
      <c r="CX209" s="3267"/>
      <c r="CY209" s="3267"/>
      <c r="CZ209" s="3268"/>
      <c r="DA209" s="152" t="s">
        <v>588</v>
      </c>
      <c r="DB209" s="3236">
        <f>CR202-DD202</f>
        <v>0</v>
      </c>
      <c r="DC209" s="3236"/>
      <c r="DD209" s="152" t="s">
        <v>347</v>
      </c>
      <c r="DE209" s="231">
        <f>100*DB209/CR202</f>
        <v>0</v>
      </c>
      <c r="DF209" s="345"/>
      <c r="DG209" s="61">
        <v>5</v>
      </c>
      <c r="DH209" s="3266" t="s">
        <v>587</v>
      </c>
      <c r="DI209" s="3267"/>
      <c r="DJ209" s="3267"/>
      <c r="DK209" s="3267"/>
      <c r="DL209" s="3268"/>
      <c r="DM209" s="152" t="s">
        <v>588</v>
      </c>
      <c r="DN209" s="3236">
        <f>DD202-DP202</f>
        <v>0</v>
      </c>
      <c r="DO209" s="3236"/>
      <c r="DP209" s="152" t="s">
        <v>347</v>
      </c>
      <c r="DQ209" s="231">
        <f>100*DN209/DD202</f>
        <v>0</v>
      </c>
      <c r="DR209" s="345"/>
      <c r="DS209" s="61">
        <v>5</v>
      </c>
      <c r="DT209" s="3266" t="s">
        <v>587</v>
      </c>
      <c r="DU209" s="3267"/>
      <c r="DV209" s="3267"/>
      <c r="DW209" s="3267"/>
      <c r="DX209" s="3268"/>
      <c r="DY209" s="152" t="s">
        <v>588</v>
      </c>
      <c r="DZ209" s="3236">
        <f>DP202-EB202</f>
        <v>0</v>
      </c>
      <c r="EA209" s="3236"/>
      <c r="EB209" s="152" t="s">
        <v>347</v>
      </c>
      <c r="EC209" s="231">
        <f>100*DZ209/DP202</f>
        <v>0</v>
      </c>
      <c r="ED209" s="345"/>
      <c r="EE209" s="61">
        <v>5</v>
      </c>
      <c r="EF209" s="3266" t="s">
        <v>587</v>
      </c>
      <c r="EG209" s="3267"/>
      <c r="EH209" s="3267"/>
      <c r="EI209" s="3267"/>
      <c r="EJ209" s="3268"/>
      <c r="EK209" s="152" t="s">
        <v>588</v>
      </c>
      <c r="EL209" s="3236">
        <f>EB202-EN202</f>
        <v>7453.9257524999994</v>
      </c>
      <c r="EM209" s="3236"/>
      <c r="EN209" s="152" t="s">
        <v>347</v>
      </c>
      <c r="EO209" s="231">
        <f>100*EL209/EB202</f>
        <v>18.799535765503069</v>
      </c>
      <c r="EP209" s="204"/>
      <c r="EQ209" s="61">
        <v>5</v>
      </c>
      <c r="ER209" s="3266" t="s">
        <v>587</v>
      </c>
      <c r="ES209" s="3267"/>
      <c r="ET209" s="3267"/>
      <c r="EU209" s="3267"/>
      <c r="EV209" s="3268"/>
      <c r="EW209" s="152" t="s">
        <v>588</v>
      </c>
      <c r="EX209" s="3236">
        <f>EN202-EZ202</f>
        <v>5075.0282799999986</v>
      </c>
      <c r="EY209" s="3236"/>
      <c r="EZ209" s="152" t="s">
        <v>347</v>
      </c>
      <c r="FA209" s="231">
        <f>100*EX209/EN202</f>
        <v>15.763114018975227</v>
      </c>
      <c r="FB209" s="345"/>
      <c r="FC209" s="61">
        <v>5</v>
      </c>
      <c r="FD209" s="3266" t="s">
        <v>587</v>
      </c>
      <c r="FE209" s="3267"/>
      <c r="FF209" s="3267"/>
      <c r="FG209" s="3267"/>
      <c r="FH209" s="3268"/>
      <c r="FI209" s="152" t="s">
        <v>588</v>
      </c>
      <c r="FJ209" s="3236">
        <f>EZ202-FL202</f>
        <v>0</v>
      </c>
      <c r="FK209" s="3236"/>
      <c r="FL209" s="152" t="s">
        <v>347</v>
      </c>
      <c r="FM209" s="231">
        <f>100*FJ209/EZ202</f>
        <v>0</v>
      </c>
      <c r="FN209"/>
      <c r="FO209" s="61">
        <v>5</v>
      </c>
      <c r="FP209" s="3266" t="s">
        <v>587</v>
      </c>
      <c r="FQ209" s="3267"/>
      <c r="FR209" s="3267"/>
      <c r="FS209" s="3267"/>
      <c r="FT209" s="3268"/>
      <c r="FU209" s="152" t="s">
        <v>588</v>
      </c>
      <c r="FV209" s="3236">
        <f>FL202-FX202</f>
        <v>0</v>
      </c>
      <c r="FW209" s="3236"/>
      <c r="FX209" s="152" t="s">
        <v>347</v>
      </c>
      <c r="FY209" s="231">
        <f>100*FV209/FL202</f>
        <v>0</v>
      </c>
      <c r="FZ209" s="345"/>
      <c r="GA209" s="61">
        <v>5</v>
      </c>
      <c r="GB209" s="3266" t="s">
        <v>587</v>
      </c>
      <c r="GC209" s="3267"/>
      <c r="GD209" s="3267"/>
      <c r="GE209" s="3267"/>
      <c r="GF209" s="3268"/>
      <c r="GG209" s="152" t="s">
        <v>588</v>
      </c>
      <c r="GH209" s="3236">
        <f>FX202-GJ202</f>
        <v>0</v>
      </c>
      <c r="GI209" s="3236"/>
      <c r="GJ209" s="152" t="s">
        <v>347</v>
      </c>
      <c r="GK209" s="231">
        <f>100*GH209/FX202</f>
        <v>0</v>
      </c>
      <c r="GL209" s="345"/>
      <c r="GM209" s="61">
        <v>5</v>
      </c>
      <c r="GN209" s="3266" t="s">
        <v>587</v>
      </c>
      <c r="GO209" s="3267"/>
      <c r="GP209" s="3267"/>
      <c r="GQ209" s="3267"/>
      <c r="GR209" s="3268"/>
      <c r="GS209" s="152" t="s">
        <v>588</v>
      </c>
      <c r="GT209" s="3236">
        <f>L202-GV202</f>
        <v>35353.964076206117</v>
      </c>
      <c r="GU209" s="3236"/>
      <c r="GV209" s="152" t="s">
        <v>347</v>
      </c>
      <c r="GW209" s="231">
        <f>100*GT209/L202</f>
        <v>56.589403510714909</v>
      </c>
    </row>
    <row r="210" spans="2:205" s="204" customFormat="1" ht="15" customHeight="1">
      <c r="C210" s="64"/>
      <c r="D210" s="1711"/>
      <c r="E210" s="227"/>
      <c r="F210" s="227"/>
      <c r="G210" s="227"/>
      <c r="H210" s="227"/>
      <c r="I210" s="227"/>
      <c r="J210" s="227"/>
      <c r="K210" s="227"/>
      <c r="L210" s="227"/>
      <c r="M210" s="227"/>
      <c r="N210" s="208"/>
      <c r="O210" s="76">
        <v>6</v>
      </c>
      <c r="P210" s="3266" t="s">
        <v>123</v>
      </c>
      <c r="Q210" s="3267"/>
      <c r="R210" s="3267"/>
      <c r="S210" s="3267"/>
      <c r="T210" s="3268"/>
      <c r="U210" s="245" t="s">
        <v>589</v>
      </c>
      <c r="V210" s="3222">
        <f>'1.2. SYST'!N159</f>
        <v>286144.95</v>
      </c>
      <c r="W210" s="3222"/>
      <c r="X210" s="246" t="s">
        <v>347</v>
      </c>
      <c r="Y210" s="340"/>
      <c r="Z210" s="347"/>
      <c r="AA210" s="76">
        <v>6</v>
      </c>
      <c r="AB210" s="3266" t="s">
        <v>123</v>
      </c>
      <c r="AC210" s="3267"/>
      <c r="AD210" s="3267"/>
      <c r="AE210" s="3267"/>
      <c r="AF210" s="3268"/>
      <c r="AG210" s="245" t="s">
        <v>589</v>
      </c>
      <c r="AH210" s="3222">
        <f>'1.2. SYST'!U159</f>
        <v>718650.27093999996</v>
      </c>
      <c r="AI210" s="3222"/>
      <c r="AJ210" s="246" t="s">
        <v>347</v>
      </c>
      <c r="AK210" s="340"/>
      <c r="AM210" s="76">
        <v>6</v>
      </c>
      <c r="AN210" s="3266" t="s">
        <v>123</v>
      </c>
      <c r="AO210" s="3267"/>
      <c r="AP210" s="3267"/>
      <c r="AQ210" s="3267"/>
      <c r="AR210" s="3268"/>
      <c r="AS210" s="245" t="s">
        <v>589</v>
      </c>
      <c r="AT210" s="3222">
        <f>'1.2. SYST'!AB159</f>
        <v>0</v>
      </c>
      <c r="AU210" s="3222"/>
      <c r="AV210" s="246" t="s">
        <v>347</v>
      </c>
      <c r="AW210" s="340"/>
      <c r="AX210" s="347"/>
      <c r="AY210" s="76">
        <v>6</v>
      </c>
      <c r="AZ210" s="3266" t="s">
        <v>123</v>
      </c>
      <c r="BA210" s="3267"/>
      <c r="BB210" s="3267"/>
      <c r="BC210" s="3267"/>
      <c r="BD210" s="3268"/>
      <c r="BE210" s="245" t="s">
        <v>589</v>
      </c>
      <c r="BF210" s="3222">
        <f>'1.2. SYST'!AI159</f>
        <v>0</v>
      </c>
      <c r="BG210" s="3222"/>
      <c r="BH210" s="246" t="s">
        <v>347</v>
      </c>
      <c r="BI210" s="340"/>
      <c r="BJ210" s="347"/>
      <c r="BK210" s="76">
        <v>6</v>
      </c>
      <c r="BL210" s="3266" t="s">
        <v>123</v>
      </c>
      <c r="BM210" s="3267"/>
      <c r="BN210" s="3267"/>
      <c r="BO210" s="3267"/>
      <c r="BP210" s="3268"/>
      <c r="BQ210" s="245" t="s">
        <v>589</v>
      </c>
      <c r="BR210" s="3222">
        <f>'1.2. SYST'!AP159</f>
        <v>117057.92</v>
      </c>
      <c r="BS210" s="3222"/>
      <c r="BT210" s="246" t="s">
        <v>347</v>
      </c>
      <c r="BU210" s="340"/>
      <c r="BV210" s="347"/>
      <c r="BW210" s="76">
        <v>6</v>
      </c>
      <c r="BX210" s="3266" t="s">
        <v>123</v>
      </c>
      <c r="BY210" s="3267"/>
      <c r="BZ210" s="3267"/>
      <c r="CA210" s="3267"/>
      <c r="CB210" s="3268"/>
      <c r="CC210" s="245" t="s">
        <v>589</v>
      </c>
      <c r="CD210" s="3222">
        <f>'1.2. SYST'!AW159</f>
        <v>0</v>
      </c>
      <c r="CE210" s="3222"/>
      <c r="CF210" s="246" t="s">
        <v>347</v>
      </c>
      <c r="CG210" s="340"/>
      <c r="CI210" s="76">
        <v>6</v>
      </c>
      <c r="CJ210" s="3266" t="s">
        <v>123</v>
      </c>
      <c r="CK210" s="3267"/>
      <c r="CL210" s="3267"/>
      <c r="CM210" s="3267"/>
      <c r="CN210" s="3268"/>
      <c r="CO210" s="245" t="s">
        <v>589</v>
      </c>
      <c r="CP210" s="3222">
        <f>'1.2. SYST'!BD159</f>
        <v>185719.84</v>
      </c>
      <c r="CQ210" s="3222"/>
      <c r="CR210" s="246" t="s">
        <v>347</v>
      </c>
      <c r="CS210" s="340"/>
      <c r="CU210" s="76">
        <v>6</v>
      </c>
      <c r="CV210" s="3266" t="s">
        <v>123</v>
      </c>
      <c r="CW210" s="3267"/>
      <c r="CX210" s="3267"/>
      <c r="CY210" s="3267"/>
      <c r="CZ210" s="3268"/>
      <c r="DA210" s="245" t="s">
        <v>589</v>
      </c>
      <c r="DB210" s="3222">
        <f>'1.2. SYST'!BL159</f>
        <v>0</v>
      </c>
      <c r="DC210" s="3222"/>
      <c r="DD210" s="246" t="s">
        <v>347</v>
      </c>
      <c r="DE210" s="340"/>
      <c r="DG210" s="76">
        <v>6</v>
      </c>
      <c r="DH210" s="3266" t="s">
        <v>123</v>
      </c>
      <c r="DI210" s="3267"/>
      <c r="DJ210" s="3267"/>
      <c r="DK210" s="3267"/>
      <c r="DL210" s="3268"/>
      <c r="DM210" s="245" t="s">
        <v>589</v>
      </c>
      <c r="DN210" s="3222">
        <f>'1.9. Sieć'!R50</f>
        <v>0</v>
      </c>
      <c r="DO210" s="3222"/>
      <c r="DP210" s="246" t="s">
        <v>347</v>
      </c>
      <c r="DQ210" s="340"/>
      <c r="DS210" s="76">
        <v>6</v>
      </c>
      <c r="DT210" s="3266" t="s">
        <v>123</v>
      </c>
      <c r="DU210" s="3267"/>
      <c r="DV210" s="3267"/>
      <c r="DW210" s="3267"/>
      <c r="DX210" s="3268"/>
      <c r="DY210" s="245" t="s">
        <v>589</v>
      </c>
      <c r="DZ210" s="3222">
        <f>'1.10. OZE'!K32</f>
        <v>0</v>
      </c>
      <c r="EA210" s="3222"/>
      <c r="EB210" s="246" t="s">
        <v>347</v>
      </c>
      <c r="EC210" s="340"/>
      <c r="EE210" s="76">
        <v>6</v>
      </c>
      <c r="EF210" s="3266" t="s">
        <v>123</v>
      </c>
      <c r="EG210" s="3267"/>
      <c r="EH210" s="3267"/>
      <c r="EI210" s="3267"/>
      <c r="EJ210" s="3268"/>
      <c r="EK210" s="245" t="s">
        <v>589</v>
      </c>
      <c r="EL210" s="3222">
        <f>'1.8. OSW'!AA50</f>
        <v>69717.039999999994</v>
      </c>
      <c r="EM210" s="3222"/>
      <c r="EN210" s="246" t="s">
        <v>347</v>
      </c>
      <c r="EO210" s="340"/>
      <c r="EP210" s="347"/>
      <c r="EQ210" s="76">
        <v>6</v>
      </c>
      <c r="ER210" s="3266" t="s">
        <v>123</v>
      </c>
      <c r="ES210" s="3267"/>
      <c r="ET210" s="3267"/>
      <c r="EU210" s="3267"/>
      <c r="EV210" s="3268"/>
      <c r="EW210" s="245" t="s">
        <v>589</v>
      </c>
      <c r="EX210" s="3222">
        <f>'1.10. OZE'!U67+'1.10. OZE'!U84</f>
        <v>159122.22000000003</v>
      </c>
      <c r="EY210" s="3222"/>
      <c r="EZ210" s="246" t="s">
        <v>347</v>
      </c>
      <c r="FA210" s="340"/>
      <c r="FC210" s="76">
        <v>6</v>
      </c>
      <c r="FD210" s="3266" t="s">
        <v>123</v>
      </c>
      <c r="FE210" s="3267"/>
      <c r="FF210" s="3267"/>
      <c r="FG210" s="3267"/>
      <c r="FH210" s="3268"/>
      <c r="FI210" s="245" t="s">
        <v>589</v>
      </c>
      <c r="FJ210" s="3222">
        <f>'1.10. OZE'!U111+'1.10. OZE'!U124</f>
        <v>0</v>
      </c>
      <c r="FK210" s="3222"/>
      <c r="FL210" s="246" t="s">
        <v>347</v>
      </c>
      <c r="FM210" s="340"/>
      <c r="FN210"/>
      <c r="FO210" s="76">
        <v>6</v>
      </c>
      <c r="FP210" s="3266" t="s">
        <v>123</v>
      </c>
      <c r="FQ210" s="3267"/>
      <c r="FR210" s="3267"/>
      <c r="FS210" s="3267"/>
      <c r="FT210" s="3268"/>
      <c r="FU210" s="245" t="s">
        <v>589</v>
      </c>
      <c r="FV210" s="3222">
        <f>'1.10. OZE'!U152</f>
        <v>0</v>
      </c>
      <c r="FW210" s="3222"/>
      <c r="FX210" s="246" t="s">
        <v>347</v>
      </c>
      <c r="FY210" s="340"/>
      <c r="GA210" s="76">
        <v>6</v>
      </c>
      <c r="GB210" s="3266" t="s">
        <v>123</v>
      </c>
      <c r="GC210" s="3267"/>
      <c r="GD210" s="3267"/>
      <c r="GE210" s="3267"/>
      <c r="GF210" s="3268"/>
      <c r="GG210" s="245" t="s">
        <v>589</v>
      </c>
      <c r="GH210" s="3222">
        <f>'8_KOSZT'!M59</f>
        <v>0</v>
      </c>
      <c r="GI210" s="3222"/>
      <c r="GJ210" s="246" t="s">
        <v>347</v>
      </c>
      <c r="GK210" s="340"/>
      <c r="GM210" s="76">
        <v>6</v>
      </c>
      <c r="GN210" s="3266" t="s">
        <v>123</v>
      </c>
      <c r="GO210" s="3267"/>
      <c r="GP210" s="3267"/>
      <c r="GQ210" s="3267"/>
      <c r="GR210" s="3268"/>
      <c r="GS210" s="245" t="s">
        <v>589</v>
      </c>
      <c r="GT210" s="3222">
        <f>V210+AH210+AT210+BF210+BR210+CD210+CP210+DB210+DN210+DZ210+EL210+EX210+FJ210+FV210+GH210</f>
        <v>1536412.2409399999</v>
      </c>
      <c r="GU210" s="3222"/>
      <c r="GV210" s="246" t="s">
        <v>347</v>
      </c>
      <c r="GW210" s="340"/>
    </row>
    <row r="211" spans="2:205" s="204" customFormat="1" ht="15" customHeight="1" thickBot="1">
      <c r="C211" s="64"/>
      <c r="N211" s="208"/>
      <c r="O211" s="63">
        <v>7</v>
      </c>
      <c r="P211" s="3308" t="s">
        <v>590</v>
      </c>
      <c r="Q211" s="3309"/>
      <c r="R211" s="3309"/>
      <c r="S211" s="3309"/>
      <c r="T211" s="3310"/>
      <c r="U211" s="153" t="s">
        <v>591</v>
      </c>
      <c r="V211" s="3245">
        <f>V210/V209</f>
        <v>52.785271837193676</v>
      </c>
      <c r="W211" s="3245"/>
      <c r="X211" s="154" t="s">
        <v>349</v>
      </c>
      <c r="Y211" s="340"/>
      <c r="AA211" s="63">
        <v>7</v>
      </c>
      <c r="AB211" s="3308" t="s">
        <v>590</v>
      </c>
      <c r="AC211" s="3309"/>
      <c r="AD211" s="3309"/>
      <c r="AE211" s="3309"/>
      <c r="AF211" s="3310"/>
      <c r="AG211" s="153" t="s">
        <v>591</v>
      </c>
      <c r="AH211" s="3245">
        <f>AH210/AH209</f>
        <v>44.064438523407397</v>
      </c>
      <c r="AI211" s="3245"/>
      <c r="AJ211" s="154" t="s">
        <v>349</v>
      </c>
      <c r="AK211" s="340"/>
      <c r="AM211" s="63">
        <v>7</v>
      </c>
      <c r="AN211" s="3308" t="s">
        <v>590</v>
      </c>
      <c r="AO211" s="3309"/>
      <c r="AP211" s="3309"/>
      <c r="AQ211" s="3309"/>
      <c r="AR211" s="3310"/>
      <c r="AS211" s="153" t="s">
        <v>591</v>
      </c>
      <c r="AT211" s="3245">
        <f>IFERROR(AT210/AT209,0)</f>
        <v>0</v>
      </c>
      <c r="AU211" s="3245"/>
      <c r="AV211" s="154" t="s">
        <v>349</v>
      </c>
      <c r="AW211" s="340"/>
      <c r="AY211" s="63">
        <v>7</v>
      </c>
      <c r="AZ211" s="3308" t="s">
        <v>590</v>
      </c>
      <c r="BA211" s="3309"/>
      <c r="BB211" s="3309"/>
      <c r="BC211" s="3309"/>
      <c r="BD211" s="3310"/>
      <c r="BE211" s="153" t="s">
        <v>591</v>
      </c>
      <c r="BF211" s="3245">
        <f>IFERROR(BF210/BF209,0)</f>
        <v>0</v>
      </c>
      <c r="BG211" s="3245"/>
      <c r="BH211" s="154" t="s">
        <v>349</v>
      </c>
      <c r="BI211" s="340"/>
      <c r="BK211" s="63">
        <v>7</v>
      </c>
      <c r="BL211" s="3308" t="s">
        <v>590</v>
      </c>
      <c r="BM211" s="3309"/>
      <c r="BN211" s="3309"/>
      <c r="BO211" s="3309"/>
      <c r="BP211" s="3310"/>
      <c r="BQ211" s="153" t="s">
        <v>591</v>
      </c>
      <c r="BR211" s="3245">
        <f>IFERROR(BR210/BR209,0)</f>
        <v>105.28170764629604</v>
      </c>
      <c r="BS211" s="3245"/>
      <c r="BT211" s="154" t="s">
        <v>349</v>
      </c>
      <c r="BU211" s="340"/>
      <c r="BW211" s="63">
        <v>7</v>
      </c>
      <c r="BX211" s="3308" t="s">
        <v>590</v>
      </c>
      <c r="BY211" s="3309"/>
      <c r="BZ211" s="3309"/>
      <c r="CA211" s="3309"/>
      <c r="CB211" s="3310"/>
      <c r="CC211" s="153" t="s">
        <v>591</v>
      </c>
      <c r="CD211" s="3245">
        <f>IFERROR(CD210/CD209,0)</f>
        <v>0</v>
      </c>
      <c r="CE211" s="3245"/>
      <c r="CF211" s="154" t="s">
        <v>349</v>
      </c>
      <c r="CG211" s="340"/>
      <c r="CI211" s="63">
        <v>7</v>
      </c>
      <c r="CJ211" s="3308" t="s">
        <v>590</v>
      </c>
      <c r="CK211" s="3309"/>
      <c r="CL211" s="3309"/>
      <c r="CM211" s="3309"/>
      <c r="CN211" s="3310"/>
      <c r="CO211" s="153" t="s">
        <v>591</v>
      </c>
      <c r="CP211" s="3245">
        <f>IFERROR(CP210/CP209,0)</f>
        <v>-11025.752181928674</v>
      </c>
      <c r="CQ211" s="3245"/>
      <c r="CR211" s="154" t="s">
        <v>349</v>
      </c>
      <c r="CS211" s="340"/>
      <c r="CU211" s="63">
        <v>7</v>
      </c>
      <c r="CV211" s="3308" t="s">
        <v>590</v>
      </c>
      <c r="CW211" s="3309"/>
      <c r="CX211" s="3309"/>
      <c r="CY211" s="3309"/>
      <c r="CZ211" s="3310"/>
      <c r="DA211" s="153" t="s">
        <v>591</v>
      </c>
      <c r="DB211" s="3245">
        <f>IFERROR(DB210/DB209,0)</f>
        <v>0</v>
      </c>
      <c r="DC211" s="3245"/>
      <c r="DD211" s="154" t="s">
        <v>349</v>
      </c>
      <c r="DE211" s="340"/>
      <c r="DG211" s="63">
        <v>7</v>
      </c>
      <c r="DH211" s="3308" t="s">
        <v>590</v>
      </c>
      <c r="DI211" s="3309"/>
      <c r="DJ211" s="3309"/>
      <c r="DK211" s="3309"/>
      <c r="DL211" s="3310"/>
      <c r="DM211" s="153" t="s">
        <v>591</v>
      </c>
      <c r="DN211" s="3245">
        <f>IFERROR(DN210/DN209,0)</f>
        <v>0</v>
      </c>
      <c r="DO211" s="3245"/>
      <c r="DP211" s="154" t="s">
        <v>349</v>
      </c>
      <c r="DQ211" s="340"/>
      <c r="DS211" s="63">
        <v>7</v>
      </c>
      <c r="DT211" s="3308" t="s">
        <v>590</v>
      </c>
      <c r="DU211" s="3309"/>
      <c r="DV211" s="3309"/>
      <c r="DW211" s="3309"/>
      <c r="DX211" s="3310"/>
      <c r="DY211" s="153" t="s">
        <v>591</v>
      </c>
      <c r="DZ211" s="3245">
        <f>IFERROR(DZ210/DZ209,0)</f>
        <v>0</v>
      </c>
      <c r="EA211" s="3245"/>
      <c r="EB211" s="154" t="s">
        <v>349</v>
      </c>
      <c r="EC211" s="340"/>
      <c r="EE211" s="63">
        <v>7</v>
      </c>
      <c r="EF211" s="3308" t="s">
        <v>590</v>
      </c>
      <c r="EG211" s="3309"/>
      <c r="EH211" s="3309"/>
      <c r="EI211" s="3309"/>
      <c r="EJ211" s="3310"/>
      <c r="EK211" s="153" t="s">
        <v>591</v>
      </c>
      <c r="EL211" s="3245">
        <f>IFERROR(EL210/EL209,0)</f>
        <v>9.3530633809462547</v>
      </c>
      <c r="EM211" s="3245"/>
      <c r="EN211" s="154" t="s">
        <v>349</v>
      </c>
      <c r="EO211" s="340"/>
      <c r="EQ211" s="63">
        <v>7</v>
      </c>
      <c r="ER211" s="3308" t="s">
        <v>590</v>
      </c>
      <c r="ES211" s="3309"/>
      <c r="ET211" s="3309"/>
      <c r="EU211" s="3309"/>
      <c r="EV211" s="3310"/>
      <c r="EW211" s="153" t="s">
        <v>591</v>
      </c>
      <c r="EX211" s="3245">
        <f>IFERROR(EX210/EX209,0)</f>
        <v>31.353957302480307</v>
      </c>
      <c r="EY211" s="3245"/>
      <c r="EZ211" s="154" t="s">
        <v>349</v>
      </c>
      <c r="FA211" s="340"/>
      <c r="FC211" s="63">
        <v>7</v>
      </c>
      <c r="FD211" s="3308" t="s">
        <v>590</v>
      </c>
      <c r="FE211" s="3309"/>
      <c r="FF211" s="3309"/>
      <c r="FG211" s="3309"/>
      <c r="FH211" s="3310"/>
      <c r="FI211" s="153" t="s">
        <v>591</v>
      </c>
      <c r="FJ211" s="3245">
        <f>IFERROR(FJ210/FJ209,0)</f>
        <v>0</v>
      </c>
      <c r="FK211" s="3245"/>
      <c r="FL211" s="154" t="s">
        <v>349</v>
      </c>
      <c r="FM211" s="340"/>
      <c r="FN211"/>
      <c r="FO211" s="63">
        <v>7</v>
      </c>
      <c r="FP211" s="3308" t="s">
        <v>590</v>
      </c>
      <c r="FQ211" s="3309"/>
      <c r="FR211" s="3309"/>
      <c r="FS211" s="3309"/>
      <c r="FT211" s="3310"/>
      <c r="FU211" s="153" t="s">
        <v>591</v>
      </c>
      <c r="FV211" s="3245">
        <f>IFERROR(FV210/FV209,0)</f>
        <v>0</v>
      </c>
      <c r="FW211" s="3245"/>
      <c r="FX211" s="154" t="s">
        <v>349</v>
      </c>
      <c r="FY211" s="340"/>
      <c r="GA211" s="63">
        <v>7</v>
      </c>
      <c r="GB211" s="3308" t="s">
        <v>590</v>
      </c>
      <c r="GC211" s="3309"/>
      <c r="GD211" s="3309"/>
      <c r="GE211" s="3309"/>
      <c r="GF211" s="3310"/>
      <c r="GG211" s="153" t="s">
        <v>591</v>
      </c>
      <c r="GH211" s="3245">
        <f>IFERROR(GH210/GH209,0)</f>
        <v>0</v>
      </c>
      <c r="GI211" s="3245"/>
      <c r="GJ211" s="154" t="s">
        <v>349</v>
      </c>
      <c r="GK211" s="340"/>
      <c r="GM211" s="63">
        <v>7</v>
      </c>
      <c r="GN211" s="3308" t="s">
        <v>590</v>
      </c>
      <c r="GO211" s="3309"/>
      <c r="GP211" s="3309"/>
      <c r="GQ211" s="3309"/>
      <c r="GR211" s="3310"/>
      <c r="GS211" s="153" t="s">
        <v>591</v>
      </c>
      <c r="GT211" s="3245">
        <f>GT210/GT209</f>
        <v>43.457990669115212</v>
      </c>
      <c r="GU211" s="3245"/>
      <c r="GV211" s="154" t="s">
        <v>349</v>
      </c>
      <c r="GW211" s="340"/>
    </row>
    <row r="212" spans="2:205" s="204" customFormat="1" ht="15">
      <c r="C212" s="64"/>
      <c r="N212" s="208"/>
      <c r="O212" s="58"/>
      <c r="V212" s="340"/>
      <c r="W212" s="340"/>
      <c r="X212" s="340"/>
      <c r="Y212" s="340"/>
      <c r="AA212" s="58"/>
      <c r="AM212" s="58"/>
      <c r="AY212" s="58"/>
      <c r="AZ212" s="205"/>
      <c r="BK212" s="58"/>
      <c r="BL212" s="205"/>
      <c r="BW212" s="58"/>
      <c r="CI212" s="58"/>
      <c r="CU212" s="58"/>
      <c r="DG212" s="58"/>
      <c r="DS212" s="58"/>
      <c r="EE212" s="58"/>
      <c r="EQ212" s="58"/>
      <c r="FC212" s="58"/>
      <c r="FN212"/>
      <c r="FO212" s="58"/>
      <c r="GA212" s="58"/>
      <c r="GM212" s="58"/>
    </row>
    <row r="213" spans="2:205">
      <c r="P213" s="204"/>
      <c r="Q213" s="204"/>
      <c r="R213" s="204"/>
      <c r="S213" s="204"/>
      <c r="T213" s="204"/>
      <c r="U213" s="204"/>
      <c r="V213" s="340"/>
      <c r="W213" s="340"/>
      <c r="X213" s="348"/>
      <c r="Y213" s="348"/>
      <c r="EY213" s="204"/>
    </row>
    <row r="214" spans="2:205">
      <c r="P214" s="204"/>
      <c r="Q214" s="204"/>
      <c r="R214" s="204"/>
      <c r="S214" s="204"/>
      <c r="T214" s="204"/>
      <c r="U214" s="204"/>
      <c r="V214" s="204"/>
      <c r="W214" s="204"/>
      <c r="X214" s="204"/>
      <c r="Y214" s="204"/>
    </row>
  </sheetData>
  <mergeCells count="4289">
    <mergeCell ref="GN190:GU190"/>
    <mergeCell ref="BM4:BT4"/>
    <mergeCell ref="BY4:CF4"/>
    <mergeCell ref="CK4:CR4"/>
    <mergeCell ref="CW4:DD4"/>
    <mergeCell ref="DI4:DP4"/>
    <mergeCell ref="DU4:EB4"/>
    <mergeCell ref="EG4:EN4"/>
    <mergeCell ref="ES4:EZ4"/>
    <mergeCell ref="FE4:FL4"/>
    <mergeCell ref="FQ4:FX4"/>
    <mergeCell ref="GC4:GJ4"/>
    <mergeCell ref="GO4:GV4"/>
    <mergeCell ref="BL190:BS190"/>
    <mergeCell ref="FC164:FC166"/>
    <mergeCell ref="FD164:FI166"/>
    <mergeCell ref="FJ164:FJ165"/>
    <mergeCell ref="FC167:FC169"/>
    <mergeCell ref="FD167:FI169"/>
    <mergeCell ref="FJ167:FJ168"/>
    <mergeCell ref="FC170:FC172"/>
    <mergeCell ref="FD170:FI172"/>
    <mergeCell ref="FJ170:FJ171"/>
    <mergeCell ref="FO164:FO166"/>
    <mergeCell ref="FP164:FU166"/>
    <mergeCell ref="FV164:FV165"/>
    <mergeCell ref="EF170:EK172"/>
    <mergeCell ref="EL170:EL171"/>
    <mergeCell ref="EQ164:EQ166"/>
    <mergeCell ref="ER164:EW166"/>
    <mergeCell ref="EX164:EX165"/>
    <mergeCell ref="EQ167:EQ169"/>
    <mergeCell ref="FD210:FH210"/>
    <mergeCell ref="FD211:FH211"/>
    <mergeCell ref="FP205:FT205"/>
    <mergeCell ref="FP206:FT206"/>
    <mergeCell ref="FP207:FT207"/>
    <mergeCell ref="FP208:FT208"/>
    <mergeCell ref="FP209:FT209"/>
    <mergeCell ref="FP210:FT210"/>
    <mergeCell ref="FP211:FT211"/>
    <mergeCell ref="GB205:GF205"/>
    <mergeCell ref="GB206:GF206"/>
    <mergeCell ref="GB207:GF207"/>
    <mergeCell ref="GB208:GF208"/>
    <mergeCell ref="GB209:GF209"/>
    <mergeCell ref="GB210:GF210"/>
    <mergeCell ref="GB211:GF211"/>
    <mergeCell ref="GN205:GR205"/>
    <mergeCell ref="GN206:GR206"/>
    <mergeCell ref="GN207:GR207"/>
    <mergeCell ref="GN208:GR208"/>
    <mergeCell ref="GN209:GR209"/>
    <mergeCell ref="GN210:GR210"/>
    <mergeCell ref="GN211:GR211"/>
    <mergeCell ref="GH207:GI207"/>
    <mergeCell ref="GH208:GI208"/>
    <mergeCell ref="GH209:GI209"/>
    <mergeCell ref="GH210:GI210"/>
    <mergeCell ref="GH211:GI211"/>
    <mergeCell ref="GH205:GI205"/>
    <mergeCell ref="FV205:FW205"/>
    <mergeCell ref="FV206:FW206"/>
    <mergeCell ref="FV207:FW207"/>
    <mergeCell ref="DT205:DX205"/>
    <mergeCell ref="DT206:DX206"/>
    <mergeCell ref="DT207:DX207"/>
    <mergeCell ref="DT208:DX208"/>
    <mergeCell ref="DT209:DX209"/>
    <mergeCell ref="DT210:DX210"/>
    <mergeCell ref="DT211:DX211"/>
    <mergeCell ref="EF205:EJ205"/>
    <mergeCell ref="EF206:EJ206"/>
    <mergeCell ref="EF207:EJ207"/>
    <mergeCell ref="EF208:EJ208"/>
    <mergeCell ref="EF209:EJ209"/>
    <mergeCell ref="EF210:EJ210"/>
    <mergeCell ref="EF211:EJ211"/>
    <mergeCell ref="ER205:EV205"/>
    <mergeCell ref="ER206:EV206"/>
    <mergeCell ref="ER207:EV207"/>
    <mergeCell ref="ER208:EV208"/>
    <mergeCell ref="ER209:EV209"/>
    <mergeCell ref="ER210:EV210"/>
    <mergeCell ref="ER211:EV211"/>
    <mergeCell ref="DZ205:EA205"/>
    <mergeCell ref="DZ206:EA206"/>
    <mergeCell ref="DZ207:EA207"/>
    <mergeCell ref="DZ208:EA208"/>
    <mergeCell ref="DZ209:EA209"/>
    <mergeCell ref="DZ210:EA210"/>
    <mergeCell ref="DZ211:EA211"/>
    <mergeCell ref="CJ205:CN205"/>
    <mergeCell ref="CJ206:CN206"/>
    <mergeCell ref="CJ207:CN207"/>
    <mergeCell ref="CJ208:CN208"/>
    <mergeCell ref="CJ209:CN209"/>
    <mergeCell ref="CJ210:CN210"/>
    <mergeCell ref="CJ211:CN211"/>
    <mergeCell ref="CV205:CZ205"/>
    <mergeCell ref="CV206:CZ206"/>
    <mergeCell ref="CV207:CZ207"/>
    <mergeCell ref="CV208:CZ208"/>
    <mergeCell ref="CV209:CZ209"/>
    <mergeCell ref="CV210:CZ210"/>
    <mergeCell ref="CV211:CZ211"/>
    <mergeCell ref="DH205:DL205"/>
    <mergeCell ref="DH206:DL206"/>
    <mergeCell ref="DH207:DL207"/>
    <mergeCell ref="DH208:DL208"/>
    <mergeCell ref="DH209:DL209"/>
    <mergeCell ref="DH210:DL210"/>
    <mergeCell ref="DH211:DL211"/>
    <mergeCell ref="CP211:CQ211"/>
    <mergeCell ref="AZ205:BD205"/>
    <mergeCell ref="AZ206:BD206"/>
    <mergeCell ref="AZ207:BD207"/>
    <mergeCell ref="AZ208:BD208"/>
    <mergeCell ref="AZ209:BD209"/>
    <mergeCell ref="AZ210:BD210"/>
    <mergeCell ref="AZ211:BD211"/>
    <mergeCell ref="BL205:BP205"/>
    <mergeCell ref="BL206:BP206"/>
    <mergeCell ref="BL207:BP207"/>
    <mergeCell ref="BL208:BP208"/>
    <mergeCell ref="BL209:BP209"/>
    <mergeCell ref="BL210:BP210"/>
    <mergeCell ref="BL211:BP211"/>
    <mergeCell ref="BX205:CB205"/>
    <mergeCell ref="BX206:CB206"/>
    <mergeCell ref="BX207:CB207"/>
    <mergeCell ref="BX208:CB208"/>
    <mergeCell ref="BX209:CB209"/>
    <mergeCell ref="BX210:CB210"/>
    <mergeCell ref="BX211:CB211"/>
    <mergeCell ref="P209:T209"/>
    <mergeCell ref="P210:T210"/>
    <mergeCell ref="P211:T211"/>
    <mergeCell ref="AB205:AF205"/>
    <mergeCell ref="AB206:AF206"/>
    <mergeCell ref="AB207:AF207"/>
    <mergeCell ref="AB208:AF208"/>
    <mergeCell ref="AB209:AF209"/>
    <mergeCell ref="AB210:AF210"/>
    <mergeCell ref="AB211:AF211"/>
    <mergeCell ref="AN205:AR205"/>
    <mergeCell ref="AN206:AR206"/>
    <mergeCell ref="AN207:AR207"/>
    <mergeCell ref="AN208:AR208"/>
    <mergeCell ref="AN209:AR209"/>
    <mergeCell ref="AN210:AR210"/>
    <mergeCell ref="AN211:AR211"/>
    <mergeCell ref="GN200:GU200"/>
    <mergeCell ref="GN202:GU202"/>
    <mergeCell ref="D202:K202"/>
    <mergeCell ref="P202:W202"/>
    <mergeCell ref="AB202:AI202"/>
    <mergeCell ref="AN202:AU202"/>
    <mergeCell ref="AZ202:BG202"/>
    <mergeCell ref="BL202:BS202"/>
    <mergeCell ref="BX202:CE202"/>
    <mergeCell ref="CJ202:CQ202"/>
    <mergeCell ref="CV202:DC202"/>
    <mergeCell ref="DH202:DO202"/>
    <mergeCell ref="DT202:EA202"/>
    <mergeCell ref="EF202:EM202"/>
    <mergeCell ref="ER202:EY202"/>
    <mergeCell ref="FD202:FK202"/>
    <mergeCell ref="FP202:FW202"/>
    <mergeCell ref="GB202:GI202"/>
    <mergeCell ref="AN200:AU200"/>
    <mergeCell ref="AZ200:BG200"/>
    <mergeCell ref="BL200:BS200"/>
    <mergeCell ref="BX200:CE200"/>
    <mergeCell ref="D200:K200"/>
    <mergeCell ref="P200:W200"/>
    <mergeCell ref="AB200:AI200"/>
    <mergeCell ref="CJ200:CQ200"/>
    <mergeCell ref="CV200:DC200"/>
    <mergeCell ref="DH200:DO200"/>
    <mergeCell ref="DT200:EA200"/>
    <mergeCell ref="EF200:EM200"/>
    <mergeCell ref="ER200:EY200"/>
    <mergeCell ref="FD200:FK200"/>
    <mergeCell ref="V167:V168"/>
    <mergeCell ref="V170:V171"/>
    <mergeCell ref="GB179:GE179"/>
    <mergeCell ref="GB180:GE180"/>
    <mergeCell ref="GB177:GE177"/>
    <mergeCell ref="FD179:FG179"/>
    <mergeCell ref="AB192:AG192"/>
    <mergeCell ref="AN192:AS192"/>
    <mergeCell ref="AZ192:BE192"/>
    <mergeCell ref="BL192:BQ192"/>
    <mergeCell ref="BX192:CC192"/>
    <mergeCell ref="CJ192:CO192"/>
    <mergeCell ref="CJ199:CP199"/>
    <mergeCell ref="AN195:AS195"/>
    <mergeCell ref="AN196:AU196"/>
    <mergeCell ref="AN197:AU197"/>
    <mergeCell ref="EF192:EK192"/>
    <mergeCell ref="AH167:AH168"/>
    <mergeCell ref="AH170:AH171"/>
    <mergeCell ref="FD180:FG180"/>
    <mergeCell ref="FD181:FG181"/>
    <mergeCell ref="FD182:FG182"/>
    <mergeCell ref="FD183:FG183"/>
    <mergeCell ref="FD184:FG184"/>
    <mergeCell ref="ER178:EU178"/>
    <mergeCell ref="ER179:EU179"/>
    <mergeCell ref="ER180:EU180"/>
    <mergeCell ref="ER181:EU181"/>
    <mergeCell ref="ER182:EU182"/>
    <mergeCell ref="EQ170:EQ172"/>
    <mergeCell ref="ER170:EW172"/>
    <mergeCell ref="EX170:EX171"/>
    <mergeCell ref="GB200:GI200"/>
    <mergeCell ref="AN190:AU190"/>
    <mergeCell ref="AZ190:BG190"/>
    <mergeCell ref="D190:K190"/>
    <mergeCell ref="P190:W190"/>
    <mergeCell ref="AB190:AI190"/>
    <mergeCell ref="BX190:CE190"/>
    <mergeCell ref="CJ190:CQ190"/>
    <mergeCell ref="CV190:DC190"/>
    <mergeCell ref="DH190:DO190"/>
    <mergeCell ref="DT190:EA190"/>
    <mergeCell ref="EF190:EM190"/>
    <mergeCell ref="ER190:EY190"/>
    <mergeCell ref="FD190:FK190"/>
    <mergeCell ref="FP190:FW190"/>
    <mergeCell ref="GB190:GI190"/>
    <mergeCell ref="FP197:FW197"/>
    <mergeCell ref="FP198:FW198"/>
    <mergeCell ref="FP199:FV199"/>
    <mergeCell ref="D192:I192"/>
    <mergeCell ref="P192:U192"/>
    <mergeCell ref="EF195:EK195"/>
    <mergeCell ref="EF196:EM196"/>
    <mergeCell ref="EF197:EM197"/>
    <mergeCell ref="EF198:EM198"/>
    <mergeCell ref="EF199:EL199"/>
    <mergeCell ref="AN198:AU198"/>
    <mergeCell ref="AN199:AT199"/>
    <mergeCell ref="BX198:CE198"/>
    <mergeCell ref="BX199:CD199"/>
    <mergeCell ref="CV195:DA195"/>
    <mergeCell ref="DG164:DG166"/>
    <mergeCell ref="DH164:DM166"/>
    <mergeCell ref="DN164:DN165"/>
    <mergeCell ref="DG167:DG169"/>
    <mergeCell ref="DH167:DM169"/>
    <mergeCell ref="DN167:DN168"/>
    <mergeCell ref="DG170:DG172"/>
    <mergeCell ref="DH170:DM172"/>
    <mergeCell ref="DN170:DN171"/>
    <mergeCell ref="DS164:DS166"/>
    <mergeCell ref="DT164:DY166"/>
    <mergeCell ref="DZ164:DZ165"/>
    <mergeCell ref="DS167:DS169"/>
    <mergeCell ref="DT167:DY169"/>
    <mergeCell ref="DZ167:DZ168"/>
    <mergeCell ref="DS170:DS172"/>
    <mergeCell ref="DT170:DY172"/>
    <mergeCell ref="DZ170:DZ171"/>
    <mergeCell ref="CI164:CI166"/>
    <mergeCell ref="CJ164:CO166"/>
    <mergeCell ref="CP164:CP165"/>
    <mergeCell ref="CI167:CI169"/>
    <mergeCell ref="CJ167:CO169"/>
    <mergeCell ref="CP167:CP168"/>
    <mergeCell ref="CI170:CI172"/>
    <mergeCell ref="CJ170:CO172"/>
    <mergeCell ref="CP170:CP171"/>
    <mergeCell ref="CU164:CU166"/>
    <mergeCell ref="CV164:DA166"/>
    <mergeCell ref="DB164:DB165"/>
    <mergeCell ref="CU167:CU169"/>
    <mergeCell ref="CV167:DA169"/>
    <mergeCell ref="DB167:DB168"/>
    <mergeCell ref="CU170:CU172"/>
    <mergeCell ref="CV170:DA172"/>
    <mergeCell ref="DB170:DB171"/>
    <mergeCell ref="BK164:BK166"/>
    <mergeCell ref="BL164:BQ166"/>
    <mergeCell ref="BR164:BR165"/>
    <mergeCell ref="BK167:BK169"/>
    <mergeCell ref="BL167:BQ169"/>
    <mergeCell ref="BR167:BR168"/>
    <mergeCell ref="BK170:BK172"/>
    <mergeCell ref="BL170:BQ172"/>
    <mergeCell ref="BR170:BR171"/>
    <mergeCell ref="BW164:BW166"/>
    <mergeCell ref="BX164:CC166"/>
    <mergeCell ref="CD164:CD165"/>
    <mergeCell ref="BW167:BW169"/>
    <mergeCell ref="BX167:CC169"/>
    <mergeCell ref="CD167:CD168"/>
    <mergeCell ref="BW170:BW172"/>
    <mergeCell ref="BX170:CC172"/>
    <mergeCell ref="CD170:CD171"/>
    <mergeCell ref="E4:L4"/>
    <mergeCell ref="C134:D135"/>
    <mergeCell ref="O134:P135"/>
    <mergeCell ref="AA134:AB135"/>
    <mergeCell ref="AM134:AN135"/>
    <mergeCell ref="AY134:AZ135"/>
    <mergeCell ref="BK134:BL135"/>
    <mergeCell ref="BW134:BX135"/>
    <mergeCell ref="CI134:CJ135"/>
    <mergeCell ref="CU134:CV135"/>
    <mergeCell ref="DG134:DH135"/>
    <mergeCell ref="DS134:DT135"/>
    <mergeCell ref="EE134:EF135"/>
    <mergeCell ref="EQ134:ER135"/>
    <mergeCell ref="FC134:FD135"/>
    <mergeCell ref="FO134:FP135"/>
    <mergeCell ref="GA134:GB135"/>
    <mergeCell ref="E133:E134"/>
    <mergeCell ref="J134:J135"/>
    <mergeCell ref="Q4:X4"/>
    <mergeCell ref="Q133:Q134"/>
    <mergeCell ref="V134:V135"/>
    <mergeCell ref="AC4:AJ4"/>
    <mergeCell ref="AO4:AV4"/>
    <mergeCell ref="BA4:BH4"/>
    <mergeCell ref="ER55:EZ55"/>
    <mergeCell ref="ER56:EV56"/>
    <mergeCell ref="EY56:EZ56"/>
    <mergeCell ref="ER57:EV57"/>
    <mergeCell ref="EY57:EZ57"/>
    <mergeCell ref="ER58:EV58"/>
    <mergeCell ref="EY58:EZ58"/>
    <mergeCell ref="ER59:EV59"/>
    <mergeCell ref="EY59:EZ59"/>
    <mergeCell ref="ER60:EV60"/>
    <mergeCell ref="EY60:EZ60"/>
    <mergeCell ref="FD55:FL55"/>
    <mergeCell ref="FD56:FH56"/>
    <mergeCell ref="FK56:FL56"/>
    <mergeCell ref="FD57:FH57"/>
    <mergeCell ref="FK57:FL57"/>
    <mergeCell ref="FD58:FH58"/>
    <mergeCell ref="FK58:FL58"/>
    <mergeCell ref="FD59:FH59"/>
    <mergeCell ref="FK59:FL59"/>
    <mergeCell ref="FD60:FH60"/>
    <mergeCell ref="FK60:FL60"/>
    <mergeCell ref="AN55:AV55"/>
    <mergeCell ref="AN56:AR56"/>
    <mergeCell ref="AU56:AV56"/>
    <mergeCell ref="AN57:AR57"/>
    <mergeCell ref="AU57:AV57"/>
    <mergeCell ref="AN58:AR58"/>
    <mergeCell ref="AU58:AV58"/>
    <mergeCell ref="AN59:AR59"/>
    <mergeCell ref="AU59:AV59"/>
    <mergeCell ref="AN60:AR60"/>
    <mergeCell ref="AU60:AV60"/>
    <mergeCell ref="AZ55:BH55"/>
    <mergeCell ref="AZ56:BD56"/>
    <mergeCell ref="BG56:BH56"/>
    <mergeCell ref="AZ57:BD57"/>
    <mergeCell ref="BG57:BH57"/>
    <mergeCell ref="DO59:DP59"/>
    <mergeCell ref="GB39:GJ39"/>
    <mergeCell ref="GB40:GF40"/>
    <mergeCell ref="GI40:GJ40"/>
    <mergeCell ref="GB41:GF41"/>
    <mergeCell ref="GI41:GJ41"/>
    <mergeCell ref="GI42:GJ42"/>
    <mergeCell ref="GB43:GF43"/>
    <mergeCell ref="GI43:GJ43"/>
    <mergeCell ref="GB44:GF44"/>
    <mergeCell ref="GI44:GJ44"/>
    <mergeCell ref="GB45:GF45"/>
    <mergeCell ref="GI45:GJ45"/>
    <mergeCell ref="GB46:GF46"/>
    <mergeCell ref="GI46:GJ46"/>
    <mergeCell ref="FP39:FX39"/>
    <mergeCell ref="FP40:FT40"/>
    <mergeCell ref="FW40:FX40"/>
    <mergeCell ref="FP41:FT41"/>
    <mergeCell ref="FW41:FX41"/>
    <mergeCell ref="FW42:FX42"/>
    <mergeCell ref="FP43:FT43"/>
    <mergeCell ref="FW43:FX43"/>
    <mergeCell ref="FP44:FT44"/>
    <mergeCell ref="FW44:FX44"/>
    <mergeCell ref="FP45:FT45"/>
    <mergeCell ref="FW45:FX45"/>
    <mergeCell ref="FP46:FT46"/>
    <mergeCell ref="FW46:FX46"/>
    <mergeCell ref="GU33:GV33"/>
    <mergeCell ref="GN39:GV39"/>
    <mergeCell ref="GN40:GR40"/>
    <mergeCell ref="GU40:GV40"/>
    <mergeCell ref="GN41:GR41"/>
    <mergeCell ref="GU41:GV41"/>
    <mergeCell ref="GU42:GV42"/>
    <mergeCell ref="GN43:GR43"/>
    <mergeCell ref="GU43:GV43"/>
    <mergeCell ref="GN44:GR44"/>
    <mergeCell ref="GU44:GV44"/>
    <mergeCell ref="GN45:GR45"/>
    <mergeCell ref="GU45:GV45"/>
    <mergeCell ref="GN46:GR46"/>
    <mergeCell ref="GU46:GV46"/>
    <mergeCell ref="GU37:GV37"/>
    <mergeCell ref="FK33:FL33"/>
    <mergeCell ref="FD39:FL39"/>
    <mergeCell ref="FD40:FH40"/>
    <mergeCell ref="FK40:FL40"/>
    <mergeCell ref="FD41:FH41"/>
    <mergeCell ref="FK41:FL41"/>
    <mergeCell ref="FK42:FL42"/>
    <mergeCell ref="FD43:FH43"/>
    <mergeCell ref="FK43:FL43"/>
    <mergeCell ref="FD44:FH44"/>
    <mergeCell ref="FK44:FL44"/>
    <mergeCell ref="FD45:FH45"/>
    <mergeCell ref="FK45:FL45"/>
    <mergeCell ref="FD46:FH46"/>
    <mergeCell ref="FK46:FL46"/>
    <mergeCell ref="FW33:FX33"/>
    <mergeCell ref="FP36:FT36"/>
    <mergeCell ref="FW36:FX36"/>
    <mergeCell ref="EF39:EN39"/>
    <mergeCell ref="EF40:EJ40"/>
    <mergeCell ref="EM40:EN40"/>
    <mergeCell ref="EF41:EJ41"/>
    <mergeCell ref="EM41:EN41"/>
    <mergeCell ref="EM42:EN42"/>
    <mergeCell ref="EF43:EJ43"/>
    <mergeCell ref="EM43:EN43"/>
    <mergeCell ref="EF44:EJ44"/>
    <mergeCell ref="EM44:EN44"/>
    <mergeCell ref="EF45:EJ45"/>
    <mergeCell ref="EM45:EN45"/>
    <mergeCell ref="EF46:EJ46"/>
    <mergeCell ref="EM46:EN46"/>
    <mergeCell ref="FP37:FT37"/>
    <mergeCell ref="FW37:FX37"/>
    <mergeCell ref="EY33:EZ33"/>
    <mergeCell ref="ER39:EZ39"/>
    <mergeCell ref="ER40:EV40"/>
    <mergeCell ref="EY40:EZ40"/>
    <mergeCell ref="ER41:EV41"/>
    <mergeCell ref="EY41:EZ41"/>
    <mergeCell ref="EY42:EZ42"/>
    <mergeCell ref="ER43:EV43"/>
    <mergeCell ref="EY43:EZ43"/>
    <mergeCell ref="ER44:EV44"/>
    <mergeCell ref="EY44:EZ44"/>
    <mergeCell ref="ER45:EV45"/>
    <mergeCell ref="EY45:EZ45"/>
    <mergeCell ref="ER46:EV46"/>
    <mergeCell ref="EY46:EZ46"/>
    <mergeCell ref="DO33:DP33"/>
    <mergeCell ref="DH39:DP39"/>
    <mergeCell ref="DH40:DL40"/>
    <mergeCell ref="DO40:DP40"/>
    <mergeCell ref="DH41:DL41"/>
    <mergeCell ref="DO41:DP41"/>
    <mergeCell ref="DO42:DP42"/>
    <mergeCell ref="DH43:DL43"/>
    <mergeCell ref="DO43:DP43"/>
    <mergeCell ref="DH44:DL44"/>
    <mergeCell ref="DO44:DP44"/>
    <mergeCell ref="DH45:DL45"/>
    <mergeCell ref="DO45:DP45"/>
    <mergeCell ref="DH46:DL46"/>
    <mergeCell ref="DO46:DP46"/>
    <mergeCell ref="EA33:EB33"/>
    <mergeCell ref="DT39:EB39"/>
    <mergeCell ref="EA43:EB43"/>
    <mergeCell ref="DT44:DX44"/>
    <mergeCell ref="EA44:EB44"/>
    <mergeCell ref="DT45:DX45"/>
    <mergeCell ref="EA45:EB45"/>
    <mergeCell ref="DT46:DX46"/>
    <mergeCell ref="EA46:EB46"/>
    <mergeCell ref="DT36:DX36"/>
    <mergeCell ref="EA36:EB36"/>
    <mergeCell ref="BX41:CB41"/>
    <mergeCell ref="CE41:CF41"/>
    <mergeCell ref="CE42:CF42"/>
    <mergeCell ref="BX43:CB43"/>
    <mergeCell ref="CE43:CF43"/>
    <mergeCell ref="BX44:CB44"/>
    <mergeCell ref="CE44:CF44"/>
    <mergeCell ref="BX45:CB45"/>
    <mergeCell ref="CE45:CF45"/>
    <mergeCell ref="BX46:CB46"/>
    <mergeCell ref="CE46:CF46"/>
    <mergeCell ref="CJ39:CR39"/>
    <mergeCell ref="CJ40:CN40"/>
    <mergeCell ref="CQ40:CR40"/>
    <mergeCell ref="CJ41:CN41"/>
    <mergeCell ref="CQ41:CR41"/>
    <mergeCell ref="CQ42:CR42"/>
    <mergeCell ref="DT37:DX37"/>
    <mergeCell ref="EA37:EB37"/>
    <mergeCell ref="BS46:BT46"/>
    <mergeCell ref="AU34:AV34"/>
    <mergeCell ref="AN35:AR35"/>
    <mergeCell ref="AU35:AV35"/>
    <mergeCell ref="CJ43:CN43"/>
    <mergeCell ref="CQ43:CR43"/>
    <mergeCell ref="CJ44:CN44"/>
    <mergeCell ref="CQ44:CR44"/>
    <mergeCell ref="CJ45:CN45"/>
    <mergeCell ref="CQ45:CR45"/>
    <mergeCell ref="CJ46:CN46"/>
    <mergeCell ref="CQ46:CR46"/>
    <mergeCell ref="AZ41:BD41"/>
    <mergeCell ref="BG41:BH41"/>
    <mergeCell ref="BG42:BH42"/>
    <mergeCell ref="AZ43:BD43"/>
    <mergeCell ref="BG43:BH43"/>
    <mergeCell ref="AZ44:BD44"/>
    <mergeCell ref="BG44:BH44"/>
    <mergeCell ref="AZ45:BD45"/>
    <mergeCell ref="BG45:BH45"/>
    <mergeCell ref="AZ46:BD46"/>
    <mergeCell ref="BG46:BH46"/>
    <mergeCell ref="GN21:GV21"/>
    <mergeCell ref="GN22:GR22"/>
    <mergeCell ref="GU22:GV22"/>
    <mergeCell ref="GN23:GR23"/>
    <mergeCell ref="GU23:GV23"/>
    <mergeCell ref="GU24:GV24"/>
    <mergeCell ref="GN25:GR25"/>
    <mergeCell ref="GU25:GV25"/>
    <mergeCell ref="GN26:GR26"/>
    <mergeCell ref="GU26:GV26"/>
    <mergeCell ref="GN27:GR27"/>
    <mergeCell ref="GU27:GV27"/>
    <mergeCell ref="GN28:GR28"/>
    <mergeCell ref="GU28:GV28"/>
    <mergeCell ref="AB39:AJ39"/>
    <mergeCell ref="AB40:AF40"/>
    <mergeCell ref="AI40:AJ40"/>
    <mergeCell ref="AN39:AV39"/>
    <mergeCell ref="AN40:AR40"/>
    <mergeCell ref="AU40:AV40"/>
    <mergeCell ref="AZ39:BH39"/>
    <mergeCell ref="AZ40:BD40"/>
    <mergeCell ref="BG40:BH40"/>
    <mergeCell ref="CE33:CF33"/>
    <mergeCell ref="BX39:CF39"/>
    <mergeCell ref="BX40:CB40"/>
    <mergeCell ref="CE40:CF40"/>
    <mergeCell ref="CQ33:CR33"/>
    <mergeCell ref="DC33:DD33"/>
    <mergeCell ref="CV39:DD39"/>
    <mergeCell ref="CV40:CZ40"/>
    <mergeCell ref="AI33:AJ33"/>
    <mergeCell ref="FP21:FX21"/>
    <mergeCell ref="FP22:FT22"/>
    <mergeCell ref="FW22:FX22"/>
    <mergeCell ref="FP23:FT23"/>
    <mergeCell ref="FW23:FX23"/>
    <mergeCell ref="FW24:FX24"/>
    <mergeCell ref="FP25:FT25"/>
    <mergeCell ref="FW25:FX25"/>
    <mergeCell ref="FP26:FT26"/>
    <mergeCell ref="FW26:FX26"/>
    <mergeCell ref="FP27:FT27"/>
    <mergeCell ref="FW27:FX27"/>
    <mergeCell ref="FP28:FT28"/>
    <mergeCell ref="FW28:FX28"/>
    <mergeCell ref="GI15:GJ15"/>
    <mergeCell ref="GB21:GJ21"/>
    <mergeCell ref="GB22:GF22"/>
    <mergeCell ref="GI22:GJ22"/>
    <mergeCell ref="GB23:GF23"/>
    <mergeCell ref="GI23:GJ23"/>
    <mergeCell ref="GI24:GJ24"/>
    <mergeCell ref="GB25:GF25"/>
    <mergeCell ref="GI25:GJ25"/>
    <mergeCell ref="GB26:GF26"/>
    <mergeCell ref="GI26:GJ26"/>
    <mergeCell ref="GB27:GF27"/>
    <mergeCell ref="GI27:GJ27"/>
    <mergeCell ref="GB28:GF28"/>
    <mergeCell ref="GI28:GJ28"/>
    <mergeCell ref="FP18:FT18"/>
    <mergeCell ref="FW18:FX18"/>
    <mergeCell ref="FD22:FH22"/>
    <mergeCell ref="FK22:FL22"/>
    <mergeCell ref="FK23:FL23"/>
    <mergeCell ref="FK24:FL24"/>
    <mergeCell ref="FD25:FH25"/>
    <mergeCell ref="FK25:FL25"/>
    <mergeCell ref="FD26:FH26"/>
    <mergeCell ref="FK26:FL26"/>
    <mergeCell ref="FD27:FH27"/>
    <mergeCell ref="FK27:FL27"/>
    <mergeCell ref="FD21:FL21"/>
    <mergeCell ref="FD23:FH23"/>
    <mergeCell ref="FD28:FH28"/>
    <mergeCell ref="FK28:FL28"/>
    <mergeCell ref="EM15:EN15"/>
    <mergeCell ref="EF21:EN21"/>
    <mergeCell ref="EF22:EJ22"/>
    <mergeCell ref="EM22:EN22"/>
    <mergeCell ref="EF23:EJ23"/>
    <mergeCell ref="EM23:EN23"/>
    <mergeCell ref="EM24:EN24"/>
    <mergeCell ref="EF25:EJ25"/>
    <mergeCell ref="EM25:EN25"/>
    <mergeCell ref="EF26:EJ26"/>
    <mergeCell ref="EM26:EN26"/>
    <mergeCell ref="EF27:EJ27"/>
    <mergeCell ref="EM27:EN27"/>
    <mergeCell ref="EF28:EJ28"/>
    <mergeCell ref="EM28:EN28"/>
    <mergeCell ref="EY15:EZ15"/>
    <mergeCell ref="ER21:EZ21"/>
    <mergeCell ref="ER22:EV22"/>
    <mergeCell ref="EY22:EZ22"/>
    <mergeCell ref="ER23:EV23"/>
    <mergeCell ref="EY23:EZ23"/>
    <mergeCell ref="EY24:EZ24"/>
    <mergeCell ref="ER25:EV25"/>
    <mergeCell ref="EY25:EZ25"/>
    <mergeCell ref="ER26:EV26"/>
    <mergeCell ref="EY26:EZ26"/>
    <mergeCell ref="ER27:EV27"/>
    <mergeCell ref="EY27:EZ27"/>
    <mergeCell ref="ER28:EV28"/>
    <mergeCell ref="EY28:EZ28"/>
    <mergeCell ref="DO15:DP15"/>
    <mergeCell ref="DH21:DP21"/>
    <mergeCell ref="DH22:DL22"/>
    <mergeCell ref="DO22:DP22"/>
    <mergeCell ref="DH23:DL23"/>
    <mergeCell ref="DO23:DP23"/>
    <mergeCell ref="DO24:DP24"/>
    <mergeCell ref="DH25:DL25"/>
    <mergeCell ref="DO25:DP25"/>
    <mergeCell ref="DH26:DL26"/>
    <mergeCell ref="DO26:DP26"/>
    <mergeCell ref="DH27:DL27"/>
    <mergeCell ref="DO27:DP27"/>
    <mergeCell ref="DH28:DL28"/>
    <mergeCell ref="DO28:DP28"/>
    <mergeCell ref="EA15:EB15"/>
    <mergeCell ref="DT21:EB21"/>
    <mergeCell ref="DT22:DX22"/>
    <mergeCell ref="EA22:EB22"/>
    <mergeCell ref="EY17:EZ17"/>
    <mergeCell ref="CQ15:CR15"/>
    <mergeCell ref="CJ21:CR21"/>
    <mergeCell ref="CJ22:CN22"/>
    <mergeCell ref="CQ22:CR22"/>
    <mergeCell ref="CJ23:CN23"/>
    <mergeCell ref="CQ23:CR23"/>
    <mergeCell ref="CQ24:CR24"/>
    <mergeCell ref="CJ25:CN25"/>
    <mergeCell ref="CQ25:CR25"/>
    <mergeCell ref="CJ26:CN26"/>
    <mergeCell ref="CQ26:CR26"/>
    <mergeCell ref="CJ27:CN27"/>
    <mergeCell ref="CQ27:CR27"/>
    <mergeCell ref="CJ28:CN28"/>
    <mergeCell ref="CQ28:CR28"/>
    <mergeCell ref="DC15:DD15"/>
    <mergeCell ref="CV21:DD21"/>
    <mergeCell ref="CV22:CZ22"/>
    <mergeCell ref="DC22:DD22"/>
    <mergeCell ref="CV23:CZ23"/>
    <mergeCell ref="DC23:DD23"/>
    <mergeCell ref="DC25:DD25"/>
    <mergeCell ref="CV26:CZ26"/>
    <mergeCell ref="DC26:DD26"/>
    <mergeCell ref="CV27:CZ27"/>
    <mergeCell ref="DC27:DD27"/>
    <mergeCell ref="CV28:CZ28"/>
    <mergeCell ref="DC28:DD28"/>
    <mergeCell ref="CJ19:CN19"/>
    <mergeCell ref="CQ19:CR19"/>
    <mergeCell ref="BL21:BT21"/>
    <mergeCell ref="BL22:BP22"/>
    <mergeCell ref="BS22:BT22"/>
    <mergeCell ref="BL23:BP23"/>
    <mergeCell ref="BS23:BT23"/>
    <mergeCell ref="BS24:BT24"/>
    <mergeCell ref="BL25:BP25"/>
    <mergeCell ref="BS25:BT25"/>
    <mergeCell ref="BL26:BP26"/>
    <mergeCell ref="BS26:BT26"/>
    <mergeCell ref="BL27:BP27"/>
    <mergeCell ref="BS27:BT27"/>
    <mergeCell ref="BL28:BP28"/>
    <mergeCell ref="BS28:BT28"/>
    <mergeCell ref="BG15:BH15"/>
    <mergeCell ref="AU15:AV15"/>
    <mergeCell ref="BS15:BT15"/>
    <mergeCell ref="BG17:BH17"/>
    <mergeCell ref="AZ18:BD18"/>
    <mergeCell ref="BG18:BH18"/>
    <mergeCell ref="AZ19:BD19"/>
    <mergeCell ref="BG19:BH19"/>
    <mergeCell ref="BL18:BP18"/>
    <mergeCell ref="BS18:BT18"/>
    <mergeCell ref="BL19:BP19"/>
    <mergeCell ref="BS19:BT19"/>
    <mergeCell ref="W15:X15"/>
    <mergeCell ref="AB21:AJ21"/>
    <mergeCell ref="AB22:AF22"/>
    <mergeCell ref="AI22:AJ22"/>
    <mergeCell ref="AB23:AF23"/>
    <mergeCell ref="AI23:AJ23"/>
    <mergeCell ref="AI24:AJ24"/>
    <mergeCell ref="AB25:AF25"/>
    <mergeCell ref="AI25:AJ25"/>
    <mergeCell ref="AB26:AF26"/>
    <mergeCell ref="AI26:AJ26"/>
    <mergeCell ref="AB27:AF27"/>
    <mergeCell ref="AI27:AJ27"/>
    <mergeCell ref="AB28:AF28"/>
    <mergeCell ref="AI28:AJ28"/>
    <mergeCell ref="AI15:AJ15"/>
    <mergeCell ref="AN21:AV21"/>
    <mergeCell ref="AN22:AR22"/>
    <mergeCell ref="AU22:AV22"/>
    <mergeCell ref="AN23:AR23"/>
    <mergeCell ref="AU23:AV23"/>
    <mergeCell ref="AU24:AV24"/>
    <mergeCell ref="AN25:AR25"/>
    <mergeCell ref="AU25:AV25"/>
    <mergeCell ref="AN26:AR26"/>
    <mergeCell ref="AU26:AV26"/>
    <mergeCell ref="AN27:AR27"/>
    <mergeCell ref="AU27:AV27"/>
    <mergeCell ref="AN28:AR28"/>
    <mergeCell ref="AU28:AV28"/>
    <mergeCell ref="AN18:AR18"/>
    <mergeCell ref="AU18:AV18"/>
    <mergeCell ref="K73:L73"/>
    <mergeCell ref="K15:L15"/>
    <mergeCell ref="D58:H58"/>
    <mergeCell ref="K58:L58"/>
    <mergeCell ref="D59:H59"/>
    <mergeCell ref="K59:L59"/>
    <mergeCell ref="D87:H87"/>
    <mergeCell ref="K87:L87"/>
    <mergeCell ref="D88:H88"/>
    <mergeCell ref="K88:L88"/>
    <mergeCell ref="D60:H60"/>
    <mergeCell ref="K60:L60"/>
    <mergeCell ref="D70:L70"/>
    <mergeCell ref="D71:H71"/>
    <mergeCell ref="K71:L71"/>
    <mergeCell ref="D72:H72"/>
    <mergeCell ref="K72:L72"/>
    <mergeCell ref="D74:H74"/>
    <mergeCell ref="K74:L74"/>
    <mergeCell ref="D75:H75"/>
    <mergeCell ref="K75:L75"/>
    <mergeCell ref="D76:H76"/>
    <mergeCell ref="K76:L76"/>
    <mergeCell ref="D84:L84"/>
    <mergeCell ref="D85:H85"/>
    <mergeCell ref="K85:L85"/>
    <mergeCell ref="D86:H86"/>
    <mergeCell ref="K86:L86"/>
    <mergeCell ref="K64:L64"/>
    <mergeCell ref="D79:H79"/>
    <mergeCell ref="K79:L79"/>
    <mergeCell ref="D66:H66"/>
    <mergeCell ref="K66:L66"/>
    <mergeCell ref="D67:H67"/>
    <mergeCell ref="D28:H28"/>
    <mergeCell ref="K28:L28"/>
    <mergeCell ref="D39:L39"/>
    <mergeCell ref="D40:H40"/>
    <mergeCell ref="K40:L40"/>
    <mergeCell ref="D41:H41"/>
    <mergeCell ref="K41:L41"/>
    <mergeCell ref="D43:H43"/>
    <mergeCell ref="K43:L43"/>
    <mergeCell ref="D44:H44"/>
    <mergeCell ref="K44:L44"/>
    <mergeCell ref="D45:H45"/>
    <mergeCell ref="K45:L45"/>
    <mergeCell ref="D46:H46"/>
    <mergeCell ref="K46:L46"/>
    <mergeCell ref="D55:L55"/>
    <mergeCell ref="D56:H56"/>
    <mergeCell ref="K56:L56"/>
    <mergeCell ref="K67:L67"/>
    <mergeCell ref="K33:L33"/>
    <mergeCell ref="K42:L42"/>
    <mergeCell ref="K65:L65"/>
    <mergeCell ref="D68:H68"/>
    <mergeCell ref="K68:L68"/>
    <mergeCell ref="D78:L78"/>
    <mergeCell ref="D57:H57"/>
    <mergeCell ref="K57:L57"/>
    <mergeCell ref="GT208:GU208"/>
    <mergeCell ref="GT209:GU209"/>
    <mergeCell ref="GT210:GU210"/>
    <mergeCell ref="GT211:GU211"/>
    <mergeCell ref="GN196:GU196"/>
    <mergeCell ref="GN197:GU197"/>
    <mergeCell ref="GN198:GU198"/>
    <mergeCell ref="GN199:GT199"/>
    <mergeCell ref="GN204:GR204"/>
    <mergeCell ref="GT204:GU204"/>
    <mergeCell ref="GT205:GU205"/>
    <mergeCell ref="GT206:GU206"/>
    <mergeCell ref="GT207:GU207"/>
    <mergeCell ref="GN183:GQ183"/>
    <mergeCell ref="GN184:GQ184"/>
    <mergeCell ref="GN185:GQ185"/>
    <mergeCell ref="GN186:GQ186"/>
    <mergeCell ref="GN187:GQ187"/>
    <mergeCell ref="GN188:GQ188"/>
    <mergeCell ref="GN189:GQ189"/>
    <mergeCell ref="GN192:GS192"/>
    <mergeCell ref="GN195:GS195"/>
    <mergeCell ref="GN163:GP163"/>
    <mergeCell ref="GQ163:GS163"/>
    <mergeCell ref="GN175:GS175"/>
    <mergeCell ref="GN176:GQ176"/>
    <mergeCell ref="GN178:GQ178"/>
    <mergeCell ref="GN179:GQ179"/>
    <mergeCell ref="GN180:GQ180"/>
    <mergeCell ref="GN181:GQ181"/>
    <mergeCell ref="GN182:GQ182"/>
    <mergeCell ref="GN131:GR131"/>
    <mergeCell ref="GU131:GV131"/>
    <mergeCell ref="GM133:GN133"/>
    <mergeCell ref="GP133:GQ133"/>
    <mergeCell ref="GR133:GS133"/>
    <mergeCell ref="GT133:GV133"/>
    <mergeCell ref="GM156:GV156"/>
    <mergeCell ref="GN125:GR125"/>
    <mergeCell ref="GU125:GV125"/>
    <mergeCell ref="GN127:GV127"/>
    <mergeCell ref="GN128:GR128"/>
    <mergeCell ref="GU128:GV128"/>
    <mergeCell ref="GN129:GR129"/>
    <mergeCell ref="GU129:GV129"/>
    <mergeCell ref="GN130:GR130"/>
    <mergeCell ref="GU130:GV130"/>
    <mergeCell ref="GM134:GN135"/>
    <mergeCell ref="GM164:GM166"/>
    <mergeCell ref="GN164:GS166"/>
    <mergeCell ref="GT164:GT165"/>
    <mergeCell ref="GM167:GM169"/>
    <mergeCell ref="GN167:GS169"/>
    <mergeCell ref="GT167:GT168"/>
    <mergeCell ref="GM170:GM172"/>
    <mergeCell ref="GN170:GS172"/>
    <mergeCell ref="GT170:GT171"/>
    <mergeCell ref="GN177:GQ177"/>
    <mergeCell ref="GO133:GO134"/>
    <mergeCell ref="GN119:GR119"/>
    <mergeCell ref="GU119:GV119"/>
    <mergeCell ref="GN121:GV121"/>
    <mergeCell ref="GN122:GR122"/>
    <mergeCell ref="GU122:GV122"/>
    <mergeCell ref="GN123:GR123"/>
    <mergeCell ref="GU123:GV123"/>
    <mergeCell ref="GN124:GR124"/>
    <mergeCell ref="GU124:GV124"/>
    <mergeCell ref="GN115:GV115"/>
    <mergeCell ref="GN116:GR116"/>
    <mergeCell ref="GU116:GV116"/>
    <mergeCell ref="GN117:GR117"/>
    <mergeCell ref="GU117:GV117"/>
    <mergeCell ref="GN118:GR118"/>
    <mergeCell ref="GU118:GV118"/>
    <mergeCell ref="GN106:GR106"/>
    <mergeCell ref="GU106:GV106"/>
    <mergeCell ref="GN107:GR107"/>
    <mergeCell ref="GU107:GV107"/>
    <mergeCell ref="GN109:GV109"/>
    <mergeCell ref="GN110:GR110"/>
    <mergeCell ref="GU110:GV110"/>
    <mergeCell ref="GU111:GV111"/>
    <mergeCell ref="GN112:GR112"/>
    <mergeCell ref="GU112:GV112"/>
    <mergeCell ref="GN101:GR101"/>
    <mergeCell ref="GU101:GV101"/>
    <mergeCell ref="GN103:GV103"/>
    <mergeCell ref="GN104:GR104"/>
    <mergeCell ref="GU104:GV104"/>
    <mergeCell ref="GN105:GR105"/>
    <mergeCell ref="GU105:GV105"/>
    <mergeCell ref="GN94:GR94"/>
    <mergeCell ref="GU94:GV94"/>
    <mergeCell ref="GN95:GR95"/>
    <mergeCell ref="GU95:GV95"/>
    <mergeCell ref="GN97:GV97"/>
    <mergeCell ref="GN98:GR98"/>
    <mergeCell ref="GU98:GV98"/>
    <mergeCell ref="GN99:GR99"/>
    <mergeCell ref="GU99:GV99"/>
    <mergeCell ref="GN113:GR113"/>
    <mergeCell ref="GU113:GV113"/>
    <mergeCell ref="GN111:GR111"/>
    <mergeCell ref="GN91:GR91"/>
    <mergeCell ref="GU91:GV91"/>
    <mergeCell ref="GN92:GR92"/>
    <mergeCell ref="GU92:GV92"/>
    <mergeCell ref="GN93:GR93"/>
    <mergeCell ref="GU93:GV93"/>
    <mergeCell ref="GN68:GR68"/>
    <mergeCell ref="GU68:GV68"/>
    <mergeCell ref="GN78:GV78"/>
    <mergeCell ref="GN79:GR79"/>
    <mergeCell ref="GU79:GV79"/>
    <mergeCell ref="GN80:GR80"/>
    <mergeCell ref="GU80:GV80"/>
    <mergeCell ref="GN81:GR81"/>
    <mergeCell ref="GU81:GV81"/>
    <mergeCell ref="GN100:GR100"/>
    <mergeCell ref="GU100:GV100"/>
    <mergeCell ref="GN88:GR88"/>
    <mergeCell ref="GU88:GV88"/>
    <mergeCell ref="GN67:GR67"/>
    <mergeCell ref="GU67:GV67"/>
    <mergeCell ref="GN49:GR49"/>
    <mergeCell ref="GU49:GV49"/>
    <mergeCell ref="GN50:GR50"/>
    <mergeCell ref="GU50:GV50"/>
    <mergeCell ref="GN51:GR51"/>
    <mergeCell ref="GU51:GV51"/>
    <mergeCell ref="GN52:GR52"/>
    <mergeCell ref="GU52:GV52"/>
    <mergeCell ref="GN53:GR53"/>
    <mergeCell ref="GU53:GV53"/>
    <mergeCell ref="GN82:GR82"/>
    <mergeCell ref="GU82:GV82"/>
    <mergeCell ref="GN90:GV90"/>
    <mergeCell ref="GN55:GV55"/>
    <mergeCell ref="GN56:GR56"/>
    <mergeCell ref="GU56:GV56"/>
    <mergeCell ref="GN57:GR57"/>
    <mergeCell ref="GU57:GV57"/>
    <mergeCell ref="GN58:GR58"/>
    <mergeCell ref="GU58:GV58"/>
    <mergeCell ref="GN59:GR59"/>
    <mergeCell ref="GU59:GV59"/>
    <mergeCell ref="GN60:GR60"/>
    <mergeCell ref="GU60:GV60"/>
    <mergeCell ref="GN86:GR86"/>
    <mergeCell ref="GU86:GV86"/>
    <mergeCell ref="GN87:GR87"/>
    <mergeCell ref="GU87:GV87"/>
    <mergeCell ref="GN18:GR18"/>
    <mergeCell ref="GU18:GV18"/>
    <mergeCell ref="GN19:GR19"/>
    <mergeCell ref="GU19:GV19"/>
    <mergeCell ref="GN30:GV30"/>
    <mergeCell ref="GN31:GR31"/>
    <mergeCell ref="GU31:GV31"/>
    <mergeCell ref="GN32:GR32"/>
    <mergeCell ref="GU32:GV32"/>
    <mergeCell ref="GN62:GV62"/>
    <mergeCell ref="GN63:GR63"/>
    <mergeCell ref="GU63:GV63"/>
    <mergeCell ref="GN64:GR64"/>
    <mergeCell ref="GU64:GV64"/>
    <mergeCell ref="GH206:GI206"/>
    <mergeCell ref="GN70:GV70"/>
    <mergeCell ref="GN71:GR71"/>
    <mergeCell ref="GU71:GV71"/>
    <mergeCell ref="GN72:GR72"/>
    <mergeCell ref="GU72:GV72"/>
    <mergeCell ref="GU73:GV73"/>
    <mergeCell ref="GN74:GR74"/>
    <mergeCell ref="GU74:GV74"/>
    <mergeCell ref="GN75:GR75"/>
    <mergeCell ref="GU75:GV75"/>
    <mergeCell ref="GN76:GR76"/>
    <mergeCell ref="GU76:GV76"/>
    <mergeCell ref="GN84:GV84"/>
    <mergeCell ref="GN85:GR85"/>
    <mergeCell ref="GU85:GV85"/>
    <mergeCell ref="GN66:GR66"/>
    <mergeCell ref="GU66:GV66"/>
    <mergeCell ref="GM6:GV6"/>
    <mergeCell ref="GN7:GR7"/>
    <mergeCell ref="GU7:GV7"/>
    <mergeCell ref="GN8:GR8"/>
    <mergeCell ref="GU8:GV8"/>
    <mergeCell ref="GN9:GR9"/>
    <mergeCell ref="GU9:GV9"/>
    <mergeCell ref="GN10:GR10"/>
    <mergeCell ref="GU10:GV10"/>
    <mergeCell ref="GN12:GV12"/>
    <mergeCell ref="GN13:GR13"/>
    <mergeCell ref="GU13:GV13"/>
    <mergeCell ref="GN14:GR14"/>
    <mergeCell ref="GU14:GV14"/>
    <mergeCell ref="GN16:GR16"/>
    <mergeCell ref="GU16:GV16"/>
    <mergeCell ref="GN17:GR17"/>
    <mergeCell ref="GU17:GV17"/>
    <mergeCell ref="GU15:GV15"/>
    <mergeCell ref="GN34:GR34"/>
    <mergeCell ref="GU34:GV34"/>
    <mergeCell ref="GN35:GR35"/>
    <mergeCell ref="GU35:GV35"/>
    <mergeCell ref="GN36:GR36"/>
    <mergeCell ref="GU36:GV36"/>
    <mergeCell ref="GN37:GR37"/>
    <mergeCell ref="GU65:GV65"/>
    <mergeCell ref="GB192:GG192"/>
    <mergeCell ref="GB195:GG195"/>
    <mergeCell ref="GB196:GI196"/>
    <mergeCell ref="GB197:GI197"/>
    <mergeCell ref="GB198:GI198"/>
    <mergeCell ref="GB199:GH199"/>
    <mergeCell ref="GB204:GF204"/>
    <mergeCell ref="GH204:GI204"/>
    <mergeCell ref="GB181:GE181"/>
    <mergeCell ref="GB182:GE182"/>
    <mergeCell ref="GB183:GE183"/>
    <mergeCell ref="GB184:GE184"/>
    <mergeCell ref="GB185:GE185"/>
    <mergeCell ref="GB186:GE186"/>
    <mergeCell ref="GB187:GE187"/>
    <mergeCell ref="GB188:GE188"/>
    <mergeCell ref="GB189:GE189"/>
    <mergeCell ref="GA156:GJ156"/>
    <mergeCell ref="GB163:GD163"/>
    <mergeCell ref="GE163:GG163"/>
    <mergeCell ref="GB175:GG175"/>
    <mergeCell ref="GB176:GE176"/>
    <mergeCell ref="GB178:GE178"/>
    <mergeCell ref="GN48:GV48"/>
    <mergeCell ref="GB130:GF130"/>
    <mergeCell ref="GI130:GJ130"/>
    <mergeCell ref="GB131:GF131"/>
    <mergeCell ref="GI131:GJ131"/>
    <mergeCell ref="GA133:GB133"/>
    <mergeCell ref="GD133:GE133"/>
    <mergeCell ref="GF133:GG133"/>
    <mergeCell ref="GH133:GJ133"/>
    <mergeCell ref="GA164:GA166"/>
    <mergeCell ref="GB164:GG166"/>
    <mergeCell ref="GH164:GH165"/>
    <mergeCell ref="GA167:GA169"/>
    <mergeCell ref="GB167:GG169"/>
    <mergeCell ref="GH167:GH168"/>
    <mergeCell ref="GA170:GA172"/>
    <mergeCell ref="GB170:GG172"/>
    <mergeCell ref="GH170:GH171"/>
    <mergeCell ref="GC133:GC134"/>
    <mergeCell ref="GB124:GF124"/>
    <mergeCell ref="GI124:GJ124"/>
    <mergeCell ref="GB125:GF125"/>
    <mergeCell ref="GI125:GJ125"/>
    <mergeCell ref="GB127:GJ127"/>
    <mergeCell ref="GB128:GF128"/>
    <mergeCell ref="GI128:GJ128"/>
    <mergeCell ref="GB129:GF129"/>
    <mergeCell ref="GI129:GJ129"/>
    <mergeCell ref="GB118:GF118"/>
    <mergeCell ref="GI118:GJ118"/>
    <mergeCell ref="GB119:GF119"/>
    <mergeCell ref="GI119:GJ119"/>
    <mergeCell ref="GB121:GJ121"/>
    <mergeCell ref="GB122:GF122"/>
    <mergeCell ref="GI122:GJ122"/>
    <mergeCell ref="GB123:GF123"/>
    <mergeCell ref="GI123:GJ123"/>
    <mergeCell ref="GB112:GF112"/>
    <mergeCell ref="GI112:GJ112"/>
    <mergeCell ref="GB113:GF113"/>
    <mergeCell ref="GI113:GJ113"/>
    <mergeCell ref="GB115:GJ115"/>
    <mergeCell ref="GB116:GF116"/>
    <mergeCell ref="GI116:GJ116"/>
    <mergeCell ref="GB117:GF117"/>
    <mergeCell ref="GI117:GJ117"/>
    <mergeCell ref="GB105:GF105"/>
    <mergeCell ref="GI105:GJ105"/>
    <mergeCell ref="GB106:GF106"/>
    <mergeCell ref="GI106:GJ106"/>
    <mergeCell ref="GB107:GF107"/>
    <mergeCell ref="GI107:GJ107"/>
    <mergeCell ref="GB109:GJ109"/>
    <mergeCell ref="GB110:GF110"/>
    <mergeCell ref="GI110:GJ110"/>
    <mergeCell ref="GB111:GF111"/>
    <mergeCell ref="GI111:GJ111"/>
    <mergeCell ref="GB99:GF99"/>
    <mergeCell ref="GI99:GJ99"/>
    <mergeCell ref="GB100:GF100"/>
    <mergeCell ref="GI100:GJ100"/>
    <mergeCell ref="GB101:GF101"/>
    <mergeCell ref="GI101:GJ101"/>
    <mergeCell ref="GB103:GJ103"/>
    <mergeCell ref="GB104:GF104"/>
    <mergeCell ref="GI104:GJ104"/>
    <mergeCell ref="GB93:GF93"/>
    <mergeCell ref="GI93:GJ93"/>
    <mergeCell ref="GB94:GF94"/>
    <mergeCell ref="GI94:GJ94"/>
    <mergeCell ref="GB95:GF95"/>
    <mergeCell ref="GI95:GJ95"/>
    <mergeCell ref="GB97:GJ97"/>
    <mergeCell ref="GB98:GF98"/>
    <mergeCell ref="GI98:GJ98"/>
    <mergeCell ref="GI81:GJ81"/>
    <mergeCell ref="GB82:GF82"/>
    <mergeCell ref="GI82:GJ82"/>
    <mergeCell ref="GB90:GJ90"/>
    <mergeCell ref="GB91:GF91"/>
    <mergeCell ref="GI91:GJ91"/>
    <mergeCell ref="GB92:GF92"/>
    <mergeCell ref="GI92:GJ92"/>
    <mergeCell ref="GB67:GF67"/>
    <mergeCell ref="GI67:GJ67"/>
    <mergeCell ref="GB68:GF68"/>
    <mergeCell ref="GI68:GJ68"/>
    <mergeCell ref="GB78:GJ78"/>
    <mergeCell ref="GB79:GF79"/>
    <mergeCell ref="GI79:GJ79"/>
    <mergeCell ref="GB80:GF80"/>
    <mergeCell ref="GI80:GJ80"/>
    <mergeCell ref="GB84:GJ84"/>
    <mergeCell ref="GB85:GF85"/>
    <mergeCell ref="GI85:GJ85"/>
    <mergeCell ref="GB86:GF86"/>
    <mergeCell ref="GI86:GJ86"/>
    <mergeCell ref="GB87:GF87"/>
    <mergeCell ref="GI87:GJ87"/>
    <mergeCell ref="GB88:GF88"/>
    <mergeCell ref="GI88:GJ88"/>
    <mergeCell ref="GB70:GJ70"/>
    <mergeCell ref="GB71:GF71"/>
    <mergeCell ref="GI71:GJ71"/>
    <mergeCell ref="GB72:GF72"/>
    <mergeCell ref="GI72:GJ72"/>
    <mergeCell ref="GI73:GJ73"/>
    <mergeCell ref="GB53:GF53"/>
    <mergeCell ref="GI53:GJ53"/>
    <mergeCell ref="GB62:GJ62"/>
    <mergeCell ref="GB63:GF63"/>
    <mergeCell ref="GI63:GJ63"/>
    <mergeCell ref="GB64:GF64"/>
    <mergeCell ref="GI64:GJ64"/>
    <mergeCell ref="GB66:GF66"/>
    <mergeCell ref="GI66:GJ66"/>
    <mergeCell ref="GB48:GJ48"/>
    <mergeCell ref="GB49:GF49"/>
    <mergeCell ref="GI49:GJ49"/>
    <mergeCell ref="GB50:GF50"/>
    <mergeCell ref="GI50:GJ50"/>
    <mergeCell ref="GB51:GF51"/>
    <mergeCell ref="GI51:GJ51"/>
    <mergeCell ref="GB52:GF52"/>
    <mergeCell ref="GI52:GJ52"/>
    <mergeCell ref="GB55:GJ55"/>
    <mergeCell ref="GB56:GF56"/>
    <mergeCell ref="GI56:GJ56"/>
    <mergeCell ref="GB57:GF57"/>
    <mergeCell ref="GI57:GJ57"/>
    <mergeCell ref="GB58:GF58"/>
    <mergeCell ref="GI58:GJ58"/>
    <mergeCell ref="GB59:GF59"/>
    <mergeCell ref="GI59:GJ59"/>
    <mergeCell ref="GB60:GF60"/>
    <mergeCell ref="GI60:GJ60"/>
    <mergeCell ref="GI65:GJ65"/>
    <mergeCell ref="GB32:GF32"/>
    <mergeCell ref="GI32:GJ32"/>
    <mergeCell ref="GB34:GF34"/>
    <mergeCell ref="GI34:GJ34"/>
    <mergeCell ref="GB35:GF35"/>
    <mergeCell ref="GI35:GJ35"/>
    <mergeCell ref="GB36:GF36"/>
    <mergeCell ref="GI36:GJ36"/>
    <mergeCell ref="GB37:GF37"/>
    <mergeCell ref="GI37:GJ37"/>
    <mergeCell ref="GB17:GF17"/>
    <mergeCell ref="GI17:GJ17"/>
    <mergeCell ref="GB18:GF18"/>
    <mergeCell ref="GI18:GJ18"/>
    <mergeCell ref="GB19:GF19"/>
    <mergeCell ref="GI19:GJ19"/>
    <mergeCell ref="GB30:GJ30"/>
    <mergeCell ref="GB31:GF31"/>
    <mergeCell ref="GI31:GJ31"/>
    <mergeCell ref="GI33:GJ33"/>
    <mergeCell ref="FV208:FW208"/>
    <mergeCell ref="FV209:FW209"/>
    <mergeCell ref="FV210:FW210"/>
    <mergeCell ref="FV211:FW211"/>
    <mergeCell ref="GA6:GJ6"/>
    <mergeCell ref="GB7:GF7"/>
    <mergeCell ref="GI7:GJ7"/>
    <mergeCell ref="GB8:GF8"/>
    <mergeCell ref="GI8:GJ8"/>
    <mergeCell ref="GB9:GF9"/>
    <mergeCell ref="GI9:GJ9"/>
    <mergeCell ref="GB10:GF10"/>
    <mergeCell ref="GI10:GJ10"/>
    <mergeCell ref="GB12:GJ12"/>
    <mergeCell ref="GB13:GF13"/>
    <mergeCell ref="GI13:GJ13"/>
    <mergeCell ref="GB14:GF14"/>
    <mergeCell ref="GI14:GJ14"/>
    <mergeCell ref="GB16:GF16"/>
    <mergeCell ref="GI16:GJ16"/>
    <mergeCell ref="FP109:FX109"/>
    <mergeCell ref="FP110:FT110"/>
    <mergeCell ref="FW110:FX110"/>
    <mergeCell ref="FW111:FX111"/>
    <mergeCell ref="FP112:FT112"/>
    <mergeCell ref="FW112:FX112"/>
    <mergeCell ref="FP113:FT113"/>
    <mergeCell ref="FW113:FX113"/>
    <mergeCell ref="FP189:FS189"/>
    <mergeCell ref="FP192:FU192"/>
    <mergeCell ref="FP195:FU195"/>
    <mergeCell ref="FP196:FW196"/>
    <mergeCell ref="FP204:FT204"/>
    <mergeCell ref="FV204:FW204"/>
    <mergeCell ref="FP180:FS180"/>
    <mergeCell ref="FP181:FS181"/>
    <mergeCell ref="FP182:FS182"/>
    <mergeCell ref="FP183:FS183"/>
    <mergeCell ref="FP184:FS184"/>
    <mergeCell ref="FP185:FS185"/>
    <mergeCell ref="FP186:FS186"/>
    <mergeCell ref="FP187:FS187"/>
    <mergeCell ref="FP188:FS188"/>
    <mergeCell ref="FO156:FX156"/>
    <mergeCell ref="FP163:FR163"/>
    <mergeCell ref="FS163:FU163"/>
    <mergeCell ref="FP175:FU175"/>
    <mergeCell ref="FP176:FS176"/>
    <mergeCell ref="FP178:FS178"/>
    <mergeCell ref="FP179:FS179"/>
    <mergeCell ref="FP177:FS177"/>
    <mergeCell ref="FO167:FO169"/>
    <mergeCell ref="FP167:FU169"/>
    <mergeCell ref="FV167:FV168"/>
    <mergeCell ref="FO170:FO172"/>
    <mergeCell ref="FP170:FU172"/>
    <mergeCell ref="FV170:FV171"/>
    <mergeCell ref="FP200:FW200"/>
    <mergeCell ref="FP128:FT128"/>
    <mergeCell ref="FW128:FX128"/>
    <mergeCell ref="FP129:FT129"/>
    <mergeCell ref="FW129:FX129"/>
    <mergeCell ref="FP130:FT130"/>
    <mergeCell ref="FW130:FX130"/>
    <mergeCell ref="FP131:FT131"/>
    <mergeCell ref="FW131:FX131"/>
    <mergeCell ref="FO133:FP133"/>
    <mergeCell ref="FR133:FS133"/>
    <mergeCell ref="FT133:FU133"/>
    <mergeCell ref="FV133:FX133"/>
    <mergeCell ref="FP122:FT122"/>
    <mergeCell ref="FW122:FX122"/>
    <mergeCell ref="FP123:FT123"/>
    <mergeCell ref="FW123:FX123"/>
    <mergeCell ref="FP124:FT124"/>
    <mergeCell ref="FW124:FX124"/>
    <mergeCell ref="FP125:FT125"/>
    <mergeCell ref="FW125:FX125"/>
    <mergeCell ref="FP127:FX127"/>
    <mergeCell ref="FQ133:FQ134"/>
    <mergeCell ref="FP116:FT116"/>
    <mergeCell ref="FW116:FX116"/>
    <mergeCell ref="FP117:FT117"/>
    <mergeCell ref="FW117:FX117"/>
    <mergeCell ref="FP118:FT118"/>
    <mergeCell ref="FW118:FX118"/>
    <mergeCell ref="FP119:FT119"/>
    <mergeCell ref="FW119:FX119"/>
    <mergeCell ref="FP121:FX121"/>
    <mergeCell ref="FP115:FX115"/>
    <mergeCell ref="FP103:FX103"/>
    <mergeCell ref="FP104:FT104"/>
    <mergeCell ref="FW104:FX104"/>
    <mergeCell ref="FP105:FT105"/>
    <mergeCell ref="FW105:FX105"/>
    <mergeCell ref="FP106:FT106"/>
    <mergeCell ref="FW106:FX106"/>
    <mergeCell ref="FP107:FT107"/>
    <mergeCell ref="FW107:FX107"/>
    <mergeCell ref="FP111:FT111"/>
    <mergeCell ref="FP97:FX97"/>
    <mergeCell ref="FP98:FT98"/>
    <mergeCell ref="FW98:FX98"/>
    <mergeCell ref="FP99:FT99"/>
    <mergeCell ref="FW99:FX99"/>
    <mergeCell ref="FP100:FT100"/>
    <mergeCell ref="FW100:FX100"/>
    <mergeCell ref="FP101:FT101"/>
    <mergeCell ref="FW101:FX101"/>
    <mergeCell ref="FP91:FT91"/>
    <mergeCell ref="FW91:FX91"/>
    <mergeCell ref="FP92:FT92"/>
    <mergeCell ref="FW92:FX92"/>
    <mergeCell ref="FP93:FT93"/>
    <mergeCell ref="FW93:FX93"/>
    <mergeCell ref="FP94:FT94"/>
    <mergeCell ref="FW94:FX94"/>
    <mergeCell ref="FP95:FT95"/>
    <mergeCell ref="FW95:FX95"/>
    <mergeCell ref="FP90:FX90"/>
    <mergeCell ref="FP64:FT64"/>
    <mergeCell ref="FW64:FX64"/>
    <mergeCell ref="FP66:FT66"/>
    <mergeCell ref="FW66:FX66"/>
    <mergeCell ref="FP67:FT67"/>
    <mergeCell ref="FW67:FX67"/>
    <mergeCell ref="FP68:FT68"/>
    <mergeCell ref="FW68:FX68"/>
    <mergeCell ref="FP78:FX78"/>
    <mergeCell ref="FW65:FX65"/>
    <mergeCell ref="FP70:FX70"/>
    <mergeCell ref="FP71:FT71"/>
    <mergeCell ref="FW71:FX71"/>
    <mergeCell ref="FP72:FT72"/>
    <mergeCell ref="FW72:FX72"/>
    <mergeCell ref="FW73:FX73"/>
    <mergeCell ref="FP74:FT74"/>
    <mergeCell ref="FW74:FX74"/>
    <mergeCell ref="FP75:FT75"/>
    <mergeCell ref="FW75:FX75"/>
    <mergeCell ref="FP76:FT76"/>
    <mergeCell ref="FW76:FX76"/>
    <mergeCell ref="FP84:FX84"/>
    <mergeCell ref="FP85:FT85"/>
    <mergeCell ref="FW85:FX85"/>
    <mergeCell ref="FP86:FT86"/>
    <mergeCell ref="FW86:FX86"/>
    <mergeCell ref="FP87:FT87"/>
    <mergeCell ref="FW87:FX87"/>
    <mergeCell ref="FP88:FT88"/>
    <mergeCell ref="FW88:FX88"/>
    <mergeCell ref="FP51:FT51"/>
    <mergeCell ref="FW51:FX51"/>
    <mergeCell ref="FP52:FT52"/>
    <mergeCell ref="FW52:FX52"/>
    <mergeCell ref="FP53:FT53"/>
    <mergeCell ref="FW53:FX53"/>
    <mergeCell ref="FP62:FX62"/>
    <mergeCell ref="FP63:FT63"/>
    <mergeCell ref="FW63:FX63"/>
    <mergeCell ref="FP55:FX55"/>
    <mergeCell ref="FP56:FT56"/>
    <mergeCell ref="FW56:FX56"/>
    <mergeCell ref="FP57:FT57"/>
    <mergeCell ref="FW57:FX57"/>
    <mergeCell ref="FP58:FT58"/>
    <mergeCell ref="FW58:FX58"/>
    <mergeCell ref="FP59:FT59"/>
    <mergeCell ref="FW59:FX59"/>
    <mergeCell ref="FP60:FT60"/>
    <mergeCell ref="FW60:FX60"/>
    <mergeCell ref="FP48:FX48"/>
    <mergeCell ref="FP49:FT49"/>
    <mergeCell ref="FW49:FX49"/>
    <mergeCell ref="FP50:FT50"/>
    <mergeCell ref="FW50:FX50"/>
    <mergeCell ref="FW19:FX19"/>
    <mergeCell ref="FP30:FX30"/>
    <mergeCell ref="FP31:FT31"/>
    <mergeCell ref="FW31:FX31"/>
    <mergeCell ref="FP32:FT32"/>
    <mergeCell ref="FW32:FX32"/>
    <mergeCell ref="FP34:FT34"/>
    <mergeCell ref="FW34:FX34"/>
    <mergeCell ref="FP35:FT35"/>
    <mergeCell ref="FW35:FX35"/>
    <mergeCell ref="FJ210:FK210"/>
    <mergeCell ref="FJ211:FK211"/>
    <mergeCell ref="FP19:FT19"/>
    <mergeCell ref="FJ205:FK205"/>
    <mergeCell ref="FJ206:FK206"/>
    <mergeCell ref="FJ207:FK207"/>
    <mergeCell ref="FJ208:FK208"/>
    <mergeCell ref="FJ209:FK209"/>
    <mergeCell ref="FD115:FL115"/>
    <mergeCell ref="FD116:FH116"/>
    <mergeCell ref="FK116:FL116"/>
    <mergeCell ref="FD117:FH117"/>
    <mergeCell ref="FK117:FL117"/>
    <mergeCell ref="FD118:FH118"/>
    <mergeCell ref="FK118:FL118"/>
    <mergeCell ref="FD119:FH119"/>
    <mergeCell ref="FK119:FL119"/>
    <mergeCell ref="FO6:FX6"/>
    <mergeCell ref="FP7:FT7"/>
    <mergeCell ref="FW7:FX7"/>
    <mergeCell ref="FP8:FT8"/>
    <mergeCell ref="FW8:FX8"/>
    <mergeCell ref="FP9:FT9"/>
    <mergeCell ref="FW9:FX9"/>
    <mergeCell ref="FP10:FT10"/>
    <mergeCell ref="FW10:FX10"/>
    <mergeCell ref="FP12:FX12"/>
    <mergeCell ref="FP13:FT13"/>
    <mergeCell ref="FW13:FX13"/>
    <mergeCell ref="FP14:FT14"/>
    <mergeCell ref="FW14:FX14"/>
    <mergeCell ref="FP16:FT16"/>
    <mergeCell ref="FW16:FX16"/>
    <mergeCell ref="FP17:FT17"/>
    <mergeCell ref="FW17:FX17"/>
    <mergeCell ref="FW15:FX15"/>
    <mergeCell ref="FC6:FL6"/>
    <mergeCell ref="FD7:FH7"/>
    <mergeCell ref="FK7:FL7"/>
    <mergeCell ref="FD8:FH8"/>
    <mergeCell ref="FK8:FL8"/>
    <mergeCell ref="FD9:FH9"/>
    <mergeCell ref="FK9:FL9"/>
    <mergeCell ref="FD10:FH10"/>
    <mergeCell ref="FK10:FL10"/>
    <mergeCell ref="FD12:FL12"/>
    <mergeCell ref="FD13:FH13"/>
    <mergeCell ref="FK13:FL13"/>
    <mergeCell ref="FD14:FH14"/>
    <mergeCell ref="FK14:FL14"/>
    <mergeCell ref="FD16:FH16"/>
    <mergeCell ref="FK16:FL16"/>
    <mergeCell ref="FD17:FH17"/>
    <mergeCell ref="FK17:FL17"/>
    <mergeCell ref="FK15:FL15"/>
    <mergeCell ref="FD18:FH18"/>
    <mergeCell ref="FK18:FL18"/>
    <mergeCell ref="FD19:FH19"/>
    <mergeCell ref="FK19:FL19"/>
    <mergeCell ref="FD198:FK198"/>
    <mergeCell ref="FD199:FJ199"/>
    <mergeCell ref="FD204:FH204"/>
    <mergeCell ref="FJ204:FK204"/>
    <mergeCell ref="FC133:FD133"/>
    <mergeCell ref="FF133:FG133"/>
    <mergeCell ref="FH133:FI133"/>
    <mergeCell ref="FJ133:FL133"/>
    <mergeCell ref="FC156:FL156"/>
    <mergeCell ref="FD163:FF163"/>
    <mergeCell ref="FG163:FI163"/>
    <mergeCell ref="FD127:FL127"/>
    <mergeCell ref="FD128:FH128"/>
    <mergeCell ref="FK128:FL128"/>
    <mergeCell ref="FD129:FH129"/>
    <mergeCell ref="FK129:FL129"/>
    <mergeCell ref="FD185:FG185"/>
    <mergeCell ref="FD186:FG186"/>
    <mergeCell ref="FD187:FG187"/>
    <mergeCell ref="FD188:FG188"/>
    <mergeCell ref="FD189:FG189"/>
    <mergeCell ref="FD192:FI192"/>
    <mergeCell ref="FD195:FI195"/>
    <mergeCell ref="FD196:FK196"/>
    <mergeCell ref="FD197:FK197"/>
    <mergeCell ref="FD175:FI175"/>
    <mergeCell ref="FD176:FG176"/>
    <mergeCell ref="FD178:FG178"/>
    <mergeCell ref="FK95:FL95"/>
    <mergeCell ref="FD97:FL97"/>
    <mergeCell ref="FD98:FH98"/>
    <mergeCell ref="FK98:FL98"/>
    <mergeCell ref="FD99:FH99"/>
    <mergeCell ref="FK99:FL99"/>
    <mergeCell ref="FD100:FH100"/>
    <mergeCell ref="FK100:FL100"/>
    <mergeCell ref="FD205:FH205"/>
    <mergeCell ref="FD206:FH206"/>
    <mergeCell ref="FD207:FH207"/>
    <mergeCell ref="FD208:FH208"/>
    <mergeCell ref="FD209:FH209"/>
    <mergeCell ref="FD130:FH130"/>
    <mergeCell ref="FK130:FL130"/>
    <mergeCell ref="FD131:FH131"/>
    <mergeCell ref="FK131:FL131"/>
    <mergeCell ref="FD121:FL121"/>
    <mergeCell ref="FD122:FH122"/>
    <mergeCell ref="FK122:FL122"/>
    <mergeCell ref="FD123:FH123"/>
    <mergeCell ref="FK123:FL123"/>
    <mergeCell ref="FD124:FH124"/>
    <mergeCell ref="FK124:FL124"/>
    <mergeCell ref="FD125:FH125"/>
    <mergeCell ref="FK125:FL125"/>
    <mergeCell ref="FD177:FG177"/>
    <mergeCell ref="FD107:FH107"/>
    <mergeCell ref="FK107:FL107"/>
    <mergeCell ref="FD109:FL109"/>
    <mergeCell ref="FD110:FH110"/>
    <mergeCell ref="FD70:FL70"/>
    <mergeCell ref="FD71:FH71"/>
    <mergeCell ref="FK71:FL71"/>
    <mergeCell ref="FD72:FH72"/>
    <mergeCell ref="FK72:FL72"/>
    <mergeCell ref="FK73:FL73"/>
    <mergeCell ref="FK110:FL110"/>
    <mergeCell ref="FK111:FL111"/>
    <mergeCell ref="FD112:FH112"/>
    <mergeCell ref="FK112:FL112"/>
    <mergeCell ref="FD113:FH113"/>
    <mergeCell ref="FK113:FL113"/>
    <mergeCell ref="FD101:FH101"/>
    <mergeCell ref="FK101:FL101"/>
    <mergeCell ref="FD103:FL103"/>
    <mergeCell ref="FD104:FH104"/>
    <mergeCell ref="FK104:FL104"/>
    <mergeCell ref="FD105:FH105"/>
    <mergeCell ref="FK105:FL105"/>
    <mergeCell ref="FD106:FH106"/>
    <mergeCell ref="FK106:FL106"/>
    <mergeCell ref="FD111:FH111"/>
    <mergeCell ref="FD90:FL90"/>
    <mergeCell ref="FD91:FH91"/>
    <mergeCell ref="FK91:FL91"/>
    <mergeCell ref="FD92:FH92"/>
    <mergeCell ref="FK92:FL92"/>
    <mergeCell ref="FD93:FH93"/>
    <mergeCell ref="FK93:FL93"/>
    <mergeCell ref="FD94:FH94"/>
    <mergeCell ref="FK94:FL94"/>
    <mergeCell ref="FD95:FH95"/>
    <mergeCell ref="FD82:FH82"/>
    <mergeCell ref="FK82:FL82"/>
    <mergeCell ref="FD74:FH74"/>
    <mergeCell ref="FD50:FH50"/>
    <mergeCell ref="FK50:FL50"/>
    <mergeCell ref="FD51:FH51"/>
    <mergeCell ref="FK51:FL51"/>
    <mergeCell ref="FD52:FH52"/>
    <mergeCell ref="FK52:FL52"/>
    <mergeCell ref="FD53:FH53"/>
    <mergeCell ref="FK53:FL53"/>
    <mergeCell ref="FD62:FL62"/>
    <mergeCell ref="FD35:FH35"/>
    <mergeCell ref="FK35:FL35"/>
    <mergeCell ref="FD36:FH36"/>
    <mergeCell ref="FK36:FL36"/>
    <mergeCell ref="FD37:FH37"/>
    <mergeCell ref="FK37:FL37"/>
    <mergeCell ref="FD48:FL48"/>
    <mergeCell ref="FD49:FH49"/>
    <mergeCell ref="FK49:FL49"/>
    <mergeCell ref="FD63:FH63"/>
    <mergeCell ref="FK63:FL63"/>
    <mergeCell ref="FD64:FH64"/>
    <mergeCell ref="FK64:FL64"/>
    <mergeCell ref="FD66:FH66"/>
    <mergeCell ref="FK66:FL66"/>
    <mergeCell ref="FD67:FH67"/>
    <mergeCell ref="FK67:FL67"/>
    <mergeCell ref="FD68:FH68"/>
    <mergeCell ref="FK68:FL68"/>
    <mergeCell ref="FK65:FL65"/>
    <mergeCell ref="FD30:FL30"/>
    <mergeCell ref="FD31:FH31"/>
    <mergeCell ref="FK31:FL31"/>
    <mergeCell ref="FD32:FH32"/>
    <mergeCell ref="FK32:FL32"/>
    <mergeCell ref="FD34:FH34"/>
    <mergeCell ref="FK34:FL34"/>
    <mergeCell ref="EX208:EY208"/>
    <mergeCell ref="EX209:EY209"/>
    <mergeCell ref="EX210:EY210"/>
    <mergeCell ref="EX211:EY211"/>
    <mergeCell ref="ER196:EY196"/>
    <mergeCell ref="ER197:EY197"/>
    <mergeCell ref="ER198:EY198"/>
    <mergeCell ref="ER199:EX199"/>
    <mergeCell ref="ER204:EV204"/>
    <mergeCell ref="EX204:EY204"/>
    <mergeCell ref="EX205:EY205"/>
    <mergeCell ref="EX206:EY206"/>
    <mergeCell ref="EX207:EY207"/>
    <mergeCell ref="ER183:EU183"/>
    <mergeCell ref="ER184:EU184"/>
    <mergeCell ref="ER185:EU185"/>
    <mergeCell ref="ER186:EU186"/>
    <mergeCell ref="ER187:EU187"/>
    <mergeCell ref="ER188:EU188"/>
    <mergeCell ref="ER189:EU189"/>
    <mergeCell ref="ER192:EW192"/>
    <mergeCell ref="ER195:EW195"/>
    <mergeCell ref="ER163:ET163"/>
    <mergeCell ref="EU163:EW163"/>
    <mergeCell ref="ER175:EW175"/>
    <mergeCell ref="ER131:EV131"/>
    <mergeCell ref="EY131:EZ131"/>
    <mergeCell ref="EQ133:ER133"/>
    <mergeCell ref="ET133:EU133"/>
    <mergeCell ref="EV133:EW133"/>
    <mergeCell ref="EX133:EZ133"/>
    <mergeCell ref="EQ156:EZ156"/>
    <mergeCell ref="ER125:EV125"/>
    <mergeCell ref="EY125:EZ125"/>
    <mergeCell ref="ER127:EZ127"/>
    <mergeCell ref="ER128:EV128"/>
    <mergeCell ref="EY128:EZ128"/>
    <mergeCell ref="ER129:EV129"/>
    <mergeCell ref="EY129:EZ129"/>
    <mergeCell ref="ER130:EV130"/>
    <mergeCell ref="EY130:EZ130"/>
    <mergeCell ref="ER167:EW169"/>
    <mergeCell ref="EX167:EX168"/>
    <mergeCell ref="ER119:EV119"/>
    <mergeCell ref="EY119:EZ119"/>
    <mergeCell ref="ER121:EZ121"/>
    <mergeCell ref="ER122:EV122"/>
    <mergeCell ref="EY122:EZ122"/>
    <mergeCell ref="ER123:EV123"/>
    <mergeCell ref="EY123:EZ123"/>
    <mergeCell ref="ER124:EV124"/>
    <mergeCell ref="EY124:EZ124"/>
    <mergeCell ref="ER113:EV113"/>
    <mergeCell ref="EY113:EZ113"/>
    <mergeCell ref="ER115:EZ115"/>
    <mergeCell ref="ER116:EV116"/>
    <mergeCell ref="EY116:EZ116"/>
    <mergeCell ref="ER117:EV117"/>
    <mergeCell ref="EY117:EZ117"/>
    <mergeCell ref="ER118:EV118"/>
    <mergeCell ref="EY118:EZ118"/>
    <mergeCell ref="ER106:EV106"/>
    <mergeCell ref="EY106:EZ106"/>
    <mergeCell ref="ER107:EV107"/>
    <mergeCell ref="EY107:EZ107"/>
    <mergeCell ref="ER109:EZ109"/>
    <mergeCell ref="ER110:EV110"/>
    <mergeCell ref="EY110:EZ110"/>
    <mergeCell ref="EY111:EZ111"/>
    <mergeCell ref="ER112:EV112"/>
    <mergeCell ref="EY112:EZ112"/>
    <mergeCell ref="ER100:EV100"/>
    <mergeCell ref="EY100:EZ100"/>
    <mergeCell ref="ER101:EV101"/>
    <mergeCell ref="EY101:EZ101"/>
    <mergeCell ref="ER103:EZ103"/>
    <mergeCell ref="ER104:EV104"/>
    <mergeCell ref="EY104:EZ104"/>
    <mergeCell ref="ER105:EV105"/>
    <mergeCell ref="EY105:EZ105"/>
    <mergeCell ref="ER111:EV111"/>
    <mergeCell ref="ER94:EV94"/>
    <mergeCell ref="EY94:EZ94"/>
    <mergeCell ref="ER95:EV95"/>
    <mergeCell ref="EY95:EZ95"/>
    <mergeCell ref="ER97:EZ97"/>
    <mergeCell ref="ER98:EV98"/>
    <mergeCell ref="EY98:EZ98"/>
    <mergeCell ref="ER99:EV99"/>
    <mergeCell ref="EY99:EZ99"/>
    <mergeCell ref="ER82:EV82"/>
    <mergeCell ref="EY82:EZ82"/>
    <mergeCell ref="ER90:EZ90"/>
    <mergeCell ref="ER91:EV91"/>
    <mergeCell ref="EY91:EZ91"/>
    <mergeCell ref="ER92:EV92"/>
    <mergeCell ref="EY92:EZ92"/>
    <mergeCell ref="ER93:EV93"/>
    <mergeCell ref="EY93:EZ93"/>
    <mergeCell ref="ER84:EZ84"/>
    <mergeCell ref="ER85:EV85"/>
    <mergeCell ref="EY85:EZ85"/>
    <mergeCell ref="ER86:EV86"/>
    <mergeCell ref="EY86:EZ86"/>
    <mergeCell ref="ER87:EV87"/>
    <mergeCell ref="EY87:EZ87"/>
    <mergeCell ref="ER88:EV88"/>
    <mergeCell ref="EY88:EZ88"/>
    <mergeCell ref="ER68:EV68"/>
    <mergeCell ref="EY68:EZ68"/>
    <mergeCell ref="ER78:EZ78"/>
    <mergeCell ref="ER79:EV79"/>
    <mergeCell ref="EY79:EZ79"/>
    <mergeCell ref="ER80:EV80"/>
    <mergeCell ref="EY80:EZ80"/>
    <mergeCell ref="ER81:EV81"/>
    <mergeCell ref="EY81:EZ81"/>
    <mergeCell ref="ER62:EZ62"/>
    <mergeCell ref="ER63:EV63"/>
    <mergeCell ref="EY63:EZ63"/>
    <mergeCell ref="ER64:EV64"/>
    <mergeCell ref="EY64:EZ64"/>
    <mergeCell ref="ER66:EV66"/>
    <mergeCell ref="EY66:EZ66"/>
    <mergeCell ref="ER67:EV67"/>
    <mergeCell ref="EY67:EZ67"/>
    <mergeCell ref="EY65:EZ65"/>
    <mergeCell ref="ER70:EZ70"/>
    <mergeCell ref="ER71:EV71"/>
    <mergeCell ref="EY71:EZ71"/>
    <mergeCell ref="ER72:EV72"/>
    <mergeCell ref="EY72:EZ72"/>
    <mergeCell ref="EY73:EZ73"/>
    <mergeCell ref="ER74:EV74"/>
    <mergeCell ref="EY74:EZ74"/>
    <mergeCell ref="ER75:EV75"/>
    <mergeCell ref="EY75:EZ75"/>
    <mergeCell ref="ER76:EV76"/>
    <mergeCell ref="EY76:EZ76"/>
    <mergeCell ref="ER49:EV49"/>
    <mergeCell ref="EY49:EZ49"/>
    <mergeCell ref="ER50:EV50"/>
    <mergeCell ref="EY50:EZ50"/>
    <mergeCell ref="ER51:EV51"/>
    <mergeCell ref="EY51:EZ51"/>
    <mergeCell ref="ER52:EV52"/>
    <mergeCell ref="EY52:EZ52"/>
    <mergeCell ref="ER53:EV53"/>
    <mergeCell ref="EY53:EZ53"/>
    <mergeCell ref="ER34:EV34"/>
    <mergeCell ref="EY34:EZ34"/>
    <mergeCell ref="ER35:EV35"/>
    <mergeCell ref="EY35:EZ35"/>
    <mergeCell ref="ER36:EV36"/>
    <mergeCell ref="EY36:EZ36"/>
    <mergeCell ref="ER37:EV37"/>
    <mergeCell ref="EY37:EZ37"/>
    <mergeCell ref="ER48:EZ48"/>
    <mergeCell ref="ER18:EV18"/>
    <mergeCell ref="EY18:EZ18"/>
    <mergeCell ref="ER19:EV19"/>
    <mergeCell ref="EY19:EZ19"/>
    <mergeCell ref="ER30:EZ30"/>
    <mergeCell ref="ER31:EV31"/>
    <mergeCell ref="EY31:EZ31"/>
    <mergeCell ref="ER32:EV32"/>
    <mergeCell ref="EY32:EZ32"/>
    <mergeCell ref="EL206:EM206"/>
    <mergeCell ref="EL207:EM207"/>
    <mergeCell ref="EL208:EM208"/>
    <mergeCell ref="EL209:EM209"/>
    <mergeCell ref="EL210:EM210"/>
    <mergeCell ref="EL211:EM211"/>
    <mergeCell ref="EQ6:EZ6"/>
    <mergeCell ref="ER7:EV7"/>
    <mergeCell ref="EY7:EZ7"/>
    <mergeCell ref="ER8:EV8"/>
    <mergeCell ref="EY8:EZ8"/>
    <mergeCell ref="ER9:EV9"/>
    <mergeCell ref="EY9:EZ9"/>
    <mergeCell ref="ER10:EV10"/>
    <mergeCell ref="EY10:EZ10"/>
    <mergeCell ref="ER12:EZ12"/>
    <mergeCell ref="ER13:EV13"/>
    <mergeCell ref="EY13:EZ13"/>
    <mergeCell ref="ER14:EV14"/>
    <mergeCell ref="EY14:EZ14"/>
    <mergeCell ref="ER16:EV16"/>
    <mergeCell ref="EY16:EZ16"/>
    <mergeCell ref="ER17:EV17"/>
    <mergeCell ref="EF204:EJ204"/>
    <mergeCell ref="EL204:EM204"/>
    <mergeCell ref="EL205:EM205"/>
    <mergeCell ref="EF181:EI181"/>
    <mergeCell ref="EF182:EI182"/>
    <mergeCell ref="EF183:EI183"/>
    <mergeCell ref="EF184:EI184"/>
    <mergeCell ref="EF185:EI185"/>
    <mergeCell ref="EF186:EI186"/>
    <mergeCell ref="EF187:EI187"/>
    <mergeCell ref="EF188:EI188"/>
    <mergeCell ref="EF189:EI189"/>
    <mergeCell ref="EE156:EN156"/>
    <mergeCell ref="EF163:EH163"/>
    <mergeCell ref="EI163:EK163"/>
    <mergeCell ref="EF175:EK175"/>
    <mergeCell ref="EF176:EI176"/>
    <mergeCell ref="EF178:EI178"/>
    <mergeCell ref="EF179:EI179"/>
    <mergeCell ref="EF180:EI180"/>
    <mergeCell ref="EE164:EE166"/>
    <mergeCell ref="EF164:EK166"/>
    <mergeCell ref="EL164:EL165"/>
    <mergeCell ref="EE167:EE169"/>
    <mergeCell ref="EF167:EK169"/>
    <mergeCell ref="EL167:EL168"/>
    <mergeCell ref="EE170:EE172"/>
    <mergeCell ref="EF130:EJ130"/>
    <mergeCell ref="EM130:EN130"/>
    <mergeCell ref="EF131:EJ131"/>
    <mergeCell ref="EM131:EN131"/>
    <mergeCell ref="EE133:EF133"/>
    <mergeCell ref="EH133:EI133"/>
    <mergeCell ref="EJ133:EK133"/>
    <mergeCell ref="EL133:EN133"/>
    <mergeCell ref="EF124:EJ124"/>
    <mergeCell ref="EM124:EN124"/>
    <mergeCell ref="EF125:EJ125"/>
    <mergeCell ref="EM125:EN125"/>
    <mergeCell ref="EF127:EN127"/>
    <mergeCell ref="EF128:EJ128"/>
    <mergeCell ref="EM128:EN128"/>
    <mergeCell ref="EF129:EJ129"/>
    <mergeCell ref="EM129:EN129"/>
    <mergeCell ref="EF118:EJ118"/>
    <mergeCell ref="EM118:EN118"/>
    <mergeCell ref="EF119:EJ119"/>
    <mergeCell ref="EM119:EN119"/>
    <mergeCell ref="EF121:EN121"/>
    <mergeCell ref="EF122:EJ122"/>
    <mergeCell ref="EM122:EN122"/>
    <mergeCell ref="EF123:EJ123"/>
    <mergeCell ref="EM123:EN123"/>
    <mergeCell ref="EM111:EN111"/>
    <mergeCell ref="EF112:EJ112"/>
    <mergeCell ref="EM112:EN112"/>
    <mergeCell ref="EF113:EJ113"/>
    <mergeCell ref="EM113:EN113"/>
    <mergeCell ref="EF115:EN115"/>
    <mergeCell ref="EF116:EJ116"/>
    <mergeCell ref="EM116:EN116"/>
    <mergeCell ref="EF117:EJ117"/>
    <mergeCell ref="EM117:EN117"/>
    <mergeCell ref="EF105:EJ105"/>
    <mergeCell ref="EM105:EN105"/>
    <mergeCell ref="EF106:EJ106"/>
    <mergeCell ref="EM106:EN106"/>
    <mergeCell ref="EF107:EJ107"/>
    <mergeCell ref="EM107:EN107"/>
    <mergeCell ref="EF109:EN109"/>
    <mergeCell ref="EF110:EJ110"/>
    <mergeCell ref="EM110:EN110"/>
    <mergeCell ref="EF111:EJ111"/>
    <mergeCell ref="EF99:EJ99"/>
    <mergeCell ref="EM99:EN99"/>
    <mergeCell ref="EF100:EJ100"/>
    <mergeCell ref="EM100:EN100"/>
    <mergeCell ref="EF101:EJ101"/>
    <mergeCell ref="EM101:EN101"/>
    <mergeCell ref="EF103:EN103"/>
    <mergeCell ref="EF104:EJ104"/>
    <mergeCell ref="EM104:EN104"/>
    <mergeCell ref="EF93:EJ93"/>
    <mergeCell ref="EM93:EN93"/>
    <mergeCell ref="EF94:EJ94"/>
    <mergeCell ref="EM94:EN94"/>
    <mergeCell ref="EF95:EJ95"/>
    <mergeCell ref="EM95:EN95"/>
    <mergeCell ref="EF97:EN97"/>
    <mergeCell ref="EF98:EJ98"/>
    <mergeCell ref="EM98:EN98"/>
    <mergeCell ref="EF92:EJ92"/>
    <mergeCell ref="EM92:EN92"/>
    <mergeCell ref="EF67:EJ67"/>
    <mergeCell ref="EM67:EN67"/>
    <mergeCell ref="EF68:EJ68"/>
    <mergeCell ref="EM68:EN68"/>
    <mergeCell ref="EF78:EN78"/>
    <mergeCell ref="EF79:EJ79"/>
    <mergeCell ref="EM79:EN79"/>
    <mergeCell ref="EF80:EJ80"/>
    <mergeCell ref="EM80:EN80"/>
    <mergeCell ref="EF84:EN84"/>
    <mergeCell ref="EF85:EJ85"/>
    <mergeCell ref="EM85:EN85"/>
    <mergeCell ref="EF86:EJ86"/>
    <mergeCell ref="EM86:EN86"/>
    <mergeCell ref="EF87:EJ87"/>
    <mergeCell ref="EM87:EN87"/>
    <mergeCell ref="EF88:EJ88"/>
    <mergeCell ref="EM88:EN88"/>
    <mergeCell ref="EF70:EN70"/>
    <mergeCell ref="EF71:EJ71"/>
    <mergeCell ref="EM71:EN71"/>
    <mergeCell ref="EF17:EJ17"/>
    <mergeCell ref="EM17:EN17"/>
    <mergeCell ref="EF18:EJ18"/>
    <mergeCell ref="EM18:EN18"/>
    <mergeCell ref="EF19:EJ19"/>
    <mergeCell ref="EM19:EN19"/>
    <mergeCell ref="EF30:EN30"/>
    <mergeCell ref="EF31:EJ31"/>
    <mergeCell ref="EM31:EN31"/>
    <mergeCell ref="EM33:EN33"/>
    <mergeCell ref="EF53:EJ53"/>
    <mergeCell ref="EM53:EN53"/>
    <mergeCell ref="EF62:EN62"/>
    <mergeCell ref="EF63:EJ63"/>
    <mergeCell ref="EM63:EN63"/>
    <mergeCell ref="EF64:EJ64"/>
    <mergeCell ref="EM64:EN64"/>
    <mergeCell ref="EF48:EN48"/>
    <mergeCell ref="EF49:EJ49"/>
    <mergeCell ref="EM49:EN49"/>
    <mergeCell ref="EF50:EJ50"/>
    <mergeCell ref="EM50:EN50"/>
    <mergeCell ref="EF51:EJ51"/>
    <mergeCell ref="EM51:EN51"/>
    <mergeCell ref="EF52:EJ52"/>
    <mergeCell ref="EM52:EN52"/>
    <mergeCell ref="EF55:EN55"/>
    <mergeCell ref="EF56:EJ56"/>
    <mergeCell ref="EM56:EN56"/>
    <mergeCell ref="EF57:EJ57"/>
    <mergeCell ref="EM57:EN57"/>
    <mergeCell ref="EF58:EJ58"/>
    <mergeCell ref="EA101:EB101"/>
    <mergeCell ref="DT91:DX91"/>
    <mergeCell ref="EA91:EB91"/>
    <mergeCell ref="DT92:DX92"/>
    <mergeCell ref="EA92:EB92"/>
    <mergeCell ref="DT93:DX93"/>
    <mergeCell ref="EA93:EB93"/>
    <mergeCell ref="EF32:EJ32"/>
    <mergeCell ref="EM32:EN32"/>
    <mergeCell ref="EF34:EJ34"/>
    <mergeCell ref="EM34:EN34"/>
    <mergeCell ref="EF35:EJ35"/>
    <mergeCell ref="EM35:EN35"/>
    <mergeCell ref="EF36:EJ36"/>
    <mergeCell ref="EM36:EN36"/>
    <mergeCell ref="EF37:EJ37"/>
    <mergeCell ref="EM37:EN37"/>
    <mergeCell ref="EF66:EJ66"/>
    <mergeCell ref="EM66:EN66"/>
    <mergeCell ref="EM58:EN58"/>
    <mergeCell ref="EF59:EJ59"/>
    <mergeCell ref="EM59:EN59"/>
    <mergeCell ref="EF60:EJ60"/>
    <mergeCell ref="EM60:EN60"/>
    <mergeCell ref="EM65:EN65"/>
    <mergeCell ref="EF81:EJ81"/>
    <mergeCell ref="EM81:EN81"/>
    <mergeCell ref="EF82:EJ82"/>
    <mergeCell ref="EM82:EN82"/>
    <mergeCell ref="EF90:EN90"/>
    <mergeCell ref="EF91:EJ91"/>
    <mergeCell ref="EM91:EN91"/>
    <mergeCell ref="DS156:EB156"/>
    <mergeCell ref="DT163:DV163"/>
    <mergeCell ref="DW163:DY163"/>
    <mergeCell ref="DT175:DY175"/>
    <mergeCell ref="DT176:DW176"/>
    <mergeCell ref="DT178:DW178"/>
    <mergeCell ref="DT179:DW179"/>
    <mergeCell ref="EE6:EN6"/>
    <mergeCell ref="EF7:EJ7"/>
    <mergeCell ref="EM7:EN7"/>
    <mergeCell ref="EF8:EJ8"/>
    <mergeCell ref="EM8:EN8"/>
    <mergeCell ref="EF9:EJ9"/>
    <mergeCell ref="EM9:EN9"/>
    <mergeCell ref="EF10:EJ10"/>
    <mergeCell ref="EM10:EN10"/>
    <mergeCell ref="EF12:EN12"/>
    <mergeCell ref="EF13:EJ13"/>
    <mergeCell ref="EM13:EN13"/>
    <mergeCell ref="EF14:EJ14"/>
    <mergeCell ref="EM14:EN14"/>
    <mergeCell ref="EF16:EJ16"/>
    <mergeCell ref="EM16:EN16"/>
    <mergeCell ref="DT109:EB109"/>
    <mergeCell ref="DT97:EB97"/>
    <mergeCell ref="DT98:DX98"/>
    <mergeCell ref="EA98:EB98"/>
    <mergeCell ref="DT99:DX99"/>
    <mergeCell ref="EA99:EB99"/>
    <mergeCell ref="DT100:DX100"/>
    <mergeCell ref="EA100:EB100"/>
    <mergeCell ref="DT101:DX101"/>
    <mergeCell ref="DT189:DW189"/>
    <mergeCell ref="DT192:DY192"/>
    <mergeCell ref="DT195:DY195"/>
    <mergeCell ref="DT196:EA196"/>
    <mergeCell ref="DT197:EA197"/>
    <mergeCell ref="DT198:EA198"/>
    <mergeCell ref="DT199:DZ199"/>
    <mergeCell ref="DT204:DX204"/>
    <mergeCell ref="DZ204:EA204"/>
    <mergeCell ref="DT180:DW180"/>
    <mergeCell ref="DT181:DW181"/>
    <mergeCell ref="DT182:DW182"/>
    <mergeCell ref="DT183:DW183"/>
    <mergeCell ref="DT184:DW184"/>
    <mergeCell ref="DT185:DW185"/>
    <mergeCell ref="DT186:DW186"/>
    <mergeCell ref="DT187:DW187"/>
    <mergeCell ref="DT188:DW188"/>
    <mergeCell ref="DT128:DX128"/>
    <mergeCell ref="EA128:EB128"/>
    <mergeCell ref="DT129:DX129"/>
    <mergeCell ref="EA129:EB129"/>
    <mergeCell ref="DT130:DX130"/>
    <mergeCell ref="EA130:EB130"/>
    <mergeCell ref="DT131:DX131"/>
    <mergeCell ref="EA131:EB131"/>
    <mergeCell ref="DS133:DT133"/>
    <mergeCell ref="DV133:DW133"/>
    <mergeCell ref="DX133:DY133"/>
    <mergeCell ref="DZ133:EB133"/>
    <mergeCell ref="DT122:DX122"/>
    <mergeCell ref="EA122:EB122"/>
    <mergeCell ref="DT123:DX123"/>
    <mergeCell ref="EA123:EB123"/>
    <mergeCell ref="DT124:DX124"/>
    <mergeCell ref="EA124:EB124"/>
    <mergeCell ref="DT125:DX125"/>
    <mergeCell ref="EA125:EB125"/>
    <mergeCell ref="DT127:EB127"/>
    <mergeCell ref="DT116:DX116"/>
    <mergeCell ref="EA116:EB116"/>
    <mergeCell ref="DT117:DX117"/>
    <mergeCell ref="EA117:EB117"/>
    <mergeCell ref="DT118:DX118"/>
    <mergeCell ref="EA118:EB118"/>
    <mergeCell ref="DT119:DX119"/>
    <mergeCell ref="EA119:EB119"/>
    <mergeCell ref="DT121:EB121"/>
    <mergeCell ref="DT115:EB115"/>
    <mergeCell ref="DT103:EB103"/>
    <mergeCell ref="DT104:DX104"/>
    <mergeCell ref="EA104:EB104"/>
    <mergeCell ref="DT105:DX105"/>
    <mergeCell ref="EA105:EB105"/>
    <mergeCell ref="DT106:DX106"/>
    <mergeCell ref="EA106:EB106"/>
    <mergeCell ref="DT107:DX107"/>
    <mergeCell ref="EA107:EB107"/>
    <mergeCell ref="DT111:DX111"/>
    <mergeCell ref="DT110:DX110"/>
    <mergeCell ref="EA110:EB110"/>
    <mergeCell ref="EA111:EB111"/>
    <mergeCell ref="DT112:DX112"/>
    <mergeCell ref="EA112:EB112"/>
    <mergeCell ref="DT113:DX113"/>
    <mergeCell ref="EA113:EB113"/>
    <mergeCell ref="DT94:DX94"/>
    <mergeCell ref="EA94:EB94"/>
    <mergeCell ref="DT95:DX95"/>
    <mergeCell ref="EA95:EB95"/>
    <mergeCell ref="DT79:DX79"/>
    <mergeCell ref="EA79:EB79"/>
    <mergeCell ref="DT80:DX80"/>
    <mergeCell ref="EA80:EB80"/>
    <mergeCell ref="DT81:DX81"/>
    <mergeCell ref="EA81:EB81"/>
    <mergeCell ref="DT82:DX82"/>
    <mergeCell ref="EA82:EB82"/>
    <mergeCell ref="DT90:EB90"/>
    <mergeCell ref="DT64:DX64"/>
    <mergeCell ref="EA64:EB64"/>
    <mergeCell ref="DT66:DX66"/>
    <mergeCell ref="EA66:EB66"/>
    <mergeCell ref="DT67:DX67"/>
    <mergeCell ref="EA67:EB67"/>
    <mergeCell ref="DT68:DX68"/>
    <mergeCell ref="EA68:EB68"/>
    <mergeCell ref="DT78:EB78"/>
    <mergeCell ref="EA65:EB65"/>
    <mergeCell ref="DT70:EB70"/>
    <mergeCell ref="DT71:DX71"/>
    <mergeCell ref="EA71:EB71"/>
    <mergeCell ref="DT72:DX72"/>
    <mergeCell ref="EA72:EB72"/>
    <mergeCell ref="EA73:EB73"/>
    <mergeCell ref="DT74:DX74"/>
    <mergeCell ref="EA74:EB74"/>
    <mergeCell ref="DT75:DX75"/>
    <mergeCell ref="DT51:DX51"/>
    <mergeCell ref="EA51:EB51"/>
    <mergeCell ref="DT52:DX52"/>
    <mergeCell ref="EA52:EB52"/>
    <mergeCell ref="DT53:DX53"/>
    <mergeCell ref="EA53:EB53"/>
    <mergeCell ref="DT62:EB62"/>
    <mergeCell ref="DT63:DX63"/>
    <mergeCell ref="EA63:EB63"/>
    <mergeCell ref="DT55:EB55"/>
    <mergeCell ref="DT56:DX56"/>
    <mergeCell ref="EA56:EB56"/>
    <mergeCell ref="DT57:DX57"/>
    <mergeCell ref="EA57:EB57"/>
    <mergeCell ref="DT58:DX58"/>
    <mergeCell ref="EA58:EB58"/>
    <mergeCell ref="DT59:DX59"/>
    <mergeCell ref="EA59:EB59"/>
    <mergeCell ref="DT60:DX60"/>
    <mergeCell ref="EA60:EB60"/>
    <mergeCell ref="DT48:EB48"/>
    <mergeCell ref="DT49:DX49"/>
    <mergeCell ref="EA49:EB49"/>
    <mergeCell ref="DT50:DX50"/>
    <mergeCell ref="EA50:EB50"/>
    <mergeCell ref="EA19:EB19"/>
    <mergeCell ref="DT30:EB30"/>
    <mergeCell ref="DT31:DX31"/>
    <mergeCell ref="EA31:EB31"/>
    <mergeCell ref="DT32:DX32"/>
    <mergeCell ref="EA32:EB32"/>
    <mergeCell ref="DT34:DX34"/>
    <mergeCell ref="EA34:EB34"/>
    <mergeCell ref="DT35:DX35"/>
    <mergeCell ref="EA35:EB35"/>
    <mergeCell ref="DT23:DX23"/>
    <mergeCell ref="EA23:EB23"/>
    <mergeCell ref="EA24:EB24"/>
    <mergeCell ref="DT25:DX25"/>
    <mergeCell ref="EA25:EB25"/>
    <mergeCell ref="DT26:DX26"/>
    <mergeCell ref="EA26:EB26"/>
    <mergeCell ref="DT27:DX27"/>
    <mergeCell ref="EA27:EB27"/>
    <mergeCell ref="DT28:DX28"/>
    <mergeCell ref="EA28:EB28"/>
    <mergeCell ref="DT40:DX40"/>
    <mergeCell ref="EA40:EB40"/>
    <mergeCell ref="DT41:DX41"/>
    <mergeCell ref="EA41:EB41"/>
    <mergeCell ref="EA42:EB42"/>
    <mergeCell ref="DT43:DX43"/>
    <mergeCell ref="DN210:DO210"/>
    <mergeCell ref="DN211:DO211"/>
    <mergeCell ref="DS6:EB6"/>
    <mergeCell ref="DT7:DX7"/>
    <mergeCell ref="EA7:EB7"/>
    <mergeCell ref="DT8:DX8"/>
    <mergeCell ref="EA8:EB8"/>
    <mergeCell ref="DT9:DX9"/>
    <mergeCell ref="EA9:EB9"/>
    <mergeCell ref="DT10:DX10"/>
    <mergeCell ref="EA10:EB10"/>
    <mergeCell ref="DT12:EB12"/>
    <mergeCell ref="DT13:DX13"/>
    <mergeCell ref="EA13:EB13"/>
    <mergeCell ref="DT14:DX14"/>
    <mergeCell ref="EA14:EB14"/>
    <mergeCell ref="DT16:DX16"/>
    <mergeCell ref="EA16:EB16"/>
    <mergeCell ref="DT17:DX17"/>
    <mergeCell ref="EA17:EB17"/>
    <mergeCell ref="DT18:DX18"/>
    <mergeCell ref="EA18:EB18"/>
    <mergeCell ref="DT19:DX19"/>
    <mergeCell ref="DH198:DO198"/>
    <mergeCell ref="DH199:DN199"/>
    <mergeCell ref="DH204:DL204"/>
    <mergeCell ref="DN204:DO204"/>
    <mergeCell ref="DN205:DO205"/>
    <mergeCell ref="DN206:DO206"/>
    <mergeCell ref="DN207:DO207"/>
    <mergeCell ref="DN208:DO208"/>
    <mergeCell ref="DN209:DO209"/>
    <mergeCell ref="DH185:DK185"/>
    <mergeCell ref="DH186:DK186"/>
    <mergeCell ref="DH187:DK187"/>
    <mergeCell ref="DH188:DK188"/>
    <mergeCell ref="DH189:DK189"/>
    <mergeCell ref="DH192:DM192"/>
    <mergeCell ref="DH195:DM195"/>
    <mergeCell ref="DH196:DO196"/>
    <mergeCell ref="DH197:DO197"/>
    <mergeCell ref="DH175:DM175"/>
    <mergeCell ref="DH176:DK176"/>
    <mergeCell ref="DH178:DK178"/>
    <mergeCell ref="DH179:DK179"/>
    <mergeCell ref="DH180:DK180"/>
    <mergeCell ref="DH181:DK181"/>
    <mergeCell ref="DH182:DK182"/>
    <mergeCell ref="DH183:DK183"/>
    <mergeCell ref="DH184:DK184"/>
    <mergeCell ref="DG133:DH133"/>
    <mergeCell ref="DJ133:DK133"/>
    <mergeCell ref="DL133:DM133"/>
    <mergeCell ref="DN133:DP133"/>
    <mergeCell ref="DG156:DP156"/>
    <mergeCell ref="DH163:DJ163"/>
    <mergeCell ref="DK163:DM163"/>
    <mergeCell ref="DH127:DP127"/>
    <mergeCell ref="DH128:DL128"/>
    <mergeCell ref="DO128:DP128"/>
    <mergeCell ref="DH129:DL129"/>
    <mergeCell ref="DO129:DP129"/>
    <mergeCell ref="DH130:DL130"/>
    <mergeCell ref="DO130:DP130"/>
    <mergeCell ref="DH131:DL131"/>
    <mergeCell ref="DO131:DP131"/>
    <mergeCell ref="DH121:DP121"/>
    <mergeCell ref="DH122:DL122"/>
    <mergeCell ref="DO122:DP122"/>
    <mergeCell ref="DH123:DL123"/>
    <mergeCell ref="DO123:DP123"/>
    <mergeCell ref="DH124:DL124"/>
    <mergeCell ref="DO124:DP124"/>
    <mergeCell ref="DH125:DL125"/>
    <mergeCell ref="DO125:DP125"/>
    <mergeCell ref="DH115:DP115"/>
    <mergeCell ref="DH116:DL116"/>
    <mergeCell ref="DO116:DP116"/>
    <mergeCell ref="DH117:DL117"/>
    <mergeCell ref="DO117:DP117"/>
    <mergeCell ref="DH118:DL118"/>
    <mergeCell ref="DO118:DP118"/>
    <mergeCell ref="DH119:DL119"/>
    <mergeCell ref="DO119:DP119"/>
    <mergeCell ref="DH107:DL107"/>
    <mergeCell ref="DO107:DP107"/>
    <mergeCell ref="DH109:DP109"/>
    <mergeCell ref="DH110:DL110"/>
    <mergeCell ref="DO110:DP110"/>
    <mergeCell ref="DO111:DP111"/>
    <mergeCell ref="DH112:DL112"/>
    <mergeCell ref="DO112:DP112"/>
    <mergeCell ref="DH113:DL113"/>
    <mergeCell ref="DO113:DP113"/>
    <mergeCell ref="DH111:DL111"/>
    <mergeCell ref="DH101:DL101"/>
    <mergeCell ref="DO101:DP101"/>
    <mergeCell ref="DH103:DP103"/>
    <mergeCell ref="DH104:DL104"/>
    <mergeCell ref="DO104:DP104"/>
    <mergeCell ref="DH105:DL105"/>
    <mergeCell ref="DO105:DP105"/>
    <mergeCell ref="DH106:DL106"/>
    <mergeCell ref="DO106:DP106"/>
    <mergeCell ref="DH95:DL95"/>
    <mergeCell ref="DO95:DP95"/>
    <mergeCell ref="DH97:DP97"/>
    <mergeCell ref="DH98:DL98"/>
    <mergeCell ref="DO98:DP98"/>
    <mergeCell ref="DH99:DL99"/>
    <mergeCell ref="DO99:DP99"/>
    <mergeCell ref="DH100:DL100"/>
    <mergeCell ref="DO100:DP100"/>
    <mergeCell ref="DH90:DP90"/>
    <mergeCell ref="DH91:DL91"/>
    <mergeCell ref="DO91:DP91"/>
    <mergeCell ref="DH92:DL92"/>
    <mergeCell ref="DO92:DP92"/>
    <mergeCell ref="DH93:DL93"/>
    <mergeCell ref="DO93:DP93"/>
    <mergeCell ref="DH94:DL94"/>
    <mergeCell ref="DO94:DP94"/>
    <mergeCell ref="DH78:DP78"/>
    <mergeCell ref="DH79:DL79"/>
    <mergeCell ref="DO79:DP79"/>
    <mergeCell ref="DH80:DL80"/>
    <mergeCell ref="DO80:DP80"/>
    <mergeCell ref="DH81:DL81"/>
    <mergeCell ref="DO81:DP81"/>
    <mergeCell ref="DH82:DL82"/>
    <mergeCell ref="DO82:DP82"/>
    <mergeCell ref="DH87:DL87"/>
    <mergeCell ref="DO87:DP87"/>
    <mergeCell ref="DH88:DL88"/>
    <mergeCell ref="DO88:DP88"/>
    <mergeCell ref="DH84:DP84"/>
    <mergeCell ref="DH85:DL85"/>
    <mergeCell ref="DO85:DP85"/>
    <mergeCell ref="DH86:DL86"/>
    <mergeCell ref="DO86:DP86"/>
    <mergeCell ref="DH63:DL63"/>
    <mergeCell ref="DO63:DP63"/>
    <mergeCell ref="DH64:DL64"/>
    <mergeCell ref="DO64:DP64"/>
    <mergeCell ref="DH66:DL66"/>
    <mergeCell ref="DO66:DP66"/>
    <mergeCell ref="DH67:DL67"/>
    <mergeCell ref="DO67:DP67"/>
    <mergeCell ref="DH68:DL68"/>
    <mergeCell ref="DO68:DP68"/>
    <mergeCell ref="DO65:DP65"/>
    <mergeCell ref="DH70:DP70"/>
    <mergeCell ref="DH71:DL71"/>
    <mergeCell ref="DO71:DP71"/>
    <mergeCell ref="DH72:DL72"/>
    <mergeCell ref="DO72:DP72"/>
    <mergeCell ref="DO73:DP73"/>
    <mergeCell ref="DH50:DL50"/>
    <mergeCell ref="DO50:DP50"/>
    <mergeCell ref="DH51:DL51"/>
    <mergeCell ref="DO51:DP51"/>
    <mergeCell ref="DH52:DL52"/>
    <mergeCell ref="DO52:DP52"/>
    <mergeCell ref="DH53:DL53"/>
    <mergeCell ref="DO53:DP53"/>
    <mergeCell ref="DH62:DP62"/>
    <mergeCell ref="DH35:DL35"/>
    <mergeCell ref="DO35:DP35"/>
    <mergeCell ref="DH36:DL36"/>
    <mergeCell ref="DO36:DP36"/>
    <mergeCell ref="DH37:DL37"/>
    <mergeCell ref="DO37:DP37"/>
    <mergeCell ref="DH48:DP48"/>
    <mergeCell ref="DH49:DL49"/>
    <mergeCell ref="DO49:DP49"/>
    <mergeCell ref="DH55:DP55"/>
    <mergeCell ref="DH56:DL56"/>
    <mergeCell ref="DO56:DP56"/>
    <mergeCell ref="DH57:DL57"/>
    <mergeCell ref="DO57:DP57"/>
    <mergeCell ref="DH58:DL58"/>
    <mergeCell ref="DO58:DP58"/>
    <mergeCell ref="DH59:DL59"/>
    <mergeCell ref="DH60:DL60"/>
    <mergeCell ref="DO60:DP60"/>
    <mergeCell ref="DO18:DP18"/>
    <mergeCell ref="DH19:DL19"/>
    <mergeCell ref="DO19:DP19"/>
    <mergeCell ref="DH30:DP30"/>
    <mergeCell ref="DH31:DL31"/>
    <mergeCell ref="DO31:DP31"/>
    <mergeCell ref="DH32:DL32"/>
    <mergeCell ref="DO32:DP32"/>
    <mergeCell ref="DH34:DL34"/>
    <mergeCell ref="DO34:DP34"/>
    <mergeCell ref="DB208:DC208"/>
    <mergeCell ref="DB209:DC209"/>
    <mergeCell ref="DB210:DC210"/>
    <mergeCell ref="DB211:DC211"/>
    <mergeCell ref="DH18:DL18"/>
    <mergeCell ref="CV196:DC196"/>
    <mergeCell ref="CV197:DC197"/>
    <mergeCell ref="CV198:DC198"/>
    <mergeCell ref="CV199:DB199"/>
    <mergeCell ref="CV204:CZ204"/>
    <mergeCell ref="DB204:DC204"/>
    <mergeCell ref="DB205:DC205"/>
    <mergeCell ref="DB206:DC206"/>
    <mergeCell ref="DB207:DC207"/>
    <mergeCell ref="CV183:CY183"/>
    <mergeCell ref="CV184:CY184"/>
    <mergeCell ref="CV185:CY185"/>
    <mergeCell ref="CV186:CY186"/>
    <mergeCell ref="CV187:CY187"/>
    <mergeCell ref="CV188:CY188"/>
    <mergeCell ref="CV189:CY189"/>
    <mergeCell ref="CV192:DA192"/>
    <mergeCell ref="DG6:DP6"/>
    <mergeCell ref="DH7:DL7"/>
    <mergeCell ref="DO7:DP7"/>
    <mergeCell ref="DH8:DL8"/>
    <mergeCell ref="DO8:DP8"/>
    <mergeCell ref="DH9:DL9"/>
    <mergeCell ref="DO9:DP9"/>
    <mergeCell ref="DH10:DL10"/>
    <mergeCell ref="DO10:DP10"/>
    <mergeCell ref="DH12:DP12"/>
    <mergeCell ref="DH13:DL13"/>
    <mergeCell ref="DO13:DP13"/>
    <mergeCell ref="DH14:DL14"/>
    <mergeCell ref="DO14:DP14"/>
    <mergeCell ref="DH16:DL16"/>
    <mergeCell ref="DO16:DP16"/>
    <mergeCell ref="DH17:DL17"/>
    <mergeCell ref="DO17:DP17"/>
    <mergeCell ref="CV163:CX163"/>
    <mergeCell ref="CY163:DA163"/>
    <mergeCell ref="CV175:DA175"/>
    <mergeCell ref="CV176:CY176"/>
    <mergeCell ref="CV178:CY178"/>
    <mergeCell ref="CV179:CY179"/>
    <mergeCell ref="CV180:CY180"/>
    <mergeCell ref="CV181:CY181"/>
    <mergeCell ref="CV182:CY182"/>
    <mergeCell ref="CV131:CZ131"/>
    <mergeCell ref="DC131:DD131"/>
    <mergeCell ref="CU133:CV133"/>
    <mergeCell ref="CX133:CY133"/>
    <mergeCell ref="CZ133:DA133"/>
    <mergeCell ref="DB133:DD133"/>
    <mergeCell ref="CU156:DD156"/>
    <mergeCell ref="CV125:CZ125"/>
    <mergeCell ref="DC125:DD125"/>
    <mergeCell ref="CV127:DD127"/>
    <mergeCell ref="CV128:CZ128"/>
    <mergeCell ref="DC128:DD128"/>
    <mergeCell ref="CV129:CZ129"/>
    <mergeCell ref="DC129:DD129"/>
    <mergeCell ref="CV130:CZ130"/>
    <mergeCell ref="DC130:DD130"/>
    <mergeCell ref="CV119:CZ119"/>
    <mergeCell ref="DC119:DD119"/>
    <mergeCell ref="CV121:DD121"/>
    <mergeCell ref="CV122:CZ122"/>
    <mergeCell ref="DC122:DD122"/>
    <mergeCell ref="CV123:CZ123"/>
    <mergeCell ref="DC123:DD123"/>
    <mergeCell ref="CV124:CZ124"/>
    <mergeCell ref="DC124:DD124"/>
    <mergeCell ref="CV113:CZ113"/>
    <mergeCell ref="DC113:DD113"/>
    <mergeCell ref="CV115:DD115"/>
    <mergeCell ref="CV116:CZ116"/>
    <mergeCell ref="DC116:DD116"/>
    <mergeCell ref="CV117:CZ117"/>
    <mergeCell ref="DC117:DD117"/>
    <mergeCell ref="CV118:CZ118"/>
    <mergeCell ref="DC118:DD118"/>
    <mergeCell ref="CV106:CZ106"/>
    <mergeCell ref="DC106:DD106"/>
    <mergeCell ref="CV107:CZ107"/>
    <mergeCell ref="DC107:DD107"/>
    <mergeCell ref="CV109:DD109"/>
    <mergeCell ref="CV110:CZ110"/>
    <mergeCell ref="DC110:DD110"/>
    <mergeCell ref="DC111:DD111"/>
    <mergeCell ref="CV112:CZ112"/>
    <mergeCell ref="DC112:DD112"/>
    <mergeCell ref="CV111:CZ111"/>
    <mergeCell ref="CV100:CZ100"/>
    <mergeCell ref="DC100:DD100"/>
    <mergeCell ref="CV101:CZ101"/>
    <mergeCell ref="DC101:DD101"/>
    <mergeCell ref="CV103:DD103"/>
    <mergeCell ref="CV104:CZ104"/>
    <mergeCell ref="DC104:DD104"/>
    <mergeCell ref="CV105:CZ105"/>
    <mergeCell ref="DC105:DD105"/>
    <mergeCell ref="CV94:CZ94"/>
    <mergeCell ref="DC94:DD94"/>
    <mergeCell ref="CV95:CZ95"/>
    <mergeCell ref="DC95:DD95"/>
    <mergeCell ref="CV97:DD97"/>
    <mergeCell ref="CV98:CZ98"/>
    <mergeCell ref="DC98:DD98"/>
    <mergeCell ref="CV99:CZ99"/>
    <mergeCell ref="DC99:DD99"/>
    <mergeCell ref="CV82:CZ82"/>
    <mergeCell ref="DC82:DD82"/>
    <mergeCell ref="CV90:DD90"/>
    <mergeCell ref="CV91:CZ91"/>
    <mergeCell ref="DC91:DD91"/>
    <mergeCell ref="CV92:CZ92"/>
    <mergeCell ref="DC92:DD92"/>
    <mergeCell ref="CV93:CZ93"/>
    <mergeCell ref="DC93:DD93"/>
    <mergeCell ref="CV84:DD84"/>
    <mergeCell ref="CV85:CZ85"/>
    <mergeCell ref="CV86:CZ86"/>
    <mergeCell ref="DC86:DD86"/>
    <mergeCell ref="CV87:CZ87"/>
    <mergeCell ref="DC87:DD87"/>
    <mergeCell ref="CV88:CZ88"/>
    <mergeCell ref="DC88:DD88"/>
    <mergeCell ref="CV68:CZ68"/>
    <mergeCell ref="DC68:DD68"/>
    <mergeCell ref="CV78:DD78"/>
    <mergeCell ref="CV79:CZ79"/>
    <mergeCell ref="DC79:DD79"/>
    <mergeCell ref="CV80:CZ80"/>
    <mergeCell ref="DC80:DD80"/>
    <mergeCell ref="CV81:CZ81"/>
    <mergeCell ref="DC81:DD81"/>
    <mergeCell ref="CV70:DD70"/>
    <mergeCell ref="CV71:CZ71"/>
    <mergeCell ref="DC71:DD71"/>
    <mergeCell ref="CV72:CZ72"/>
    <mergeCell ref="DC72:DD72"/>
    <mergeCell ref="DC73:DD73"/>
    <mergeCell ref="CV74:CZ74"/>
    <mergeCell ref="DC74:DD74"/>
    <mergeCell ref="CV75:CZ75"/>
    <mergeCell ref="DC75:DD75"/>
    <mergeCell ref="CV76:CZ76"/>
    <mergeCell ref="DC76:DD76"/>
    <mergeCell ref="CV62:DD62"/>
    <mergeCell ref="CV63:CZ63"/>
    <mergeCell ref="DC63:DD63"/>
    <mergeCell ref="CV64:CZ64"/>
    <mergeCell ref="DC64:DD64"/>
    <mergeCell ref="CV66:CZ66"/>
    <mergeCell ref="DC66:DD66"/>
    <mergeCell ref="CV67:CZ67"/>
    <mergeCell ref="DC67:DD67"/>
    <mergeCell ref="CV49:CZ49"/>
    <mergeCell ref="DC49:DD49"/>
    <mergeCell ref="CV50:CZ50"/>
    <mergeCell ref="DC50:DD50"/>
    <mergeCell ref="CV51:CZ51"/>
    <mergeCell ref="DC51:DD51"/>
    <mergeCell ref="CV52:CZ52"/>
    <mergeCell ref="DC52:DD52"/>
    <mergeCell ref="CV53:CZ53"/>
    <mergeCell ref="DC53:DD53"/>
    <mergeCell ref="CV55:DD55"/>
    <mergeCell ref="CV56:CZ56"/>
    <mergeCell ref="DC56:DD56"/>
    <mergeCell ref="CV57:CZ57"/>
    <mergeCell ref="DC57:DD57"/>
    <mergeCell ref="CV58:CZ58"/>
    <mergeCell ref="DC58:DD58"/>
    <mergeCell ref="CV59:CZ59"/>
    <mergeCell ref="DC59:DD59"/>
    <mergeCell ref="CV60:CZ60"/>
    <mergeCell ref="DC60:DD60"/>
    <mergeCell ref="DC65:DD65"/>
    <mergeCell ref="CV34:CZ34"/>
    <mergeCell ref="DC34:DD34"/>
    <mergeCell ref="CV35:CZ35"/>
    <mergeCell ref="DC35:DD35"/>
    <mergeCell ref="CV36:CZ36"/>
    <mergeCell ref="DC36:DD36"/>
    <mergeCell ref="CV37:CZ37"/>
    <mergeCell ref="DC37:DD37"/>
    <mergeCell ref="CV48:DD48"/>
    <mergeCell ref="CV18:CZ18"/>
    <mergeCell ref="DC18:DD18"/>
    <mergeCell ref="CV19:CZ19"/>
    <mergeCell ref="DC19:DD19"/>
    <mergeCell ref="CV30:DD30"/>
    <mergeCell ref="CV31:CZ31"/>
    <mergeCell ref="DC31:DD31"/>
    <mergeCell ref="CV32:CZ32"/>
    <mergeCell ref="DC32:DD32"/>
    <mergeCell ref="DC40:DD40"/>
    <mergeCell ref="CV41:CZ41"/>
    <mergeCell ref="DC41:DD41"/>
    <mergeCell ref="DC42:DD42"/>
    <mergeCell ref="CV43:CZ43"/>
    <mergeCell ref="DC43:DD43"/>
    <mergeCell ref="CV44:CZ44"/>
    <mergeCell ref="DC44:DD44"/>
    <mergeCell ref="CV45:CZ45"/>
    <mergeCell ref="DC45:DD45"/>
    <mergeCell ref="CV46:CZ46"/>
    <mergeCell ref="DC46:DD46"/>
    <mergeCell ref="DC24:DD24"/>
    <mergeCell ref="CV25:CZ25"/>
    <mergeCell ref="CV12:DD12"/>
    <mergeCell ref="CV13:CZ13"/>
    <mergeCell ref="DC13:DD13"/>
    <mergeCell ref="CV14:CZ14"/>
    <mergeCell ref="DC14:DD14"/>
    <mergeCell ref="CV16:CZ16"/>
    <mergeCell ref="DC16:DD16"/>
    <mergeCell ref="CV17:CZ17"/>
    <mergeCell ref="DC17:DD17"/>
    <mergeCell ref="CU6:DD6"/>
    <mergeCell ref="CV7:CZ7"/>
    <mergeCell ref="DC7:DD7"/>
    <mergeCell ref="CV8:CZ8"/>
    <mergeCell ref="DC8:DD8"/>
    <mergeCell ref="CV9:CZ9"/>
    <mergeCell ref="DC9:DD9"/>
    <mergeCell ref="CV10:CZ10"/>
    <mergeCell ref="DC10:DD10"/>
    <mergeCell ref="CJ204:CN204"/>
    <mergeCell ref="CP204:CQ204"/>
    <mergeCell ref="CP205:CQ205"/>
    <mergeCell ref="CP206:CQ206"/>
    <mergeCell ref="CP207:CQ207"/>
    <mergeCell ref="CP208:CQ208"/>
    <mergeCell ref="CP209:CQ209"/>
    <mergeCell ref="CP210:CQ210"/>
    <mergeCell ref="V210:W210"/>
    <mergeCell ref="V211:W211"/>
    <mergeCell ref="P204:T204"/>
    <mergeCell ref="V209:W209"/>
    <mergeCell ref="AH207:AI207"/>
    <mergeCell ref="AH208:AI208"/>
    <mergeCell ref="AH209:AI209"/>
    <mergeCell ref="AH210:AI210"/>
    <mergeCell ref="AH211:AI211"/>
    <mergeCell ref="BX204:CB204"/>
    <mergeCell ref="CD204:CE204"/>
    <mergeCell ref="CD205:CE205"/>
    <mergeCell ref="CD206:CE206"/>
    <mergeCell ref="CD207:CE207"/>
    <mergeCell ref="CD208:CE208"/>
    <mergeCell ref="AZ204:BD204"/>
    <mergeCell ref="BF204:BG204"/>
    <mergeCell ref="BF205:BG205"/>
    <mergeCell ref="BF206:BG206"/>
    <mergeCell ref="BF207:BG207"/>
    <mergeCell ref="BF208:BG208"/>
    <mergeCell ref="BF209:BG209"/>
    <mergeCell ref="BF210:BG210"/>
    <mergeCell ref="BF211:BG211"/>
    <mergeCell ref="CJ185:CM185"/>
    <mergeCell ref="CJ186:CM186"/>
    <mergeCell ref="CJ187:CM187"/>
    <mergeCell ref="CJ188:CM188"/>
    <mergeCell ref="CJ189:CM189"/>
    <mergeCell ref="CJ195:CO195"/>
    <mergeCell ref="CJ196:CQ196"/>
    <mergeCell ref="CJ197:CQ197"/>
    <mergeCell ref="CJ198:CQ198"/>
    <mergeCell ref="CJ175:CO175"/>
    <mergeCell ref="CJ176:CM176"/>
    <mergeCell ref="CJ178:CM178"/>
    <mergeCell ref="CJ179:CM179"/>
    <mergeCell ref="CJ180:CM180"/>
    <mergeCell ref="CJ181:CM181"/>
    <mergeCell ref="CJ182:CM182"/>
    <mergeCell ref="CJ183:CM183"/>
    <mergeCell ref="CJ184:CM184"/>
    <mergeCell ref="BX183:CA183"/>
    <mergeCell ref="BX184:CA184"/>
    <mergeCell ref="BX185:CA185"/>
    <mergeCell ref="BX186:CA186"/>
    <mergeCell ref="BX187:CA187"/>
    <mergeCell ref="BX188:CA188"/>
    <mergeCell ref="BX189:CA189"/>
    <mergeCell ref="BX195:CC195"/>
    <mergeCell ref="BX196:CE196"/>
    <mergeCell ref="AN175:AS175"/>
    <mergeCell ref="CI133:CJ133"/>
    <mergeCell ref="CL133:CM133"/>
    <mergeCell ref="CN133:CO133"/>
    <mergeCell ref="CP133:CR133"/>
    <mergeCell ref="CI156:CR156"/>
    <mergeCell ref="CJ163:CL163"/>
    <mergeCell ref="CM163:CO163"/>
    <mergeCell ref="BX181:CA181"/>
    <mergeCell ref="BX182:CA182"/>
    <mergeCell ref="AY156:BH156"/>
    <mergeCell ref="AZ163:BB163"/>
    <mergeCell ref="BC163:BE163"/>
    <mergeCell ref="AZ175:BE175"/>
    <mergeCell ref="AZ176:BC176"/>
    <mergeCell ref="AY164:AY166"/>
    <mergeCell ref="AZ164:BE166"/>
    <mergeCell ref="BF164:BF165"/>
    <mergeCell ref="AY167:AY169"/>
    <mergeCell ref="AZ167:BE169"/>
    <mergeCell ref="BF167:BF168"/>
    <mergeCell ref="AY170:AY172"/>
    <mergeCell ref="AZ170:BE172"/>
    <mergeCell ref="CJ127:CR127"/>
    <mergeCell ref="CJ128:CN128"/>
    <mergeCell ref="CQ128:CR128"/>
    <mergeCell ref="CJ129:CN129"/>
    <mergeCell ref="CQ129:CR129"/>
    <mergeCell ref="CJ130:CN130"/>
    <mergeCell ref="CQ130:CR130"/>
    <mergeCell ref="CJ131:CN131"/>
    <mergeCell ref="CQ131:CR131"/>
    <mergeCell ref="CJ121:CR121"/>
    <mergeCell ref="CJ122:CN122"/>
    <mergeCell ref="CQ122:CR122"/>
    <mergeCell ref="CJ123:CN123"/>
    <mergeCell ref="CQ123:CR123"/>
    <mergeCell ref="CJ124:CN124"/>
    <mergeCell ref="CQ124:CR124"/>
    <mergeCell ref="CJ125:CN125"/>
    <mergeCell ref="CQ125:CR125"/>
    <mergeCell ref="CJ115:CR115"/>
    <mergeCell ref="CJ116:CN116"/>
    <mergeCell ref="CQ116:CR116"/>
    <mergeCell ref="CJ117:CN117"/>
    <mergeCell ref="CQ117:CR117"/>
    <mergeCell ref="CJ118:CN118"/>
    <mergeCell ref="CQ118:CR118"/>
    <mergeCell ref="CJ119:CN119"/>
    <mergeCell ref="CQ119:CR119"/>
    <mergeCell ref="CJ107:CN107"/>
    <mergeCell ref="CQ107:CR107"/>
    <mergeCell ref="CJ109:CR109"/>
    <mergeCell ref="CJ110:CN110"/>
    <mergeCell ref="CQ110:CR110"/>
    <mergeCell ref="CQ111:CR111"/>
    <mergeCell ref="CJ112:CN112"/>
    <mergeCell ref="CQ112:CR112"/>
    <mergeCell ref="CJ113:CN113"/>
    <mergeCell ref="CQ113:CR113"/>
    <mergeCell ref="CJ111:CN111"/>
    <mergeCell ref="CJ101:CN101"/>
    <mergeCell ref="CQ101:CR101"/>
    <mergeCell ref="CJ103:CR103"/>
    <mergeCell ref="CJ104:CN104"/>
    <mergeCell ref="CQ104:CR104"/>
    <mergeCell ref="CJ105:CN105"/>
    <mergeCell ref="CQ105:CR105"/>
    <mergeCell ref="CJ106:CN106"/>
    <mergeCell ref="CQ106:CR106"/>
    <mergeCell ref="CJ95:CN95"/>
    <mergeCell ref="CQ95:CR95"/>
    <mergeCell ref="CJ97:CR97"/>
    <mergeCell ref="CJ98:CN98"/>
    <mergeCell ref="CQ98:CR98"/>
    <mergeCell ref="CJ99:CN99"/>
    <mergeCell ref="CQ99:CR99"/>
    <mergeCell ref="CJ100:CN100"/>
    <mergeCell ref="CQ100:CR100"/>
    <mergeCell ref="CJ68:CN68"/>
    <mergeCell ref="CQ68:CR68"/>
    <mergeCell ref="CQ65:CR65"/>
    <mergeCell ref="CQ72:CR72"/>
    <mergeCell ref="CQ73:CR73"/>
    <mergeCell ref="CJ74:CN74"/>
    <mergeCell ref="CQ74:CR74"/>
    <mergeCell ref="CJ90:CR90"/>
    <mergeCell ref="CJ91:CN91"/>
    <mergeCell ref="CQ91:CR91"/>
    <mergeCell ref="CJ92:CN92"/>
    <mergeCell ref="CQ92:CR92"/>
    <mergeCell ref="CJ93:CN93"/>
    <mergeCell ref="CQ93:CR93"/>
    <mergeCell ref="CJ94:CN94"/>
    <mergeCell ref="CQ94:CR94"/>
    <mergeCell ref="CJ78:CR78"/>
    <mergeCell ref="CJ79:CN79"/>
    <mergeCell ref="CQ79:CR79"/>
    <mergeCell ref="CJ80:CN80"/>
    <mergeCell ref="CQ80:CR80"/>
    <mergeCell ref="CJ81:CN81"/>
    <mergeCell ref="CQ81:CR81"/>
    <mergeCell ref="CJ82:CN82"/>
    <mergeCell ref="CQ82:CR82"/>
    <mergeCell ref="CJ84:CR84"/>
    <mergeCell ref="CJ85:CN85"/>
    <mergeCell ref="CQ85:CR85"/>
    <mergeCell ref="CJ86:CN86"/>
    <mergeCell ref="CQ86:CR86"/>
    <mergeCell ref="CJ87:CN87"/>
    <mergeCell ref="CQ87:CR87"/>
    <mergeCell ref="CJ51:CN51"/>
    <mergeCell ref="CQ51:CR51"/>
    <mergeCell ref="CJ57:CN57"/>
    <mergeCell ref="CQ57:CR57"/>
    <mergeCell ref="CJ58:CN58"/>
    <mergeCell ref="CQ58:CR58"/>
    <mergeCell ref="CJ59:CN59"/>
    <mergeCell ref="CQ59:CR59"/>
    <mergeCell ref="CJ60:CN60"/>
    <mergeCell ref="CJ63:CN63"/>
    <mergeCell ref="CQ63:CR63"/>
    <mergeCell ref="CJ64:CN64"/>
    <mergeCell ref="CQ64:CR64"/>
    <mergeCell ref="CJ66:CN66"/>
    <mergeCell ref="CQ66:CR66"/>
    <mergeCell ref="CJ67:CN67"/>
    <mergeCell ref="CQ67:CR67"/>
    <mergeCell ref="CJ56:CN56"/>
    <mergeCell ref="CQ56:CR56"/>
    <mergeCell ref="CD209:CE209"/>
    <mergeCell ref="CD210:CE210"/>
    <mergeCell ref="CD211:CE211"/>
    <mergeCell ref="CI6:CR6"/>
    <mergeCell ref="CJ7:CN7"/>
    <mergeCell ref="CQ7:CR7"/>
    <mergeCell ref="CJ8:CN8"/>
    <mergeCell ref="CQ8:CR8"/>
    <mergeCell ref="CJ9:CN9"/>
    <mergeCell ref="CQ9:CR9"/>
    <mergeCell ref="CJ10:CN10"/>
    <mergeCell ref="CQ10:CR10"/>
    <mergeCell ref="CJ12:CR12"/>
    <mergeCell ref="CJ13:CN13"/>
    <mergeCell ref="CQ13:CR13"/>
    <mergeCell ref="CJ14:CN14"/>
    <mergeCell ref="CQ14:CR14"/>
    <mergeCell ref="CJ16:CN16"/>
    <mergeCell ref="CQ16:CR16"/>
    <mergeCell ref="CJ17:CN17"/>
    <mergeCell ref="CQ17:CR17"/>
    <mergeCell ref="CJ18:CN18"/>
    <mergeCell ref="CQ18:CR18"/>
    <mergeCell ref="BX197:CE197"/>
    <mergeCell ref="CJ75:CN75"/>
    <mergeCell ref="CQ75:CR75"/>
    <mergeCell ref="CJ76:CN76"/>
    <mergeCell ref="CQ76:CR76"/>
    <mergeCell ref="CJ50:CN50"/>
    <mergeCell ref="CQ50:CR50"/>
    <mergeCell ref="BX128:CB128"/>
    <mergeCell ref="CE128:CF128"/>
    <mergeCell ref="BX129:CB129"/>
    <mergeCell ref="CE129:CF129"/>
    <mergeCell ref="BX130:CB130"/>
    <mergeCell ref="CE130:CF130"/>
    <mergeCell ref="CE123:CF123"/>
    <mergeCell ref="BX124:CB124"/>
    <mergeCell ref="CE124:CF124"/>
    <mergeCell ref="CQ60:CR60"/>
    <mergeCell ref="CJ30:CR30"/>
    <mergeCell ref="CJ31:CN31"/>
    <mergeCell ref="CQ31:CR31"/>
    <mergeCell ref="CJ32:CN32"/>
    <mergeCell ref="CQ32:CR32"/>
    <mergeCell ref="CJ34:CN34"/>
    <mergeCell ref="CQ34:CR34"/>
    <mergeCell ref="CJ52:CN52"/>
    <mergeCell ref="CQ52:CR52"/>
    <mergeCell ref="CJ53:CN53"/>
    <mergeCell ref="CQ53:CR53"/>
    <mergeCell ref="CJ62:CR62"/>
    <mergeCell ref="CJ35:CN35"/>
    <mergeCell ref="CQ35:CR35"/>
    <mergeCell ref="CJ36:CN36"/>
    <mergeCell ref="CQ36:CR36"/>
    <mergeCell ref="CJ37:CN37"/>
    <mergeCell ref="CQ37:CR37"/>
    <mergeCell ref="CJ48:CR48"/>
    <mergeCell ref="CJ49:CN49"/>
    <mergeCell ref="CQ49:CR49"/>
    <mergeCell ref="CJ55:CR55"/>
    <mergeCell ref="BX113:CB113"/>
    <mergeCell ref="CE113:CF113"/>
    <mergeCell ref="BX115:CF115"/>
    <mergeCell ref="BX116:CB116"/>
    <mergeCell ref="CE116:CF116"/>
    <mergeCell ref="BX117:CB117"/>
    <mergeCell ref="CE117:CF117"/>
    <mergeCell ref="BX118:CB118"/>
    <mergeCell ref="CE118:CF118"/>
    <mergeCell ref="BX163:BZ163"/>
    <mergeCell ref="CA163:CC163"/>
    <mergeCell ref="BX178:CA178"/>
    <mergeCell ref="BX179:CA179"/>
    <mergeCell ref="BX180:CA180"/>
    <mergeCell ref="BX106:CB106"/>
    <mergeCell ref="CE106:CF106"/>
    <mergeCell ref="BX107:CB107"/>
    <mergeCell ref="CE107:CF107"/>
    <mergeCell ref="BX109:CF109"/>
    <mergeCell ref="BX110:CB110"/>
    <mergeCell ref="CE110:CF110"/>
    <mergeCell ref="CE111:CF111"/>
    <mergeCell ref="BX112:CB112"/>
    <mergeCell ref="CE112:CF112"/>
    <mergeCell ref="BY133:BY134"/>
    <mergeCell ref="BX131:CB131"/>
    <mergeCell ref="CE131:CF131"/>
    <mergeCell ref="BW133:BX133"/>
    <mergeCell ref="BZ133:CA133"/>
    <mergeCell ref="CB133:CC133"/>
    <mergeCell ref="CD133:CF133"/>
    <mergeCell ref="BW156:CF156"/>
    <mergeCell ref="CE125:CF125"/>
    <mergeCell ref="BX127:CF127"/>
    <mergeCell ref="BX100:CB100"/>
    <mergeCell ref="CE100:CF100"/>
    <mergeCell ref="BX101:CB101"/>
    <mergeCell ref="CE101:CF101"/>
    <mergeCell ref="BX103:CF103"/>
    <mergeCell ref="BX104:CB104"/>
    <mergeCell ref="CE104:CF104"/>
    <mergeCell ref="BX105:CB105"/>
    <mergeCell ref="CE105:CF105"/>
    <mergeCell ref="BX111:CB111"/>
    <mergeCell ref="BX94:CB94"/>
    <mergeCell ref="CE94:CF94"/>
    <mergeCell ref="BX95:CB95"/>
    <mergeCell ref="CE95:CF95"/>
    <mergeCell ref="BX97:CF97"/>
    <mergeCell ref="BX98:CB98"/>
    <mergeCell ref="CE98:CF98"/>
    <mergeCell ref="BX99:CB99"/>
    <mergeCell ref="CE99:CF99"/>
    <mergeCell ref="BX62:CF62"/>
    <mergeCell ref="BX63:CB63"/>
    <mergeCell ref="CE63:CF63"/>
    <mergeCell ref="BX64:CB64"/>
    <mergeCell ref="CE64:CF64"/>
    <mergeCell ref="BX66:CB66"/>
    <mergeCell ref="CE66:CF66"/>
    <mergeCell ref="BX67:CB67"/>
    <mergeCell ref="CE67:CF67"/>
    <mergeCell ref="BX90:CF90"/>
    <mergeCell ref="BX91:CB91"/>
    <mergeCell ref="CE91:CF91"/>
    <mergeCell ref="BX68:CB68"/>
    <mergeCell ref="CE68:CF68"/>
    <mergeCell ref="BX92:CB92"/>
    <mergeCell ref="CE92:CF92"/>
    <mergeCell ref="BX93:CB93"/>
    <mergeCell ref="CE93:CF93"/>
    <mergeCell ref="BX84:CF84"/>
    <mergeCell ref="BX85:CB85"/>
    <mergeCell ref="CE85:CF85"/>
    <mergeCell ref="BX86:CB86"/>
    <mergeCell ref="CE86:CF86"/>
    <mergeCell ref="BX87:CB87"/>
    <mergeCell ref="CE87:CF87"/>
    <mergeCell ref="BX88:CB88"/>
    <mergeCell ref="CE88:CF88"/>
    <mergeCell ref="BX49:CB49"/>
    <mergeCell ref="CE49:CF49"/>
    <mergeCell ref="BX50:CB50"/>
    <mergeCell ref="CE50:CF50"/>
    <mergeCell ref="BX51:CB51"/>
    <mergeCell ref="CE51:CF51"/>
    <mergeCell ref="BX52:CB52"/>
    <mergeCell ref="CE52:CF52"/>
    <mergeCell ref="BX53:CB53"/>
    <mergeCell ref="CE53:CF53"/>
    <mergeCell ref="BX55:CF55"/>
    <mergeCell ref="BX56:CB56"/>
    <mergeCell ref="CE56:CF56"/>
    <mergeCell ref="BX57:CB57"/>
    <mergeCell ref="CE57:CF57"/>
    <mergeCell ref="BX58:CB58"/>
    <mergeCell ref="CE58:CF58"/>
    <mergeCell ref="BX59:CB59"/>
    <mergeCell ref="CE59:CF59"/>
    <mergeCell ref="BX60:CB60"/>
    <mergeCell ref="CE60:CF60"/>
    <mergeCell ref="BX34:CB34"/>
    <mergeCell ref="CE34:CF34"/>
    <mergeCell ref="BX35:CB35"/>
    <mergeCell ref="CE35:CF35"/>
    <mergeCell ref="BX36:CB36"/>
    <mergeCell ref="CE36:CF36"/>
    <mergeCell ref="BX37:CB37"/>
    <mergeCell ref="CE37:CF37"/>
    <mergeCell ref="BX48:CF48"/>
    <mergeCell ref="BX18:CB18"/>
    <mergeCell ref="CE18:CF18"/>
    <mergeCell ref="BX19:CB19"/>
    <mergeCell ref="CE19:CF19"/>
    <mergeCell ref="BX30:CF30"/>
    <mergeCell ref="BX31:CB31"/>
    <mergeCell ref="CE31:CF31"/>
    <mergeCell ref="BX32:CB32"/>
    <mergeCell ref="CE32:CF32"/>
    <mergeCell ref="BX21:CF21"/>
    <mergeCell ref="BX22:CB22"/>
    <mergeCell ref="CE22:CF22"/>
    <mergeCell ref="BX23:CB23"/>
    <mergeCell ref="CE23:CF23"/>
    <mergeCell ref="CE24:CF24"/>
    <mergeCell ref="BX25:CB25"/>
    <mergeCell ref="CE25:CF25"/>
    <mergeCell ref="BX26:CB26"/>
    <mergeCell ref="CE26:CF26"/>
    <mergeCell ref="BX27:CB27"/>
    <mergeCell ref="CE27:CF27"/>
    <mergeCell ref="BX28:CB28"/>
    <mergeCell ref="CE28:CF28"/>
    <mergeCell ref="BX12:CF12"/>
    <mergeCell ref="BX13:CB13"/>
    <mergeCell ref="CE13:CF13"/>
    <mergeCell ref="BX14:CB14"/>
    <mergeCell ref="CE14:CF14"/>
    <mergeCell ref="BX16:CB16"/>
    <mergeCell ref="CE16:CF16"/>
    <mergeCell ref="BX17:CB17"/>
    <mergeCell ref="CE17:CF17"/>
    <mergeCell ref="BW6:CF6"/>
    <mergeCell ref="BX7:CB7"/>
    <mergeCell ref="CE7:CF7"/>
    <mergeCell ref="BX8:CB8"/>
    <mergeCell ref="CE8:CF8"/>
    <mergeCell ref="BX9:CB9"/>
    <mergeCell ref="CE9:CF9"/>
    <mergeCell ref="BX10:CB10"/>
    <mergeCell ref="CE10:CF10"/>
    <mergeCell ref="CE15:CF15"/>
    <mergeCell ref="D103:L103"/>
    <mergeCell ref="D109:L109"/>
    <mergeCell ref="D110:H110"/>
    <mergeCell ref="K110:L110"/>
    <mergeCell ref="K111:L111"/>
    <mergeCell ref="D112:H112"/>
    <mergeCell ref="K112:L112"/>
    <mergeCell ref="D113:H113"/>
    <mergeCell ref="K113:L113"/>
    <mergeCell ref="D104:H104"/>
    <mergeCell ref="K104:L104"/>
    <mergeCell ref="K105:L105"/>
    <mergeCell ref="D106:H106"/>
    <mergeCell ref="K106:L106"/>
    <mergeCell ref="D107:H107"/>
    <mergeCell ref="K107:L107"/>
    <mergeCell ref="D48:L48"/>
    <mergeCell ref="K52:L52"/>
    <mergeCell ref="K53:L53"/>
    <mergeCell ref="D49:H49"/>
    <mergeCell ref="K49:L49"/>
    <mergeCell ref="D51:H51"/>
    <mergeCell ref="K51:L51"/>
    <mergeCell ref="K50:L50"/>
    <mergeCell ref="D53:H53"/>
    <mergeCell ref="D50:H50"/>
    <mergeCell ref="D52:H52"/>
    <mergeCell ref="D62:L62"/>
    <mergeCell ref="D63:H63"/>
    <mergeCell ref="K63:L63"/>
    <mergeCell ref="D81:H81"/>
    <mergeCell ref="K81:L81"/>
    <mergeCell ref="D14:H14"/>
    <mergeCell ref="K14:L14"/>
    <mergeCell ref="D32:H32"/>
    <mergeCell ref="K32:L32"/>
    <mergeCell ref="D30:L30"/>
    <mergeCell ref="K16:L16"/>
    <mergeCell ref="K17:L17"/>
    <mergeCell ref="D16:H16"/>
    <mergeCell ref="D31:H31"/>
    <mergeCell ref="K31:L31"/>
    <mergeCell ref="D34:H34"/>
    <mergeCell ref="K34:L34"/>
    <mergeCell ref="D17:H17"/>
    <mergeCell ref="D19:H19"/>
    <mergeCell ref="K19:L19"/>
    <mergeCell ref="D37:H37"/>
    <mergeCell ref="K37:L37"/>
    <mergeCell ref="D35:H35"/>
    <mergeCell ref="K35:L35"/>
    <mergeCell ref="D36:H36"/>
    <mergeCell ref="K36:L36"/>
    <mergeCell ref="D21:L21"/>
    <mergeCell ref="D22:H22"/>
    <mergeCell ref="K22:L22"/>
    <mergeCell ref="D23:H23"/>
    <mergeCell ref="K23:L23"/>
    <mergeCell ref="D25:H25"/>
    <mergeCell ref="K25:L25"/>
    <mergeCell ref="D26:H26"/>
    <mergeCell ref="K26:L26"/>
    <mergeCell ref="D27:H27"/>
    <mergeCell ref="K27:L27"/>
    <mergeCell ref="D10:H10"/>
    <mergeCell ref="K10:L10"/>
    <mergeCell ref="D13:H13"/>
    <mergeCell ref="K13:L13"/>
    <mergeCell ref="D12:L12"/>
    <mergeCell ref="D18:H18"/>
    <mergeCell ref="K18:L18"/>
    <mergeCell ref="D101:H101"/>
    <mergeCell ref="K101:L101"/>
    <mergeCell ref="D98:H98"/>
    <mergeCell ref="K98:L98"/>
    <mergeCell ref="D99:H99"/>
    <mergeCell ref="K99:L99"/>
    <mergeCell ref="D100:H100"/>
    <mergeCell ref="K100:L100"/>
    <mergeCell ref="D80:H80"/>
    <mergeCell ref="K80:L80"/>
    <mergeCell ref="D97:L97"/>
    <mergeCell ref="K94:L94"/>
    <mergeCell ref="D95:H95"/>
    <mergeCell ref="K95:L95"/>
    <mergeCell ref="D90:L90"/>
    <mergeCell ref="D91:H91"/>
    <mergeCell ref="K91:L91"/>
    <mergeCell ref="D92:H92"/>
    <mergeCell ref="K92:L92"/>
    <mergeCell ref="D93:H93"/>
    <mergeCell ref="K93:L93"/>
    <mergeCell ref="D94:H94"/>
    <mergeCell ref="D82:H82"/>
    <mergeCell ref="K82:L82"/>
    <mergeCell ref="D64:H64"/>
    <mergeCell ref="D115:L115"/>
    <mergeCell ref="D199:J199"/>
    <mergeCell ref="D182:G182"/>
    <mergeCell ref="D183:G183"/>
    <mergeCell ref="D185:G185"/>
    <mergeCell ref="D186:G186"/>
    <mergeCell ref="D188:G188"/>
    <mergeCell ref="D189:G189"/>
    <mergeCell ref="D196:K196"/>
    <mergeCell ref="D197:K197"/>
    <mergeCell ref="D198:K198"/>
    <mergeCell ref="D195:I195"/>
    <mergeCell ref="D184:G184"/>
    <mergeCell ref="D187:G187"/>
    <mergeCell ref="G163:I163"/>
    <mergeCell ref="D118:H118"/>
    <mergeCell ref="K118:L118"/>
    <mergeCell ref="D116:H116"/>
    <mergeCell ref="K116:L116"/>
    <mergeCell ref="D117:H117"/>
    <mergeCell ref="K117:L117"/>
    <mergeCell ref="D130:H130"/>
    <mergeCell ref="K130:L130"/>
    <mergeCell ref="D131:H131"/>
    <mergeCell ref="K131:L131"/>
    <mergeCell ref="D179:G179"/>
    <mergeCell ref="C156:L156"/>
    <mergeCell ref="D124:H124"/>
    <mergeCell ref="K124:L124"/>
    <mergeCell ref="D128:H128"/>
    <mergeCell ref="K128:L128"/>
    <mergeCell ref="D129:H129"/>
    <mergeCell ref="K129:L129"/>
    <mergeCell ref="D119:H119"/>
    <mergeCell ref="K119:L119"/>
    <mergeCell ref="D122:H122"/>
    <mergeCell ref="K122:L122"/>
    <mergeCell ref="K123:L123"/>
    <mergeCell ref="D176:G176"/>
    <mergeCell ref="J133:L133"/>
    <mergeCell ref="H133:I133"/>
    <mergeCell ref="F133:G133"/>
    <mergeCell ref="C133:D133"/>
    <mergeCell ref="D175:I175"/>
    <mergeCell ref="D121:L121"/>
    <mergeCell ref="D125:H125"/>
    <mergeCell ref="K125:L125"/>
    <mergeCell ref="D127:L127"/>
    <mergeCell ref="D163:F163"/>
    <mergeCell ref="C164:C166"/>
    <mergeCell ref="C167:C169"/>
    <mergeCell ref="C170:C172"/>
    <mergeCell ref="D164:I166"/>
    <mergeCell ref="D167:I169"/>
    <mergeCell ref="D170:I172"/>
    <mergeCell ref="J164:J165"/>
    <mergeCell ref="J167:J168"/>
    <mergeCell ref="J170:J171"/>
    <mergeCell ref="P82:T82"/>
    <mergeCell ref="W82:X82"/>
    <mergeCell ref="P50:T50"/>
    <mergeCell ref="W50:X50"/>
    <mergeCell ref="P51:T51"/>
    <mergeCell ref="W51:X51"/>
    <mergeCell ref="P18:T18"/>
    <mergeCell ref="W18:X18"/>
    <mergeCell ref="W34:X34"/>
    <mergeCell ref="P35:T35"/>
    <mergeCell ref="W35:X35"/>
    <mergeCell ref="P36:T36"/>
    <mergeCell ref="W36:X36"/>
    <mergeCell ref="P52:T52"/>
    <mergeCell ref="W52:X52"/>
    <mergeCell ref="P53:T53"/>
    <mergeCell ref="W53:X53"/>
    <mergeCell ref="P62:X62"/>
    <mergeCell ref="P63:T63"/>
    <mergeCell ref="W63:X63"/>
    <mergeCell ref="P21:X21"/>
    <mergeCell ref="P22:T22"/>
    <mergeCell ref="W33:X33"/>
    <mergeCell ref="W22:X22"/>
    <mergeCell ref="P23:T23"/>
    <mergeCell ref="W23:X23"/>
    <mergeCell ref="W24:X24"/>
    <mergeCell ref="P25:T25"/>
    <mergeCell ref="W25:X25"/>
    <mergeCell ref="P26:T26"/>
    <mergeCell ref="W26:X26"/>
    <mergeCell ref="W40:X40"/>
    <mergeCell ref="P122:T122"/>
    <mergeCell ref="W122:X122"/>
    <mergeCell ref="W123:X123"/>
    <mergeCell ref="P124:T124"/>
    <mergeCell ref="W124:X124"/>
    <mergeCell ref="W111:X111"/>
    <mergeCell ref="P112:T112"/>
    <mergeCell ref="W112:X112"/>
    <mergeCell ref="P113:T113"/>
    <mergeCell ref="W113:X113"/>
    <mergeCell ref="P115:X115"/>
    <mergeCell ref="P116:T116"/>
    <mergeCell ref="W116:X116"/>
    <mergeCell ref="P117:T117"/>
    <mergeCell ref="W117:X117"/>
    <mergeCell ref="P90:X90"/>
    <mergeCell ref="P91:T91"/>
    <mergeCell ref="W91:X91"/>
    <mergeCell ref="P92:T92"/>
    <mergeCell ref="W92:X92"/>
    <mergeCell ref="P93:T93"/>
    <mergeCell ref="W93:X93"/>
    <mergeCell ref="P94:T94"/>
    <mergeCell ref="W94:X94"/>
    <mergeCell ref="P95:T95"/>
    <mergeCell ref="W95:X95"/>
    <mergeCell ref="P97:X97"/>
    <mergeCell ref="P98:T98"/>
    <mergeCell ref="W98:X98"/>
    <mergeCell ref="P99:T99"/>
    <mergeCell ref="W99:X99"/>
    <mergeCell ref="P100:T100"/>
    <mergeCell ref="P118:T118"/>
    <mergeCell ref="W118:X118"/>
    <mergeCell ref="P119:T119"/>
    <mergeCell ref="W119:X119"/>
    <mergeCell ref="P121:X121"/>
    <mergeCell ref="AB107:AF107"/>
    <mergeCell ref="AB100:AF100"/>
    <mergeCell ref="AB93:AF93"/>
    <mergeCell ref="AB80:AF80"/>
    <mergeCell ref="AB64:AF64"/>
    <mergeCell ref="AB31:AF31"/>
    <mergeCell ref="AI31:AJ31"/>
    <mergeCell ref="AB32:AF32"/>
    <mergeCell ref="P101:T101"/>
    <mergeCell ref="W101:X101"/>
    <mergeCell ref="P103:X103"/>
    <mergeCell ref="P104:T104"/>
    <mergeCell ref="W104:X104"/>
    <mergeCell ref="W105:X105"/>
    <mergeCell ref="P106:T106"/>
    <mergeCell ref="W106:X106"/>
    <mergeCell ref="P107:T107"/>
    <mergeCell ref="W107:X107"/>
    <mergeCell ref="P109:X109"/>
    <mergeCell ref="P110:T110"/>
    <mergeCell ref="W110:X110"/>
    <mergeCell ref="W100:X100"/>
    <mergeCell ref="P64:T64"/>
    <mergeCell ref="W64:X64"/>
    <mergeCell ref="P66:T66"/>
    <mergeCell ref="W66:X66"/>
    <mergeCell ref="P67:T67"/>
    <mergeCell ref="D7:H7"/>
    <mergeCell ref="K7:L7"/>
    <mergeCell ref="D8:H8"/>
    <mergeCell ref="K8:L8"/>
    <mergeCell ref="D9:H9"/>
    <mergeCell ref="K9:L9"/>
    <mergeCell ref="AB12:AJ12"/>
    <mergeCell ref="AB13:AF13"/>
    <mergeCell ref="AI13:AJ13"/>
    <mergeCell ref="C6:L6"/>
    <mergeCell ref="AB48:AJ48"/>
    <mergeCell ref="AB49:AF49"/>
    <mergeCell ref="AI49:AJ49"/>
    <mergeCell ref="P19:T19"/>
    <mergeCell ref="W19:X19"/>
    <mergeCell ref="P30:X30"/>
    <mergeCell ref="P31:T31"/>
    <mergeCell ref="W31:X31"/>
    <mergeCell ref="P32:T32"/>
    <mergeCell ref="W32:X32"/>
    <mergeCell ref="P34:T34"/>
    <mergeCell ref="P37:T37"/>
    <mergeCell ref="W37:X37"/>
    <mergeCell ref="P48:X48"/>
    <mergeCell ref="P49:T49"/>
    <mergeCell ref="W49:X49"/>
    <mergeCell ref="O6:X6"/>
    <mergeCell ref="P7:T7"/>
    <mergeCell ref="W7:X7"/>
    <mergeCell ref="P8:T8"/>
    <mergeCell ref="W8:X8"/>
    <mergeCell ref="P9:T9"/>
    <mergeCell ref="D181:G181"/>
    <mergeCell ref="D178:G178"/>
    <mergeCell ref="D180:G180"/>
    <mergeCell ref="P180:S180"/>
    <mergeCell ref="P181:S181"/>
    <mergeCell ref="AB163:AD163"/>
    <mergeCell ref="AE163:AG163"/>
    <mergeCell ref="AB175:AG175"/>
    <mergeCell ref="AB176:AE176"/>
    <mergeCell ref="AB178:AE178"/>
    <mergeCell ref="AB179:AE179"/>
    <mergeCell ref="AB180:AE180"/>
    <mergeCell ref="AB181:AE181"/>
    <mergeCell ref="AD133:AE133"/>
    <mergeCell ref="AB130:AF130"/>
    <mergeCell ref="AB116:AF116"/>
    <mergeCell ref="AB115:AJ115"/>
    <mergeCell ref="P163:R163"/>
    <mergeCell ref="S163:U163"/>
    <mergeCell ref="P175:U175"/>
    <mergeCell ref="P176:S176"/>
    <mergeCell ref="P178:S178"/>
    <mergeCell ref="P179:S179"/>
    <mergeCell ref="AB118:AF118"/>
    <mergeCell ref="AI118:AJ118"/>
    <mergeCell ref="AB119:AF119"/>
    <mergeCell ref="AI119:AJ119"/>
    <mergeCell ref="AB121:AJ121"/>
    <mergeCell ref="AB122:AF122"/>
    <mergeCell ref="AI122:AJ122"/>
    <mergeCell ref="AI123:AJ123"/>
    <mergeCell ref="AB124:AF124"/>
    <mergeCell ref="W9:X9"/>
    <mergeCell ref="P10:T10"/>
    <mergeCell ref="W10:X10"/>
    <mergeCell ref="P12:X12"/>
    <mergeCell ref="P13:T13"/>
    <mergeCell ref="W13:X13"/>
    <mergeCell ref="P14:T14"/>
    <mergeCell ref="W14:X14"/>
    <mergeCell ref="P16:T16"/>
    <mergeCell ref="W16:X16"/>
    <mergeCell ref="P17:T17"/>
    <mergeCell ref="W17:X17"/>
    <mergeCell ref="T133:U133"/>
    <mergeCell ref="V133:X133"/>
    <mergeCell ref="O156:X156"/>
    <mergeCell ref="O133:P133"/>
    <mergeCell ref="P125:T125"/>
    <mergeCell ref="W125:X125"/>
    <mergeCell ref="P127:X127"/>
    <mergeCell ref="P128:T128"/>
    <mergeCell ref="W128:X128"/>
    <mergeCell ref="P129:T129"/>
    <mergeCell ref="W129:X129"/>
    <mergeCell ref="P130:T130"/>
    <mergeCell ref="W130:X130"/>
    <mergeCell ref="P131:T131"/>
    <mergeCell ref="W131:X131"/>
    <mergeCell ref="R133:S133"/>
    <mergeCell ref="P28:T28"/>
    <mergeCell ref="W28:X28"/>
    <mergeCell ref="P39:X39"/>
    <mergeCell ref="P40:T40"/>
    <mergeCell ref="P182:S182"/>
    <mergeCell ref="P183:S183"/>
    <mergeCell ref="P184:S184"/>
    <mergeCell ref="P185:S185"/>
    <mergeCell ref="P186:S186"/>
    <mergeCell ref="P187:S187"/>
    <mergeCell ref="P188:S188"/>
    <mergeCell ref="P189:S189"/>
    <mergeCell ref="P195:U195"/>
    <mergeCell ref="P196:W196"/>
    <mergeCell ref="P197:W197"/>
    <mergeCell ref="P198:W198"/>
    <mergeCell ref="P199:V199"/>
    <mergeCell ref="V205:W205"/>
    <mergeCell ref="V206:W206"/>
    <mergeCell ref="V207:W207"/>
    <mergeCell ref="V208:W208"/>
    <mergeCell ref="V204:W204"/>
    <mergeCell ref="P205:T205"/>
    <mergeCell ref="P206:T206"/>
    <mergeCell ref="P207:T207"/>
    <mergeCell ref="P208:T208"/>
    <mergeCell ref="AA6:AJ6"/>
    <mergeCell ref="AB7:AF7"/>
    <mergeCell ref="AI7:AJ7"/>
    <mergeCell ref="AB8:AF8"/>
    <mergeCell ref="AI8:AJ8"/>
    <mergeCell ref="AB9:AF9"/>
    <mergeCell ref="AI9:AJ9"/>
    <mergeCell ref="AB10:AF10"/>
    <mergeCell ref="AI10:AJ10"/>
    <mergeCell ref="AB17:AF17"/>
    <mergeCell ref="AI17:AJ17"/>
    <mergeCell ref="AB18:AF18"/>
    <mergeCell ref="AI18:AJ18"/>
    <mergeCell ref="AB19:AF19"/>
    <mergeCell ref="AI19:AJ19"/>
    <mergeCell ref="AB30:AJ30"/>
    <mergeCell ref="AB14:AF14"/>
    <mergeCell ref="AI14:AJ14"/>
    <mergeCell ref="AB16:AF16"/>
    <mergeCell ref="AI16:AJ16"/>
    <mergeCell ref="AI32:AJ32"/>
    <mergeCell ref="AB34:AF34"/>
    <mergeCell ref="AI34:AJ34"/>
    <mergeCell ref="AB35:AF35"/>
    <mergeCell ref="AI35:AJ35"/>
    <mergeCell ref="AB36:AF36"/>
    <mergeCell ref="AI36:AJ36"/>
    <mergeCell ref="AB37:AF37"/>
    <mergeCell ref="AI37:AJ37"/>
    <mergeCell ref="AI50:AJ50"/>
    <mergeCell ref="AB51:AF51"/>
    <mergeCell ref="AI51:AJ51"/>
    <mergeCell ref="AB52:AF52"/>
    <mergeCell ref="AI52:AJ52"/>
    <mergeCell ref="AB53:AF53"/>
    <mergeCell ref="AI53:AJ53"/>
    <mergeCell ref="AB62:AJ62"/>
    <mergeCell ref="AB41:AF41"/>
    <mergeCell ref="AI41:AJ41"/>
    <mergeCell ref="AI42:AJ42"/>
    <mergeCell ref="AB43:AF43"/>
    <mergeCell ref="AI43:AJ43"/>
    <mergeCell ref="AB44:AF44"/>
    <mergeCell ref="AI44:AJ44"/>
    <mergeCell ref="AB45:AF45"/>
    <mergeCell ref="AI45:AJ45"/>
    <mergeCell ref="AB46:AF46"/>
    <mergeCell ref="AI46:AJ46"/>
    <mergeCell ref="AB55:AJ55"/>
    <mergeCell ref="AB56:AF56"/>
    <mergeCell ref="AI56:AJ56"/>
    <mergeCell ref="AB57:AF57"/>
    <mergeCell ref="AB63:AF63"/>
    <mergeCell ref="AI63:AJ63"/>
    <mergeCell ref="AB50:AF50"/>
    <mergeCell ref="AI64:AJ64"/>
    <mergeCell ref="AB66:AF66"/>
    <mergeCell ref="AI66:AJ66"/>
    <mergeCell ref="AB67:AF67"/>
    <mergeCell ref="AI67:AJ67"/>
    <mergeCell ref="AB68:AF68"/>
    <mergeCell ref="AI68:AJ68"/>
    <mergeCell ref="AB78:AJ78"/>
    <mergeCell ref="AB79:AF79"/>
    <mergeCell ref="AI79:AJ79"/>
    <mergeCell ref="AI80:AJ80"/>
    <mergeCell ref="AB81:AF81"/>
    <mergeCell ref="AI81:AJ81"/>
    <mergeCell ref="AB82:AF82"/>
    <mergeCell ref="AI82:AJ82"/>
    <mergeCell ref="AI57:AJ57"/>
    <mergeCell ref="AB58:AF58"/>
    <mergeCell ref="AI58:AJ58"/>
    <mergeCell ref="AB59:AF59"/>
    <mergeCell ref="AI59:AJ59"/>
    <mergeCell ref="AB60:AF60"/>
    <mergeCell ref="AI60:AJ60"/>
    <mergeCell ref="AB70:AJ70"/>
    <mergeCell ref="AB71:AF71"/>
    <mergeCell ref="AI71:AJ71"/>
    <mergeCell ref="AB72:AF72"/>
    <mergeCell ref="AI72:AJ72"/>
    <mergeCell ref="AI73:AJ73"/>
    <mergeCell ref="AB74:AF74"/>
    <mergeCell ref="AB90:AJ90"/>
    <mergeCell ref="AB91:AF91"/>
    <mergeCell ref="AI91:AJ91"/>
    <mergeCell ref="AB92:AF92"/>
    <mergeCell ref="AI92:AJ92"/>
    <mergeCell ref="AI93:AJ93"/>
    <mergeCell ref="AB94:AF94"/>
    <mergeCell ref="AI94:AJ94"/>
    <mergeCell ref="AB95:AF95"/>
    <mergeCell ref="AI95:AJ95"/>
    <mergeCell ref="AB97:AJ97"/>
    <mergeCell ref="AB98:AF98"/>
    <mergeCell ref="AI98:AJ98"/>
    <mergeCell ref="AB99:AF99"/>
    <mergeCell ref="AI99:AJ99"/>
    <mergeCell ref="AI100:AJ100"/>
    <mergeCell ref="AB101:AF101"/>
    <mergeCell ref="AI101:AJ101"/>
    <mergeCell ref="AA133:AB133"/>
    <mergeCell ref="AF133:AG133"/>
    <mergeCell ref="AH133:AJ133"/>
    <mergeCell ref="AA156:AJ156"/>
    <mergeCell ref="AB182:AE182"/>
    <mergeCell ref="AB183:AE183"/>
    <mergeCell ref="AB103:AJ103"/>
    <mergeCell ref="AB104:AF104"/>
    <mergeCell ref="AI104:AJ104"/>
    <mergeCell ref="AI105:AJ105"/>
    <mergeCell ref="AB106:AF106"/>
    <mergeCell ref="AI106:AJ106"/>
    <mergeCell ref="AI107:AJ107"/>
    <mergeCell ref="AB109:AJ109"/>
    <mergeCell ref="AB110:AF110"/>
    <mergeCell ref="AI110:AJ110"/>
    <mergeCell ref="AI111:AJ111"/>
    <mergeCell ref="AB112:AF112"/>
    <mergeCell ref="AI112:AJ112"/>
    <mergeCell ref="AB113:AF113"/>
    <mergeCell ref="AI113:AJ113"/>
    <mergeCell ref="AI116:AJ116"/>
    <mergeCell ref="AB117:AF117"/>
    <mergeCell ref="AI117:AJ117"/>
    <mergeCell ref="AC133:AC134"/>
    <mergeCell ref="AA164:AA166"/>
    <mergeCell ref="AB164:AG166"/>
    <mergeCell ref="AA167:AA169"/>
    <mergeCell ref="AB167:AG169"/>
    <mergeCell ref="AA170:AA172"/>
    <mergeCell ref="AB170:AG172"/>
    <mergeCell ref="AH164:AH165"/>
    <mergeCell ref="AB184:AE184"/>
    <mergeCell ref="AB185:AE185"/>
    <mergeCell ref="AB186:AE186"/>
    <mergeCell ref="AB187:AE187"/>
    <mergeCell ref="AB188:AE188"/>
    <mergeCell ref="AB189:AE189"/>
    <mergeCell ref="AB195:AG195"/>
    <mergeCell ref="AB196:AI196"/>
    <mergeCell ref="AB197:AI197"/>
    <mergeCell ref="AB198:AI198"/>
    <mergeCell ref="AB199:AH199"/>
    <mergeCell ref="AB204:AF204"/>
    <mergeCell ref="AH204:AI204"/>
    <mergeCell ref="AH205:AI205"/>
    <mergeCell ref="AH206:AI206"/>
    <mergeCell ref="D105:H105"/>
    <mergeCell ref="D111:H111"/>
    <mergeCell ref="D123:H123"/>
    <mergeCell ref="P105:T105"/>
    <mergeCell ref="P111:T111"/>
    <mergeCell ref="P123:T123"/>
    <mergeCell ref="AI124:AJ124"/>
    <mergeCell ref="AB125:AF125"/>
    <mergeCell ref="AI125:AJ125"/>
    <mergeCell ref="AB127:AJ127"/>
    <mergeCell ref="AB128:AF128"/>
    <mergeCell ref="AI128:AJ128"/>
    <mergeCell ref="AB129:AF129"/>
    <mergeCell ref="AI129:AJ129"/>
    <mergeCell ref="AI130:AJ130"/>
    <mergeCell ref="AB131:AF131"/>
    <mergeCell ref="AI131:AJ131"/>
    <mergeCell ref="AM6:AV6"/>
    <mergeCell ref="AN7:AR7"/>
    <mergeCell ref="AU7:AV7"/>
    <mergeCell ref="AN8:AR8"/>
    <mergeCell ref="AU8:AV8"/>
    <mergeCell ref="AN9:AR9"/>
    <mergeCell ref="AU9:AV9"/>
    <mergeCell ref="AN10:AR10"/>
    <mergeCell ref="AU10:AV10"/>
    <mergeCell ref="AN12:AV12"/>
    <mergeCell ref="AN13:AR13"/>
    <mergeCell ref="AU13:AV13"/>
    <mergeCell ref="AN14:AR14"/>
    <mergeCell ref="AU14:AV14"/>
    <mergeCell ref="AN16:AR16"/>
    <mergeCell ref="AU16:AV16"/>
    <mergeCell ref="AN17:AR17"/>
    <mergeCell ref="AU17:AV17"/>
    <mergeCell ref="AN19:AR19"/>
    <mergeCell ref="AU19:AV19"/>
    <mergeCell ref="AN30:AV30"/>
    <mergeCell ref="AN31:AR31"/>
    <mergeCell ref="AU31:AV31"/>
    <mergeCell ref="AN32:AR32"/>
    <mergeCell ref="AU32:AV32"/>
    <mergeCell ref="AN34:AR34"/>
    <mergeCell ref="AN36:AR36"/>
    <mergeCell ref="AU36:AV36"/>
    <mergeCell ref="AN37:AR37"/>
    <mergeCell ref="AU37:AV37"/>
    <mergeCell ref="AN48:AV48"/>
    <mergeCell ref="AN49:AR49"/>
    <mergeCell ref="AU49:AV49"/>
    <mergeCell ref="AN50:AR50"/>
    <mergeCell ref="AU50:AV50"/>
    <mergeCell ref="AU33:AV33"/>
    <mergeCell ref="AN51:AR51"/>
    <mergeCell ref="AU51:AV51"/>
    <mergeCell ref="AN52:AR52"/>
    <mergeCell ref="AU52:AV52"/>
    <mergeCell ref="AN53:AR53"/>
    <mergeCell ref="AU53:AV53"/>
    <mergeCell ref="AN41:AR41"/>
    <mergeCell ref="AU41:AV41"/>
    <mergeCell ref="AU42:AV42"/>
    <mergeCell ref="AN43:AR43"/>
    <mergeCell ref="AU43:AV43"/>
    <mergeCell ref="AN44:AR44"/>
    <mergeCell ref="AU44:AV44"/>
    <mergeCell ref="AN45:AR45"/>
    <mergeCell ref="AU45:AV45"/>
    <mergeCell ref="AN46:AR46"/>
    <mergeCell ref="AU46:AV46"/>
    <mergeCell ref="AN62:AV62"/>
    <mergeCell ref="AN63:AR63"/>
    <mergeCell ref="AU63:AV63"/>
    <mergeCell ref="AN64:AR64"/>
    <mergeCell ref="AU64:AV64"/>
    <mergeCell ref="AN66:AR66"/>
    <mergeCell ref="AU66:AV66"/>
    <mergeCell ref="AN67:AR67"/>
    <mergeCell ref="AU67:AV67"/>
    <mergeCell ref="AN68:AR68"/>
    <mergeCell ref="AU68:AV68"/>
    <mergeCell ref="AN78:AV78"/>
    <mergeCell ref="AN79:AR79"/>
    <mergeCell ref="AU79:AV79"/>
    <mergeCell ref="AN80:AR80"/>
    <mergeCell ref="AU80:AV80"/>
    <mergeCell ref="AN81:AR81"/>
    <mergeCell ref="AU81:AV81"/>
    <mergeCell ref="AN72:AR72"/>
    <mergeCell ref="AU72:AV72"/>
    <mergeCell ref="AU73:AV73"/>
    <mergeCell ref="AN74:AR74"/>
    <mergeCell ref="AU74:AV74"/>
    <mergeCell ref="AN75:AR75"/>
    <mergeCell ref="AU75:AV75"/>
    <mergeCell ref="AN76:AR76"/>
    <mergeCell ref="AU76:AV76"/>
    <mergeCell ref="AN82:AR82"/>
    <mergeCell ref="AU82:AV82"/>
    <mergeCell ref="AN90:AV90"/>
    <mergeCell ref="AN91:AR91"/>
    <mergeCell ref="AU91:AV91"/>
    <mergeCell ref="AN92:AR92"/>
    <mergeCell ref="AU92:AV92"/>
    <mergeCell ref="AN93:AR93"/>
    <mergeCell ref="AU93:AV93"/>
    <mergeCell ref="AN94:AR94"/>
    <mergeCell ref="AU94:AV94"/>
    <mergeCell ref="AN95:AR95"/>
    <mergeCell ref="AU95:AV95"/>
    <mergeCell ref="AN97:AV97"/>
    <mergeCell ref="AN98:AR98"/>
    <mergeCell ref="AU98:AV98"/>
    <mergeCell ref="AN99:AR99"/>
    <mergeCell ref="AU99:AV99"/>
    <mergeCell ref="AN100:AR100"/>
    <mergeCell ref="AU100:AV100"/>
    <mergeCell ref="AN101:AR101"/>
    <mergeCell ref="AU101:AV101"/>
    <mergeCell ref="AN103:AV103"/>
    <mergeCell ref="AN104:AR104"/>
    <mergeCell ref="AU104:AV104"/>
    <mergeCell ref="AU105:AV105"/>
    <mergeCell ref="AN106:AR106"/>
    <mergeCell ref="AU106:AV106"/>
    <mergeCell ref="AN107:AR107"/>
    <mergeCell ref="AU107:AV107"/>
    <mergeCell ref="AN109:AV109"/>
    <mergeCell ref="AN110:AR110"/>
    <mergeCell ref="AU110:AV110"/>
    <mergeCell ref="AU111:AV111"/>
    <mergeCell ref="AN112:AR112"/>
    <mergeCell ref="AU112:AV112"/>
    <mergeCell ref="AN113:AR113"/>
    <mergeCell ref="AU113:AV113"/>
    <mergeCell ref="AN115:AV115"/>
    <mergeCell ref="AN116:AR116"/>
    <mergeCell ref="AU116:AV116"/>
    <mergeCell ref="AN117:AR117"/>
    <mergeCell ref="AU117:AV117"/>
    <mergeCell ref="AN118:AR118"/>
    <mergeCell ref="AU118:AV118"/>
    <mergeCell ref="AN119:AR119"/>
    <mergeCell ref="AU119:AV119"/>
    <mergeCell ref="AN121:AV121"/>
    <mergeCell ref="AN122:AR122"/>
    <mergeCell ref="AU122:AV122"/>
    <mergeCell ref="AU123:AV123"/>
    <mergeCell ref="AN124:AR124"/>
    <mergeCell ref="AU124:AV124"/>
    <mergeCell ref="AN125:AR125"/>
    <mergeCell ref="AU125:AV125"/>
    <mergeCell ref="AN127:AV127"/>
    <mergeCell ref="AN128:AR128"/>
    <mergeCell ref="AU128:AV128"/>
    <mergeCell ref="AN129:AR129"/>
    <mergeCell ref="AU129:AV129"/>
    <mergeCell ref="AN130:AR130"/>
    <mergeCell ref="AU130:AV130"/>
    <mergeCell ref="AN131:AR131"/>
    <mergeCell ref="AU131:AV131"/>
    <mergeCell ref="AM133:AN133"/>
    <mergeCell ref="AP133:AQ133"/>
    <mergeCell ref="AR133:AS133"/>
    <mergeCell ref="AT133:AV133"/>
    <mergeCell ref="AM156:AV156"/>
    <mergeCell ref="AN163:AP163"/>
    <mergeCell ref="AQ163:AS163"/>
    <mergeCell ref="AO133:AO134"/>
    <mergeCell ref="AN204:AR204"/>
    <mergeCell ref="AT204:AU204"/>
    <mergeCell ref="AT205:AU205"/>
    <mergeCell ref="AT206:AU206"/>
    <mergeCell ref="AT207:AU207"/>
    <mergeCell ref="AT208:AU208"/>
    <mergeCell ref="AT209:AU209"/>
    <mergeCell ref="AT210:AU210"/>
    <mergeCell ref="AT211:AU211"/>
    <mergeCell ref="AN105:AR105"/>
    <mergeCell ref="AB111:AF111"/>
    <mergeCell ref="AN123:AR123"/>
    <mergeCell ref="AB123:AF123"/>
    <mergeCell ref="AB105:AF105"/>
    <mergeCell ref="AN111:AR111"/>
    <mergeCell ref="AN176:AQ176"/>
    <mergeCell ref="AN178:AQ178"/>
    <mergeCell ref="AN179:AQ179"/>
    <mergeCell ref="AN180:AQ180"/>
    <mergeCell ref="AN181:AQ181"/>
    <mergeCell ref="AN182:AQ182"/>
    <mergeCell ref="AN183:AQ183"/>
    <mergeCell ref="AN184:AQ184"/>
    <mergeCell ref="AN185:AQ185"/>
    <mergeCell ref="AN186:AQ186"/>
    <mergeCell ref="AN187:AQ187"/>
    <mergeCell ref="AN188:AQ188"/>
    <mergeCell ref="AN189:AQ189"/>
    <mergeCell ref="AM164:AM166"/>
    <mergeCell ref="AN164:AS166"/>
    <mergeCell ref="AM167:AM169"/>
    <mergeCell ref="AN167:AS169"/>
    <mergeCell ref="AY6:BH6"/>
    <mergeCell ref="AZ7:BD7"/>
    <mergeCell ref="BG7:BH7"/>
    <mergeCell ref="AZ8:BD8"/>
    <mergeCell ref="BG8:BH8"/>
    <mergeCell ref="AZ9:BD9"/>
    <mergeCell ref="BG9:BH9"/>
    <mergeCell ref="AZ10:BD10"/>
    <mergeCell ref="BG10:BH10"/>
    <mergeCell ref="AZ12:BH12"/>
    <mergeCell ref="AZ13:BD13"/>
    <mergeCell ref="BG13:BH13"/>
    <mergeCell ref="AZ14:BD14"/>
    <mergeCell ref="BG14:BH14"/>
    <mergeCell ref="AZ16:BD16"/>
    <mergeCell ref="BG16:BH16"/>
    <mergeCell ref="AZ17:BD17"/>
    <mergeCell ref="AZ30:BH30"/>
    <mergeCell ref="AZ31:BD31"/>
    <mergeCell ref="BG31:BH31"/>
    <mergeCell ref="AZ32:BD32"/>
    <mergeCell ref="BG32:BH32"/>
    <mergeCell ref="AZ34:BD34"/>
    <mergeCell ref="BG34:BH34"/>
    <mergeCell ref="AZ35:BD35"/>
    <mergeCell ref="BG35:BH35"/>
    <mergeCell ref="AZ36:BD36"/>
    <mergeCell ref="BG36:BH36"/>
    <mergeCell ref="AZ37:BD37"/>
    <mergeCell ref="BG37:BH37"/>
    <mergeCell ref="AZ21:BH21"/>
    <mergeCell ref="AZ22:BD22"/>
    <mergeCell ref="BG22:BH22"/>
    <mergeCell ref="AZ23:BD23"/>
    <mergeCell ref="BG23:BH23"/>
    <mergeCell ref="BG24:BH24"/>
    <mergeCell ref="AZ25:BD25"/>
    <mergeCell ref="BG25:BH25"/>
    <mergeCell ref="AZ26:BD26"/>
    <mergeCell ref="BG26:BH26"/>
    <mergeCell ref="AZ27:BD27"/>
    <mergeCell ref="BG27:BH27"/>
    <mergeCell ref="AZ28:BD28"/>
    <mergeCell ref="BG28:BH28"/>
    <mergeCell ref="BG33:BH33"/>
    <mergeCell ref="AZ48:BH48"/>
    <mergeCell ref="AZ49:BD49"/>
    <mergeCell ref="BG49:BH49"/>
    <mergeCell ref="AZ50:BD50"/>
    <mergeCell ref="BG50:BH50"/>
    <mergeCell ref="AZ51:BD51"/>
    <mergeCell ref="BG51:BH51"/>
    <mergeCell ref="AZ52:BD52"/>
    <mergeCell ref="BG52:BH52"/>
    <mergeCell ref="AZ53:BD53"/>
    <mergeCell ref="BG53:BH53"/>
    <mergeCell ref="AZ62:BH62"/>
    <mergeCell ref="AZ63:BD63"/>
    <mergeCell ref="BG63:BH63"/>
    <mergeCell ref="AZ64:BD64"/>
    <mergeCell ref="BG64:BH64"/>
    <mergeCell ref="AZ66:BD66"/>
    <mergeCell ref="BG66:BH66"/>
    <mergeCell ref="AZ58:BD58"/>
    <mergeCell ref="BG58:BH58"/>
    <mergeCell ref="AZ59:BD59"/>
    <mergeCell ref="BG59:BH59"/>
    <mergeCell ref="AZ60:BD60"/>
    <mergeCell ref="BG60:BH60"/>
    <mergeCell ref="AZ82:BD82"/>
    <mergeCell ref="BG82:BH82"/>
    <mergeCell ref="AZ90:BH90"/>
    <mergeCell ref="AZ91:BD91"/>
    <mergeCell ref="BG91:BH91"/>
    <mergeCell ref="AZ92:BD92"/>
    <mergeCell ref="BG92:BH92"/>
    <mergeCell ref="AZ70:BH70"/>
    <mergeCell ref="AZ71:BD71"/>
    <mergeCell ref="BG71:BH71"/>
    <mergeCell ref="AZ72:BD72"/>
    <mergeCell ref="BG72:BH72"/>
    <mergeCell ref="BG73:BH73"/>
    <mergeCell ref="AZ74:BD74"/>
    <mergeCell ref="BG74:BH74"/>
    <mergeCell ref="AZ75:BD75"/>
    <mergeCell ref="BG75:BH75"/>
    <mergeCell ref="AZ76:BD76"/>
    <mergeCell ref="BG76:BH76"/>
    <mergeCell ref="AZ84:BH84"/>
    <mergeCell ref="AZ85:BD85"/>
    <mergeCell ref="BG85:BH85"/>
    <mergeCell ref="AZ86:BD86"/>
    <mergeCell ref="BG86:BH86"/>
    <mergeCell ref="AZ87:BD87"/>
    <mergeCell ref="BG87:BH87"/>
    <mergeCell ref="AZ88:BD88"/>
    <mergeCell ref="BG88:BH88"/>
    <mergeCell ref="AZ93:BD93"/>
    <mergeCell ref="BG93:BH93"/>
    <mergeCell ref="AZ94:BD94"/>
    <mergeCell ref="BG94:BH94"/>
    <mergeCell ref="AZ95:BD95"/>
    <mergeCell ref="BG95:BH95"/>
    <mergeCell ref="AZ97:BH97"/>
    <mergeCell ref="AZ98:BD98"/>
    <mergeCell ref="BG98:BH98"/>
    <mergeCell ref="AZ99:BD99"/>
    <mergeCell ref="BG99:BH99"/>
    <mergeCell ref="AZ100:BD100"/>
    <mergeCell ref="BG100:BH100"/>
    <mergeCell ref="AZ101:BD101"/>
    <mergeCell ref="BG101:BH101"/>
    <mergeCell ref="AZ103:BH103"/>
    <mergeCell ref="AZ104:BD104"/>
    <mergeCell ref="BG104:BH104"/>
    <mergeCell ref="AZ105:BD105"/>
    <mergeCell ref="BG105:BH105"/>
    <mergeCell ref="AZ106:BD106"/>
    <mergeCell ref="BG106:BH106"/>
    <mergeCell ref="AZ107:BD107"/>
    <mergeCell ref="BG107:BH107"/>
    <mergeCell ref="AZ109:BH109"/>
    <mergeCell ref="AZ110:BD110"/>
    <mergeCell ref="BG110:BH110"/>
    <mergeCell ref="BG111:BH111"/>
    <mergeCell ref="AZ112:BD112"/>
    <mergeCell ref="BG112:BH112"/>
    <mergeCell ref="AZ113:BD113"/>
    <mergeCell ref="BG113:BH113"/>
    <mergeCell ref="AZ115:BH115"/>
    <mergeCell ref="AZ116:BD116"/>
    <mergeCell ref="BG116:BH116"/>
    <mergeCell ref="AZ111:BD111"/>
    <mergeCell ref="BF170:BF171"/>
    <mergeCell ref="AZ117:BD117"/>
    <mergeCell ref="BG117:BH117"/>
    <mergeCell ref="AZ118:BD118"/>
    <mergeCell ref="BG118:BH118"/>
    <mergeCell ref="AZ119:BD119"/>
    <mergeCell ref="BG119:BH119"/>
    <mergeCell ref="AZ121:BH121"/>
    <mergeCell ref="AZ122:BD122"/>
    <mergeCell ref="BG122:BH122"/>
    <mergeCell ref="AZ123:BD123"/>
    <mergeCell ref="BG123:BH123"/>
    <mergeCell ref="AZ124:BD124"/>
    <mergeCell ref="BG124:BH124"/>
    <mergeCell ref="AZ125:BD125"/>
    <mergeCell ref="BG125:BH125"/>
    <mergeCell ref="AZ127:BH127"/>
    <mergeCell ref="AZ128:BD128"/>
    <mergeCell ref="BG128:BH128"/>
    <mergeCell ref="BA133:BA134"/>
    <mergeCell ref="AZ178:BC178"/>
    <mergeCell ref="AZ179:BC179"/>
    <mergeCell ref="AZ180:BC180"/>
    <mergeCell ref="AZ181:BC181"/>
    <mergeCell ref="AZ182:BC182"/>
    <mergeCell ref="AZ183:BC183"/>
    <mergeCell ref="AZ184:BC184"/>
    <mergeCell ref="AZ185:BC185"/>
    <mergeCell ref="AZ186:BC186"/>
    <mergeCell ref="AZ187:BC187"/>
    <mergeCell ref="AZ188:BC188"/>
    <mergeCell ref="AZ189:BC189"/>
    <mergeCell ref="AZ195:BE195"/>
    <mergeCell ref="AZ196:BG196"/>
    <mergeCell ref="AZ197:BG197"/>
    <mergeCell ref="AZ198:BG198"/>
    <mergeCell ref="AZ199:BF199"/>
    <mergeCell ref="BK6:BT6"/>
    <mergeCell ref="BL7:BP7"/>
    <mergeCell ref="BS7:BT7"/>
    <mergeCell ref="BL8:BP8"/>
    <mergeCell ref="BS8:BT8"/>
    <mergeCell ref="BL9:BP9"/>
    <mergeCell ref="BS9:BT9"/>
    <mergeCell ref="BL10:BP10"/>
    <mergeCell ref="BS10:BT10"/>
    <mergeCell ref="BL12:BT12"/>
    <mergeCell ref="BL13:BP13"/>
    <mergeCell ref="BS13:BT13"/>
    <mergeCell ref="BL14:BP14"/>
    <mergeCell ref="BS14:BT14"/>
    <mergeCell ref="BL16:BP16"/>
    <mergeCell ref="BS16:BT16"/>
    <mergeCell ref="BL17:BP17"/>
    <mergeCell ref="BS17:BT17"/>
    <mergeCell ref="BL30:BT30"/>
    <mergeCell ref="BL31:BP31"/>
    <mergeCell ref="BS31:BT31"/>
    <mergeCell ref="BL32:BP32"/>
    <mergeCell ref="BS32:BT32"/>
    <mergeCell ref="BL34:BP34"/>
    <mergeCell ref="BS34:BT34"/>
    <mergeCell ref="BL35:BP35"/>
    <mergeCell ref="BS35:BT35"/>
    <mergeCell ref="BL36:BP36"/>
    <mergeCell ref="BS36:BT36"/>
    <mergeCell ref="BL37:BP37"/>
    <mergeCell ref="BS37:BT37"/>
    <mergeCell ref="BL48:BT48"/>
    <mergeCell ref="BL49:BP49"/>
    <mergeCell ref="BS49:BT49"/>
    <mergeCell ref="BL50:BP50"/>
    <mergeCell ref="BS50:BT50"/>
    <mergeCell ref="BS33:BT33"/>
    <mergeCell ref="BL39:BT39"/>
    <mergeCell ref="BL40:BP40"/>
    <mergeCell ref="BS40:BT40"/>
    <mergeCell ref="BL41:BP41"/>
    <mergeCell ref="BS41:BT41"/>
    <mergeCell ref="BS42:BT42"/>
    <mergeCell ref="BL43:BP43"/>
    <mergeCell ref="BS43:BT43"/>
    <mergeCell ref="BL44:BP44"/>
    <mergeCell ref="BS44:BT44"/>
    <mergeCell ref="BL45:BP45"/>
    <mergeCell ref="BS45:BT45"/>
    <mergeCell ref="BL46:BP46"/>
    <mergeCell ref="BL51:BP51"/>
    <mergeCell ref="BS51:BT51"/>
    <mergeCell ref="BL52:BP52"/>
    <mergeCell ref="BS52:BT52"/>
    <mergeCell ref="BL53:BP53"/>
    <mergeCell ref="BS53:BT53"/>
    <mergeCell ref="BL62:BT62"/>
    <mergeCell ref="BL63:BP63"/>
    <mergeCell ref="BS63:BT63"/>
    <mergeCell ref="BL64:BP64"/>
    <mergeCell ref="BS64:BT64"/>
    <mergeCell ref="BL66:BP66"/>
    <mergeCell ref="BS66:BT66"/>
    <mergeCell ref="BL67:BP67"/>
    <mergeCell ref="BS67:BT67"/>
    <mergeCell ref="BL68:BP68"/>
    <mergeCell ref="BS68:BT68"/>
    <mergeCell ref="BL55:BT55"/>
    <mergeCell ref="BL56:BP56"/>
    <mergeCell ref="BS56:BT56"/>
    <mergeCell ref="BL57:BP57"/>
    <mergeCell ref="BS57:BT57"/>
    <mergeCell ref="BL58:BP58"/>
    <mergeCell ref="BS58:BT58"/>
    <mergeCell ref="BL59:BP59"/>
    <mergeCell ref="BS59:BT59"/>
    <mergeCell ref="BL60:BP60"/>
    <mergeCell ref="BS60:BT60"/>
    <mergeCell ref="BL111:BP111"/>
    <mergeCell ref="BL107:BP107"/>
    <mergeCell ref="BS107:BT107"/>
    <mergeCell ref="BL109:BT109"/>
    <mergeCell ref="BL110:BP110"/>
    <mergeCell ref="BS110:BT110"/>
    <mergeCell ref="BS111:BT111"/>
    <mergeCell ref="BL112:BP112"/>
    <mergeCell ref="BS112:BT112"/>
    <mergeCell ref="BL113:BP113"/>
    <mergeCell ref="BS113:BT113"/>
    <mergeCell ref="BL115:BT115"/>
    <mergeCell ref="BL78:BT78"/>
    <mergeCell ref="BL79:BP79"/>
    <mergeCell ref="BS79:BT79"/>
    <mergeCell ref="BL80:BP80"/>
    <mergeCell ref="BS80:BT80"/>
    <mergeCell ref="BL81:BP81"/>
    <mergeCell ref="BS81:BT81"/>
    <mergeCell ref="BL82:BP82"/>
    <mergeCell ref="BS82:BT82"/>
    <mergeCell ref="BL90:BT90"/>
    <mergeCell ref="BL91:BP91"/>
    <mergeCell ref="BS91:BT91"/>
    <mergeCell ref="BL92:BP92"/>
    <mergeCell ref="BS92:BT92"/>
    <mergeCell ref="BL93:BP93"/>
    <mergeCell ref="BS93:BT93"/>
    <mergeCell ref="BL94:BP94"/>
    <mergeCell ref="BS94:BT94"/>
    <mergeCell ref="BL84:BT84"/>
    <mergeCell ref="BL85:BP85"/>
    <mergeCell ref="BL95:BP95"/>
    <mergeCell ref="BS95:BT95"/>
    <mergeCell ref="BL97:BT97"/>
    <mergeCell ref="BL98:BP98"/>
    <mergeCell ref="BS98:BT98"/>
    <mergeCell ref="BL99:BP99"/>
    <mergeCell ref="BS99:BT99"/>
    <mergeCell ref="BL100:BP100"/>
    <mergeCell ref="BS100:BT100"/>
    <mergeCell ref="BL101:BP101"/>
    <mergeCell ref="BS101:BT101"/>
    <mergeCell ref="BL103:BT103"/>
    <mergeCell ref="BL104:BP104"/>
    <mergeCell ref="BS104:BT104"/>
    <mergeCell ref="BL105:BP105"/>
    <mergeCell ref="BS105:BT105"/>
    <mergeCell ref="BL106:BP106"/>
    <mergeCell ref="BS106:BT106"/>
    <mergeCell ref="BL178:BO178"/>
    <mergeCell ref="BL179:BO179"/>
    <mergeCell ref="BL180:BO180"/>
    <mergeCell ref="BL181:BO181"/>
    <mergeCell ref="BL119:BP119"/>
    <mergeCell ref="BS119:BT119"/>
    <mergeCell ref="BL121:BT121"/>
    <mergeCell ref="BL122:BP122"/>
    <mergeCell ref="BS122:BT122"/>
    <mergeCell ref="BL123:BP123"/>
    <mergeCell ref="BS123:BT123"/>
    <mergeCell ref="BL124:BP124"/>
    <mergeCell ref="BS124:BT124"/>
    <mergeCell ref="BL125:BP125"/>
    <mergeCell ref="BS125:BT125"/>
    <mergeCell ref="BL127:BT127"/>
    <mergeCell ref="BL128:BP128"/>
    <mergeCell ref="BS128:BT128"/>
    <mergeCell ref="BL129:BP129"/>
    <mergeCell ref="BS129:BT129"/>
    <mergeCell ref="BL130:BP130"/>
    <mergeCell ref="BS130:BT130"/>
    <mergeCell ref="BM133:BM134"/>
    <mergeCell ref="K24:L24"/>
    <mergeCell ref="BL182:BO182"/>
    <mergeCell ref="BL183:BO183"/>
    <mergeCell ref="BL184:BO184"/>
    <mergeCell ref="BL185:BO185"/>
    <mergeCell ref="BL186:BO186"/>
    <mergeCell ref="BL187:BO187"/>
    <mergeCell ref="BL188:BO188"/>
    <mergeCell ref="BL189:BO189"/>
    <mergeCell ref="BL195:BQ195"/>
    <mergeCell ref="BL196:BS196"/>
    <mergeCell ref="BR209:BS209"/>
    <mergeCell ref="BR210:BS210"/>
    <mergeCell ref="BR211:BS211"/>
    <mergeCell ref="BL197:BS197"/>
    <mergeCell ref="BL198:BS198"/>
    <mergeCell ref="BL199:BR199"/>
    <mergeCell ref="BL204:BP204"/>
    <mergeCell ref="BR204:BS204"/>
    <mergeCell ref="BR205:BS205"/>
    <mergeCell ref="BR206:BS206"/>
    <mergeCell ref="BR207:BS207"/>
    <mergeCell ref="BR208:BS208"/>
    <mergeCell ref="BL131:BP131"/>
    <mergeCell ref="BS131:BT131"/>
    <mergeCell ref="BK133:BL133"/>
    <mergeCell ref="BN133:BO133"/>
    <mergeCell ref="BP133:BQ133"/>
    <mergeCell ref="BR133:BT133"/>
    <mergeCell ref="BK156:BT156"/>
    <mergeCell ref="P27:T27"/>
    <mergeCell ref="W27:X27"/>
    <mergeCell ref="P41:T41"/>
    <mergeCell ref="W41:X41"/>
    <mergeCell ref="W42:X42"/>
    <mergeCell ref="P43:T43"/>
    <mergeCell ref="W43:X43"/>
    <mergeCell ref="P44:T44"/>
    <mergeCell ref="W44:X44"/>
    <mergeCell ref="P45:T45"/>
    <mergeCell ref="W45:X45"/>
    <mergeCell ref="P46:T46"/>
    <mergeCell ref="W46:X46"/>
    <mergeCell ref="P55:X55"/>
    <mergeCell ref="P56:T56"/>
    <mergeCell ref="W56:X56"/>
    <mergeCell ref="P57:T57"/>
    <mergeCell ref="W57:X57"/>
    <mergeCell ref="P58:T58"/>
    <mergeCell ref="W58:X58"/>
    <mergeCell ref="P59:T59"/>
    <mergeCell ref="W59:X59"/>
    <mergeCell ref="P86:T86"/>
    <mergeCell ref="W86:X86"/>
    <mergeCell ref="P87:T87"/>
    <mergeCell ref="W87:X87"/>
    <mergeCell ref="P88:T88"/>
    <mergeCell ref="W88:X88"/>
    <mergeCell ref="P60:T60"/>
    <mergeCell ref="W60:X60"/>
    <mergeCell ref="P70:X70"/>
    <mergeCell ref="P71:T71"/>
    <mergeCell ref="W71:X71"/>
    <mergeCell ref="P72:T72"/>
    <mergeCell ref="W72:X72"/>
    <mergeCell ref="W73:X73"/>
    <mergeCell ref="P74:T74"/>
    <mergeCell ref="W74:X74"/>
    <mergeCell ref="P75:T75"/>
    <mergeCell ref="W75:X75"/>
    <mergeCell ref="P76:T76"/>
    <mergeCell ref="W76:X76"/>
    <mergeCell ref="P84:X84"/>
    <mergeCell ref="P85:T85"/>
    <mergeCell ref="W85:X85"/>
    <mergeCell ref="W67:X67"/>
    <mergeCell ref="P68:T68"/>
    <mergeCell ref="W68:X68"/>
    <mergeCell ref="P78:X78"/>
    <mergeCell ref="P79:T79"/>
    <mergeCell ref="P80:T80"/>
    <mergeCell ref="W80:X80"/>
    <mergeCell ref="CJ70:CR70"/>
    <mergeCell ref="CJ71:CN71"/>
    <mergeCell ref="CQ71:CR71"/>
    <mergeCell ref="CJ72:CN72"/>
    <mergeCell ref="BS76:BT76"/>
    <mergeCell ref="BX71:CB71"/>
    <mergeCell ref="CE71:CF71"/>
    <mergeCell ref="BX72:CB72"/>
    <mergeCell ref="CE72:CF72"/>
    <mergeCell ref="CE73:CF73"/>
    <mergeCell ref="BX74:CB74"/>
    <mergeCell ref="CE74:CF74"/>
    <mergeCell ref="BX75:CB75"/>
    <mergeCell ref="CE75:CF75"/>
    <mergeCell ref="BX76:CB76"/>
    <mergeCell ref="CE76:CF76"/>
    <mergeCell ref="W79:X79"/>
    <mergeCell ref="AI74:AJ74"/>
    <mergeCell ref="AB75:AF75"/>
    <mergeCell ref="AI75:AJ75"/>
    <mergeCell ref="AB76:AF76"/>
    <mergeCell ref="AI76:AJ76"/>
    <mergeCell ref="AN70:AV70"/>
    <mergeCell ref="AN71:AR71"/>
    <mergeCell ref="AU71:AV71"/>
    <mergeCell ref="BL70:BT70"/>
    <mergeCell ref="BL71:BP71"/>
    <mergeCell ref="BS71:BT71"/>
    <mergeCell ref="BL72:BP72"/>
    <mergeCell ref="BS72:BT72"/>
    <mergeCell ref="CE79:CF79"/>
    <mergeCell ref="P81:T81"/>
    <mergeCell ref="W65:X65"/>
    <mergeCell ref="AI65:AJ65"/>
    <mergeCell ref="AU65:AV65"/>
    <mergeCell ref="BG65:BH65"/>
    <mergeCell ref="BS65:BT65"/>
    <mergeCell ref="CE65:CF65"/>
    <mergeCell ref="AZ78:BH78"/>
    <mergeCell ref="AZ79:BD79"/>
    <mergeCell ref="BG79:BH79"/>
    <mergeCell ref="AZ80:BD80"/>
    <mergeCell ref="BG80:BH80"/>
    <mergeCell ref="AZ81:BD81"/>
    <mergeCell ref="BG81:BH81"/>
    <mergeCell ref="W81:X81"/>
    <mergeCell ref="BX78:CF78"/>
    <mergeCell ref="BX79:CB79"/>
    <mergeCell ref="AZ67:BD67"/>
    <mergeCell ref="BG67:BH67"/>
    <mergeCell ref="AZ68:BD68"/>
    <mergeCell ref="BG68:BH68"/>
    <mergeCell ref="BX80:CB80"/>
    <mergeCell ref="CE80:CF80"/>
    <mergeCell ref="BX81:CB81"/>
    <mergeCell ref="CE81:CF81"/>
    <mergeCell ref="EF72:EJ72"/>
    <mergeCell ref="EM72:EN72"/>
    <mergeCell ref="EM73:EN73"/>
    <mergeCell ref="EF74:EJ74"/>
    <mergeCell ref="EM74:EN74"/>
    <mergeCell ref="EF75:EJ75"/>
    <mergeCell ref="EM75:EN75"/>
    <mergeCell ref="EF76:EJ76"/>
    <mergeCell ref="EM76:EN76"/>
    <mergeCell ref="BX70:CF70"/>
    <mergeCell ref="BS85:BT85"/>
    <mergeCell ref="DT84:EB84"/>
    <mergeCell ref="DT85:DX85"/>
    <mergeCell ref="EA85:EB85"/>
    <mergeCell ref="BL88:BP88"/>
    <mergeCell ref="BS88:BT88"/>
    <mergeCell ref="BX82:CB82"/>
    <mergeCell ref="CE82:CF82"/>
    <mergeCell ref="DH74:DL74"/>
    <mergeCell ref="DO74:DP74"/>
    <mergeCell ref="DH75:DL75"/>
    <mergeCell ref="DO75:DP75"/>
    <mergeCell ref="EA75:EB75"/>
    <mergeCell ref="DT76:DX76"/>
    <mergeCell ref="EA76:EB76"/>
    <mergeCell ref="BS87:BT87"/>
    <mergeCell ref="BS73:BT73"/>
    <mergeCell ref="BL74:BP74"/>
    <mergeCell ref="BS74:BT74"/>
    <mergeCell ref="BL75:BP75"/>
    <mergeCell ref="BS75:BT75"/>
    <mergeCell ref="BL76:BP76"/>
    <mergeCell ref="AB84:AJ84"/>
    <mergeCell ref="AB85:AF85"/>
    <mergeCell ref="AI85:AJ85"/>
    <mergeCell ref="AB86:AF86"/>
    <mergeCell ref="AI86:AJ86"/>
    <mergeCell ref="AB87:AF87"/>
    <mergeCell ref="AI87:AJ87"/>
    <mergeCell ref="AB88:AF88"/>
    <mergeCell ref="AI88:AJ88"/>
    <mergeCell ref="AN84:AV84"/>
    <mergeCell ref="AN85:AR85"/>
    <mergeCell ref="AU85:AV85"/>
    <mergeCell ref="AN86:AR86"/>
    <mergeCell ref="AU86:AV86"/>
    <mergeCell ref="AN87:AR87"/>
    <mergeCell ref="AU87:AV87"/>
    <mergeCell ref="AN88:AR88"/>
    <mergeCell ref="AU88:AV88"/>
    <mergeCell ref="GB74:GF74"/>
    <mergeCell ref="GI74:GJ74"/>
    <mergeCell ref="GB75:GF75"/>
    <mergeCell ref="GI75:GJ75"/>
    <mergeCell ref="GB76:GF76"/>
    <mergeCell ref="GI76:GJ76"/>
    <mergeCell ref="DH76:DL76"/>
    <mergeCell ref="DO76:DP76"/>
    <mergeCell ref="FD78:FL78"/>
    <mergeCell ref="FD79:FH79"/>
    <mergeCell ref="FK79:FL79"/>
    <mergeCell ref="FD80:FH80"/>
    <mergeCell ref="FK80:FL80"/>
    <mergeCell ref="FD81:FH81"/>
    <mergeCell ref="FK81:FL81"/>
    <mergeCell ref="CJ88:CN88"/>
    <mergeCell ref="CQ88:CR88"/>
    <mergeCell ref="FK74:FL74"/>
    <mergeCell ref="FD75:FH75"/>
    <mergeCell ref="FK75:FL75"/>
    <mergeCell ref="FD76:FH76"/>
    <mergeCell ref="FK76:FL76"/>
    <mergeCell ref="FP79:FT79"/>
    <mergeCell ref="FW79:FX79"/>
    <mergeCell ref="FP80:FT80"/>
    <mergeCell ref="FW80:FX80"/>
    <mergeCell ref="FP81:FT81"/>
    <mergeCell ref="FW81:FX81"/>
    <mergeCell ref="FP82:FT82"/>
    <mergeCell ref="FW82:FX82"/>
    <mergeCell ref="GB81:GF81"/>
    <mergeCell ref="DC85:DD85"/>
    <mergeCell ref="BL86:BP86"/>
    <mergeCell ref="BS86:BT86"/>
    <mergeCell ref="BL87:BP87"/>
    <mergeCell ref="DT86:DX86"/>
    <mergeCell ref="EA86:EB86"/>
    <mergeCell ref="DT87:DX87"/>
    <mergeCell ref="EA87:EB87"/>
    <mergeCell ref="DT88:DX88"/>
    <mergeCell ref="EA88:EB88"/>
    <mergeCell ref="FD84:FL84"/>
    <mergeCell ref="FD85:FH85"/>
    <mergeCell ref="FK85:FL85"/>
    <mergeCell ref="FD86:FH86"/>
    <mergeCell ref="FK86:FL86"/>
    <mergeCell ref="FD87:FH87"/>
    <mergeCell ref="FK87:FL87"/>
    <mergeCell ref="FD88:FH88"/>
    <mergeCell ref="FK88:FL88"/>
    <mergeCell ref="D177:G177"/>
    <mergeCell ref="P177:S177"/>
    <mergeCell ref="AB177:AE177"/>
    <mergeCell ref="AN177:AQ177"/>
    <mergeCell ref="AZ177:BC177"/>
    <mergeCell ref="BL177:BO177"/>
    <mergeCell ref="BX177:CA177"/>
    <mergeCell ref="CJ177:CM177"/>
    <mergeCell ref="CV177:CY177"/>
    <mergeCell ref="DH177:DK177"/>
    <mergeCell ref="DT177:DW177"/>
    <mergeCell ref="EF177:EI177"/>
    <mergeCell ref="ER177:EU177"/>
    <mergeCell ref="BL163:BN163"/>
    <mergeCell ref="BO163:BQ163"/>
    <mergeCell ref="BL175:BQ175"/>
    <mergeCell ref="BL176:BO176"/>
    <mergeCell ref="AM170:AM172"/>
    <mergeCell ref="AN170:AS172"/>
    <mergeCell ref="AT164:AT165"/>
    <mergeCell ref="AT167:AT168"/>
    <mergeCell ref="AT170:AT171"/>
    <mergeCell ref="BX175:CC175"/>
    <mergeCell ref="BX176:CA176"/>
    <mergeCell ref="ER176:EU176"/>
    <mergeCell ref="O164:O166"/>
    <mergeCell ref="P164:U166"/>
    <mergeCell ref="O167:O169"/>
    <mergeCell ref="P167:U169"/>
    <mergeCell ref="O170:O172"/>
    <mergeCell ref="P170:U172"/>
    <mergeCell ref="V164:V165"/>
    <mergeCell ref="AH134:AH135"/>
    <mergeCell ref="AB193:AE193"/>
    <mergeCell ref="CK133:CK134"/>
    <mergeCell ref="CW133:CW134"/>
    <mergeCell ref="DI133:DI134"/>
    <mergeCell ref="DU133:DU134"/>
    <mergeCell ref="EG133:EG134"/>
    <mergeCell ref="ES133:ES134"/>
    <mergeCell ref="FE133:FE134"/>
    <mergeCell ref="BL116:BP116"/>
    <mergeCell ref="BS116:BT116"/>
    <mergeCell ref="BL117:BP117"/>
    <mergeCell ref="BS117:BT117"/>
    <mergeCell ref="BL118:BP118"/>
    <mergeCell ref="BS118:BT118"/>
    <mergeCell ref="AZ129:BD129"/>
    <mergeCell ref="BG129:BH129"/>
    <mergeCell ref="AZ130:BD130"/>
    <mergeCell ref="BG130:BH130"/>
    <mergeCell ref="AZ131:BD131"/>
    <mergeCell ref="BG131:BH131"/>
    <mergeCell ref="AY133:AZ133"/>
    <mergeCell ref="BB133:BC133"/>
    <mergeCell ref="BD133:BE133"/>
    <mergeCell ref="BF133:BH133"/>
    <mergeCell ref="BX119:CB119"/>
    <mergeCell ref="CE119:CF119"/>
    <mergeCell ref="BX121:CF121"/>
    <mergeCell ref="BX122:CB122"/>
    <mergeCell ref="CE122:CF122"/>
    <mergeCell ref="BX123:CB123"/>
    <mergeCell ref="BX125:CB125"/>
  </mergeCells>
  <conditionalFormatting sqref="G163">
    <cfRule type="containsBlanks" dxfId="526" priority="1011">
      <formula>LEN(TRIM(G163))=0</formula>
    </cfRule>
  </conditionalFormatting>
  <conditionalFormatting sqref="J136:J153">
    <cfRule type="containsBlanks" dxfId="525" priority="945">
      <formula>LEN(TRIM(J136))=0</formula>
    </cfRule>
  </conditionalFormatting>
  <conditionalFormatting sqref="J176:J178">
    <cfRule type="containsBlanks" dxfId="524" priority="522">
      <formula>LEN(TRIM(J176))=0</formula>
    </cfRule>
  </conditionalFormatting>
  <conditionalFormatting sqref="J180">
    <cfRule type="containsBlanks" dxfId="523" priority="524">
      <formula>LEN(TRIM(J180))=0</formula>
    </cfRule>
  </conditionalFormatting>
  <conditionalFormatting sqref="J183:J189">
    <cfRule type="containsBlanks" dxfId="522" priority="1016">
      <formula>LEN(TRIM(J183))=0</formula>
    </cfRule>
  </conditionalFormatting>
  <conditionalFormatting sqref="S163">
    <cfRule type="containsBlanks" dxfId="521" priority="521">
      <formula>LEN(TRIM(S163))=0</formula>
    </cfRule>
  </conditionalFormatting>
  <conditionalFormatting sqref="V136:V153">
    <cfRule type="containsBlanks" dxfId="520" priority="530">
      <formula>LEN(TRIM(V136))=0</formula>
    </cfRule>
  </conditionalFormatting>
  <conditionalFormatting sqref="V176:V178">
    <cfRule type="containsBlanks" dxfId="519" priority="516">
      <formula>LEN(TRIM(V176))=0</formula>
    </cfRule>
  </conditionalFormatting>
  <conditionalFormatting sqref="V180">
    <cfRule type="containsBlanks" dxfId="518" priority="518">
      <formula>LEN(TRIM(V180))=0</formula>
    </cfRule>
  </conditionalFormatting>
  <conditionalFormatting sqref="V183:V189">
    <cfRule type="containsBlanks" dxfId="517" priority="519">
      <formula>LEN(TRIM(V183))=0</formula>
    </cfRule>
  </conditionalFormatting>
  <conditionalFormatting sqref="AE163">
    <cfRule type="containsBlanks" dxfId="516" priority="514">
      <formula>LEN(TRIM(AE163))=0</formula>
    </cfRule>
  </conditionalFormatting>
  <conditionalFormatting sqref="AH136:AH153">
    <cfRule type="containsBlanks" dxfId="515" priority="525">
      <formula>LEN(TRIM(AH136))=0</formula>
    </cfRule>
  </conditionalFormatting>
  <conditionalFormatting sqref="AH176:AH178">
    <cfRule type="containsBlanks" dxfId="514" priority="507">
      <formula>LEN(TRIM(AH176))=0</formula>
    </cfRule>
  </conditionalFormatting>
  <conditionalFormatting sqref="AH180">
    <cfRule type="containsBlanks" dxfId="513" priority="509">
      <formula>LEN(TRIM(AH180))=0</formula>
    </cfRule>
  </conditionalFormatting>
  <conditionalFormatting sqref="AH183:AH189">
    <cfRule type="containsBlanks" dxfId="512" priority="510">
      <formula>LEN(TRIM(AH183))=0</formula>
    </cfRule>
  </conditionalFormatting>
  <conditionalFormatting sqref="AQ163">
    <cfRule type="containsBlanks" dxfId="511" priority="504">
      <formula>LEN(TRIM(AQ163))=0</formula>
    </cfRule>
  </conditionalFormatting>
  <conditionalFormatting sqref="AT136:AT153">
    <cfRule type="containsBlanks" dxfId="510" priority="610">
      <formula>LEN(TRIM(AT136))=0</formula>
    </cfRule>
  </conditionalFormatting>
  <conditionalFormatting sqref="AT176:AT178">
    <cfRule type="containsBlanks" dxfId="509" priority="495">
      <formula>LEN(TRIM(AT176))=0</formula>
    </cfRule>
  </conditionalFormatting>
  <conditionalFormatting sqref="AT180">
    <cfRule type="containsBlanks" dxfId="508" priority="497">
      <formula>LEN(TRIM(AT180))=0</formula>
    </cfRule>
  </conditionalFormatting>
  <conditionalFormatting sqref="AT183:AT189">
    <cfRule type="containsBlanks" dxfId="507" priority="498">
      <formula>LEN(TRIM(AT183))=0</formula>
    </cfRule>
  </conditionalFormatting>
  <conditionalFormatting sqref="BC163">
    <cfRule type="containsBlanks" dxfId="506" priority="490">
      <formula>LEN(TRIM(BC163))=0</formula>
    </cfRule>
  </conditionalFormatting>
  <conditionalFormatting sqref="BF136:BF153">
    <cfRule type="containsBlanks" dxfId="505" priority="494">
      <formula>LEN(TRIM(BF136))=0</formula>
    </cfRule>
  </conditionalFormatting>
  <conditionalFormatting sqref="BF176:BF178">
    <cfRule type="containsBlanks" dxfId="504" priority="479">
      <formula>LEN(TRIM(BF176))=0</formula>
    </cfRule>
  </conditionalFormatting>
  <conditionalFormatting sqref="BF180">
    <cfRule type="containsBlanks" dxfId="503" priority="481">
      <formula>LEN(TRIM(BF180))=0</formula>
    </cfRule>
  </conditionalFormatting>
  <conditionalFormatting sqref="BF183:BF189">
    <cfRule type="containsBlanks" dxfId="502" priority="482">
      <formula>LEN(TRIM(BF183))=0</formula>
    </cfRule>
  </conditionalFormatting>
  <conditionalFormatting sqref="BO163">
    <cfRule type="containsBlanks" dxfId="501" priority="472">
      <formula>LEN(TRIM(BO163))=0</formula>
    </cfRule>
  </conditionalFormatting>
  <conditionalFormatting sqref="BR136:BR153">
    <cfRule type="containsBlanks" dxfId="500" priority="477">
      <formula>LEN(TRIM(BR136))=0</formula>
    </cfRule>
  </conditionalFormatting>
  <conditionalFormatting sqref="BR176:BR178">
    <cfRule type="containsBlanks" dxfId="499" priority="459">
      <formula>LEN(TRIM(BR176))=0</formula>
    </cfRule>
  </conditionalFormatting>
  <conditionalFormatting sqref="BR180">
    <cfRule type="containsBlanks" dxfId="498" priority="461">
      <formula>LEN(TRIM(BR180))=0</formula>
    </cfRule>
  </conditionalFormatting>
  <conditionalFormatting sqref="BR183:BR189">
    <cfRule type="containsBlanks" dxfId="497" priority="462">
      <formula>LEN(TRIM(BR183))=0</formula>
    </cfRule>
  </conditionalFormatting>
  <conditionalFormatting sqref="CA163">
    <cfRule type="containsBlanks" dxfId="496" priority="450">
      <formula>LEN(TRIM(CA163))=0</formula>
    </cfRule>
  </conditionalFormatting>
  <conditionalFormatting sqref="CD136:CD153">
    <cfRule type="containsBlanks" dxfId="495" priority="456">
      <formula>LEN(TRIM(CD136))=0</formula>
    </cfRule>
  </conditionalFormatting>
  <conditionalFormatting sqref="CD176:CD178">
    <cfRule type="containsBlanks" dxfId="494" priority="435">
      <formula>LEN(TRIM(CD176))=0</formula>
    </cfRule>
  </conditionalFormatting>
  <conditionalFormatting sqref="CD180">
    <cfRule type="containsBlanks" dxfId="493" priority="437">
      <formula>LEN(TRIM(CD180))=0</formula>
    </cfRule>
  </conditionalFormatting>
  <conditionalFormatting sqref="CD183:CD189">
    <cfRule type="containsBlanks" dxfId="492" priority="438">
      <formula>LEN(TRIM(CD183))=0</formula>
    </cfRule>
  </conditionalFormatting>
  <conditionalFormatting sqref="CM163">
    <cfRule type="containsBlanks" dxfId="491" priority="424">
      <formula>LEN(TRIM(CM163))=0</formula>
    </cfRule>
  </conditionalFormatting>
  <conditionalFormatting sqref="CP136:CP153">
    <cfRule type="containsBlanks" dxfId="490" priority="431">
      <formula>LEN(TRIM(CP136))=0</formula>
    </cfRule>
  </conditionalFormatting>
  <conditionalFormatting sqref="CP176:CP178">
    <cfRule type="containsBlanks" dxfId="489" priority="407">
      <formula>LEN(TRIM(CP176))=0</formula>
    </cfRule>
  </conditionalFormatting>
  <conditionalFormatting sqref="CP180">
    <cfRule type="containsBlanks" dxfId="488" priority="409">
      <formula>LEN(TRIM(CP180))=0</formula>
    </cfRule>
  </conditionalFormatting>
  <conditionalFormatting sqref="CP183:CP189">
    <cfRule type="containsBlanks" dxfId="487" priority="410">
      <formula>LEN(TRIM(CP183))=0</formula>
    </cfRule>
  </conditionalFormatting>
  <conditionalFormatting sqref="CY163">
    <cfRule type="containsBlanks" dxfId="486" priority="394">
      <formula>LEN(TRIM(CY163))=0</formula>
    </cfRule>
  </conditionalFormatting>
  <conditionalFormatting sqref="DB136:DB153">
    <cfRule type="containsBlanks" dxfId="485" priority="402">
      <formula>LEN(TRIM(DB136))=0</formula>
    </cfRule>
  </conditionalFormatting>
  <conditionalFormatting sqref="DB176:DB178">
    <cfRule type="containsBlanks" dxfId="484" priority="375">
      <formula>LEN(TRIM(DB176))=0</formula>
    </cfRule>
  </conditionalFormatting>
  <conditionalFormatting sqref="DB180">
    <cfRule type="containsBlanks" dxfId="483" priority="377">
      <formula>LEN(TRIM(DB180))=0</formula>
    </cfRule>
  </conditionalFormatting>
  <conditionalFormatting sqref="DB183:DB189">
    <cfRule type="containsBlanks" dxfId="482" priority="378">
      <formula>LEN(TRIM(DB183))=0</formula>
    </cfRule>
  </conditionalFormatting>
  <conditionalFormatting sqref="DK163">
    <cfRule type="containsBlanks" dxfId="481" priority="360">
      <formula>LEN(TRIM(DK163))=0</formula>
    </cfRule>
  </conditionalFormatting>
  <conditionalFormatting sqref="DN136:DN153">
    <cfRule type="containsBlanks" dxfId="480" priority="369">
      <formula>LEN(TRIM(DN136))=0</formula>
    </cfRule>
  </conditionalFormatting>
  <conditionalFormatting sqref="DN176:DN178">
    <cfRule type="containsBlanks" dxfId="479" priority="339">
      <formula>LEN(TRIM(DN176))=0</formula>
    </cfRule>
  </conditionalFormatting>
  <conditionalFormatting sqref="DN180">
    <cfRule type="containsBlanks" dxfId="478" priority="341">
      <formula>LEN(TRIM(DN180))=0</formula>
    </cfRule>
  </conditionalFormatting>
  <conditionalFormatting sqref="DN183:DN189">
    <cfRule type="containsBlanks" dxfId="477" priority="342">
      <formula>LEN(TRIM(DN183))=0</formula>
    </cfRule>
  </conditionalFormatting>
  <conditionalFormatting sqref="DW163">
    <cfRule type="containsBlanks" dxfId="476" priority="322">
      <formula>LEN(TRIM(DW163))=0</formula>
    </cfRule>
  </conditionalFormatting>
  <conditionalFormatting sqref="DZ136:DZ153">
    <cfRule type="containsBlanks" dxfId="475" priority="332">
      <formula>LEN(TRIM(DZ136))=0</formula>
    </cfRule>
  </conditionalFormatting>
  <conditionalFormatting sqref="DZ176:DZ178">
    <cfRule type="containsBlanks" dxfId="474" priority="233">
      <formula>LEN(TRIM(DZ176))=0</formula>
    </cfRule>
  </conditionalFormatting>
  <conditionalFormatting sqref="DZ180">
    <cfRule type="containsBlanks" dxfId="473" priority="235">
      <formula>LEN(TRIM(DZ180))=0</formula>
    </cfRule>
  </conditionalFormatting>
  <conditionalFormatting sqref="DZ183:DZ189">
    <cfRule type="containsBlanks" dxfId="472" priority="236">
      <formula>LEN(TRIM(DZ183))=0</formula>
    </cfRule>
  </conditionalFormatting>
  <conditionalFormatting sqref="EI163">
    <cfRule type="containsBlanks" dxfId="471" priority="311">
      <formula>LEN(TRIM(EI163))=0</formula>
    </cfRule>
  </conditionalFormatting>
  <conditionalFormatting sqref="EL136:EL153">
    <cfRule type="containsBlanks" dxfId="470" priority="225">
      <formula>LEN(TRIM(EL136))=0</formula>
    </cfRule>
  </conditionalFormatting>
  <conditionalFormatting sqref="EL176:EL178">
    <cfRule type="containsBlanks" dxfId="469" priority="200">
      <formula>LEN(TRIM(EL176))=0</formula>
    </cfRule>
  </conditionalFormatting>
  <conditionalFormatting sqref="EL180">
    <cfRule type="containsBlanks" dxfId="468" priority="202">
      <formula>LEN(TRIM(EL180))=0</formula>
    </cfRule>
  </conditionalFormatting>
  <conditionalFormatting sqref="EL183:EL189">
    <cfRule type="containsBlanks" dxfId="467" priority="203">
      <formula>LEN(TRIM(EL183))=0</formula>
    </cfRule>
  </conditionalFormatting>
  <conditionalFormatting sqref="EU163">
    <cfRule type="containsBlanks" dxfId="466" priority="300">
      <formula>LEN(TRIM(EU163))=0</formula>
    </cfRule>
  </conditionalFormatting>
  <conditionalFormatting sqref="EX136:EX153">
    <cfRule type="containsBlanks" dxfId="465" priority="191">
      <formula>LEN(TRIM(EX136))=0</formula>
    </cfRule>
  </conditionalFormatting>
  <conditionalFormatting sqref="EX176:EX178">
    <cfRule type="containsBlanks" dxfId="464" priority="164">
      <formula>LEN(TRIM(EX176))=0</formula>
    </cfRule>
  </conditionalFormatting>
  <conditionalFormatting sqref="EX180">
    <cfRule type="containsBlanks" dxfId="463" priority="166">
      <formula>LEN(TRIM(EX180))=0</formula>
    </cfRule>
  </conditionalFormatting>
  <conditionalFormatting sqref="EX183:EX189">
    <cfRule type="containsBlanks" dxfId="462" priority="167">
      <formula>LEN(TRIM(EX183))=0</formula>
    </cfRule>
  </conditionalFormatting>
  <conditionalFormatting sqref="FG163">
    <cfRule type="containsBlanks" dxfId="461" priority="289">
      <formula>LEN(TRIM(FG163))=0</formula>
    </cfRule>
  </conditionalFormatting>
  <conditionalFormatting sqref="FJ136:FJ153">
    <cfRule type="containsBlanks" dxfId="460" priority="154">
      <formula>LEN(TRIM(FJ136))=0</formula>
    </cfRule>
  </conditionalFormatting>
  <conditionalFormatting sqref="FJ176:FJ178">
    <cfRule type="containsBlanks" dxfId="459" priority="115">
      <formula>LEN(TRIM(FJ176))=0</formula>
    </cfRule>
  </conditionalFormatting>
  <conditionalFormatting sqref="FJ180">
    <cfRule type="containsBlanks" dxfId="458" priority="117">
      <formula>LEN(TRIM(FJ180))=0</formula>
    </cfRule>
  </conditionalFormatting>
  <conditionalFormatting sqref="FJ183:FJ189">
    <cfRule type="containsBlanks" dxfId="457" priority="118">
      <formula>LEN(TRIM(FJ183))=0</formula>
    </cfRule>
  </conditionalFormatting>
  <conditionalFormatting sqref="FS163">
    <cfRule type="containsBlanks" dxfId="456" priority="278">
      <formula>LEN(TRIM(FS163))=0</formula>
    </cfRule>
  </conditionalFormatting>
  <conditionalFormatting sqref="FV136:FV153">
    <cfRule type="containsBlanks" dxfId="455" priority="144">
      <formula>LEN(TRIM(FV136))=0</formula>
    </cfRule>
  </conditionalFormatting>
  <conditionalFormatting sqref="FV176:FV178">
    <cfRule type="containsBlanks" dxfId="454" priority="86">
      <formula>LEN(TRIM(FV176))=0</formula>
    </cfRule>
  </conditionalFormatting>
  <conditionalFormatting sqref="FV180">
    <cfRule type="containsBlanks" dxfId="453" priority="88">
      <formula>LEN(TRIM(FV180))=0</formula>
    </cfRule>
  </conditionalFormatting>
  <conditionalFormatting sqref="FV183:FV189">
    <cfRule type="containsBlanks" dxfId="452" priority="89">
      <formula>LEN(TRIM(FV183))=0</formula>
    </cfRule>
  </conditionalFormatting>
  <conditionalFormatting sqref="GE163">
    <cfRule type="containsBlanks" dxfId="451" priority="267">
      <formula>LEN(TRIM(GE163))=0</formula>
    </cfRule>
  </conditionalFormatting>
  <conditionalFormatting sqref="GH136:GH153">
    <cfRule type="containsBlanks" dxfId="450" priority="1">
      <formula>LEN(TRIM(GH136))=0</formula>
    </cfRule>
  </conditionalFormatting>
  <conditionalFormatting sqref="GH176:GH178">
    <cfRule type="containsBlanks" dxfId="449" priority="33">
      <formula>LEN(TRIM(GH176))=0</formula>
    </cfRule>
  </conditionalFormatting>
  <conditionalFormatting sqref="GH180">
    <cfRule type="containsBlanks" dxfId="448" priority="35">
      <formula>LEN(TRIM(GH180))=0</formula>
    </cfRule>
  </conditionalFormatting>
  <conditionalFormatting sqref="GH183:GH189">
    <cfRule type="containsBlanks" dxfId="447" priority="36">
      <formula>LEN(TRIM(GH183))=0</formula>
    </cfRule>
  </conditionalFormatting>
  <conditionalFormatting sqref="GQ163">
    <cfRule type="containsBlanks" dxfId="446" priority="256">
      <formula>LEN(TRIM(GQ163))=0</formula>
    </cfRule>
  </conditionalFormatting>
  <conditionalFormatting sqref="GT136:GT153">
    <cfRule type="containsBlanks" dxfId="445" priority="64">
      <formula>LEN(TRIM(GT136))=0</formula>
    </cfRule>
  </conditionalFormatting>
  <conditionalFormatting sqref="GT176:GT178">
    <cfRule type="containsBlanks" dxfId="444" priority="2">
      <formula>LEN(TRIM(GT176))=0</formula>
    </cfRule>
  </conditionalFormatting>
  <conditionalFormatting sqref="GT180">
    <cfRule type="containsBlanks" dxfId="443" priority="4">
      <formula>LEN(TRIM(GT180))=0</formula>
    </cfRule>
  </conditionalFormatting>
  <conditionalFormatting sqref="GT183:GT189">
    <cfRule type="containsBlanks" dxfId="442" priority="5">
      <formula>LEN(TRIM(GT183))=0</formula>
    </cfRule>
  </conditionalFormatting>
  <pageMargins left="0.9055118110236221" right="0.70866141732283472" top="0.74803149606299213" bottom="0.74803149606299213" header="0.31496062992125984" footer="0.31496062992125984"/>
  <pageSetup paperSize="9" scale="92" orientation="portrait" verticalDpi="1200" r:id="rId1"/>
  <rowBreaks count="2" manualBreakCount="2">
    <brk id="88" min="1" max="204" man="1"/>
    <brk id="154" min="1" max="204" man="1"/>
  </rowBreaks>
  <colBreaks count="16" manualBreakCount="16">
    <brk id="13" min="1" max="210" man="1"/>
    <brk id="25" min="1" max="210" man="1"/>
    <brk id="37" min="1" max="210" man="1"/>
    <brk id="49" min="1" max="210" man="1"/>
    <brk id="61" min="1" max="210" man="1"/>
    <brk id="73" min="1" max="210" man="1"/>
    <brk id="86" min="1" max="210" man="1"/>
    <brk id="97" min="1" max="210" man="1"/>
    <brk id="109" min="1" max="210" man="1"/>
    <brk id="121" min="1" max="210" man="1"/>
    <brk id="133" min="1" max="210" man="1"/>
    <brk id="145" min="1" max="210" man="1"/>
    <brk id="157" min="1" max="210" man="1"/>
    <brk id="169" min="1" max="210" man="1"/>
    <brk id="181" min="1" max="210" man="1"/>
    <brk id="193" min="1" max="210" man="1"/>
  </colBreaks>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sheetPr>
  <dimension ref="B1:X33"/>
  <sheetViews>
    <sheetView showGridLines="0" view="pageBreakPreview" zoomScaleNormal="100" zoomScaleSheetLayoutView="100" workbookViewId="0">
      <selection activeCell="N26" sqref="N26"/>
    </sheetView>
  </sheetViews>
  <sheetFormatPr defaultColWidth="8.85546875" defaultRowHeight="16.5"/>
  <cols>
    <col min="1" max="2" width="3.7109375" style="2" customWidth="1"/>
    <col min="3" max="3" width="3.7109375" style="52" customWidth="1"/>
    <col min="4" max="4" width="11.28515625" style="52" customWidth="1"/>
    <col min="5" max="5" width="10.7109375" style="52" customWidth="1"/>
    <col min="6" max="7" width="10" style="52" customWidth="1"/>
    <col min="8" max="8" width="8.7109375" style="52" customWidth="1"/>
    <col min="9" max="9" width="7.42578125" style="52" customWidth="1"/>
    <col min="10" max="10" width="8.85546875" style="52"/>
    <col min="11" max="11" width="4.5703125" style="52" customWidth="1"/>
    <col min="12" max="12" width="3.7109375" style="52" customWidth="1"/>
    <col min="13" max="13" width="4" style="52" customWidth="1"/>
    <col min="14" max="14" width="9.5703125" style="52" customWidth="1"/>
    <col min="15" max="15" width="9.85546875" style="52" customWidth="1"/>
    <col min="16" max="16" width="8.85546875" style="52"/>
    <col min="17" max="17" width="10.140625" style="52" customWidth="1"/>
    <col min="18" max="18" width="9.28515625" style="52" customWidth="1"/>
    <col min="19" max="20" width="8.85546875" style="52"/>
    <col min="21" max="21" width="11.7109375" style="52" customWidth="1"/>
    <col min="22" max="23" width="8.85546875" style="52"/>
    <col min="24" max="24" width="20.7109375" style="52" customWidth="1"/>
    <col min="25" max="16384" width="8.85546875" style="2"/>
  </cols>
  <sheetData>
    <row r="1" spans="3:24" ht="17.25" thickBot="1"/>
    <row r="2" spans="3:24" ht="17.25" thickBot="1">
      <c r="C2" s="82">
        <v>0</v>
      </c>
      <c r="D2" s="3318" t="s">
        <v>592</v>
      </c>
      <c r="E2" s="3318"/>
      <c r="F2" s="3318"/>
      <c r="G2" s="3320" t="s">
        <v>3200</v>
      </c>
      <c r="H2" s="3321"/>
      <c r="I2" s="3321"/>
      <c r="J2" s="3322"/>
    </row>
    <row r="3" spans="3:24" ht="17.25" thickBot="1">
      <c r="C3" s="64"/>
      <c r="D3" s="353"/>
      <c r="E3" s="354"/>
      <c r="F3" s="354"/>
      <c r="J3" s="58"/>
    </row>
    <row r="4" spans="3:24" ht="15" customHeight="1" thickBot="1">
      <c r="C4" s="3326" t="s">
        <v>199</v>
      </c>
      <c r="D4" s="3327"/>
      <c r="E4" s="3327"/>
      <c r="F4" s="3327"/>
      <c r="G4" s="3327"/>
      <c r="H4" s="3327"/>
      <c r="I4" s="3327"/>
      <c r="J4" s="3328"/>
      <c r="K4" s="62"/>
      <c r="L4" s="62"/>
      <c r="M4" s="3326" t="s">
        <v>200</v>
      </c>
      <c r="N4" s="3327"/>
      <c r="O4" s="3327"/>
      <c r="P4" s="3327"/>
      <c r="Q4" s="3327"/>
      <c r="R4" s="3327"/>
      <c r="S4" s="3327"/>
      <c r="T4" s="3328"/>
    </row>
    <row r="5" spans="3:24">
      <c r="C5" s="47"/>
    </row>
    <row r="6" spans="3:24" ht="17.25" thickBot="1">
      <c r="C6" s="355" t="s">
        <v>593</v>
      </c>
      <c r="M6" s="355" t="s">
        <v>593</v>
      </c>
    </row>
    <row r="7" spans="3:24" ht="15" customHeight="1">
      <c r="C7" s="356">
        <v>1</v>
      </c>
      <c r="D7" s="3323" t="s">
        <v>594</v>
      </c>
      <c r="E7" s="3324"/>
      <c r="F7" s="3325"/>
      <c r="G7" s="3007" t="s">
        <v>2961</v>
      </c>
      <c r="H7" s="3008"/>
      <c r="I7" s="3008"/>
      <c r="J7" s="3009"/>
      <c r="M7" s="356">
        <v>1</v>
      </c>
      <c r="N7" s="3323" t="s">
        <v>594</v>
      </c>
      <c r="O7" s="3324"/>
      <c r="P7" s="3325"/>
      <c r="Q7" s="3007" t="s">
        <v>2961</v>
      </c>
      <c r="R7" s="3008"/>
      <c r="S7" s="3008"/>
      <c r="T7" s="3009"/>
      <c r="U7" s="129"/>
    </row>
    <row r="8" spans="3:24" ht="15" customHeight="1">
      <c r="C8" s="357"/>
      <c r="D8" s="3312" t="s">
        <v>595</v>
      </c>
      <c r="E8" s="3313"/>
      <c r="F8" s="3313"/>
      <c r="G8" s="3313"/>
      <c r="H8" s="359" t="s">
        <v>596</v>
      </c>
      <c r="I8" s="152">
        <f>'1.3. CO'!F71</f>
        <v>0</v>
      </c>
      <c r="J8" s="360" t="s">
        <v>525</v>
      </c>
      <c r="M8" s="357"/>
      <c r="N8" s="3312" t="s">
        <v>595</v>
      </c>
      <c r="O8" s="3313"/>
      <c r="P8" s="3313"/>
      <c r="Q8" s="3313"/>
      <c r="R8" s="359" t="s">
        <v>596</v>
      </c>
      <c r="S8" s="152">
        <v>0</v>
      </c>
      <c r="T8" s="360" t="s">
        <v>525</v>
      </c>
      <c r="U8" s="3340"/>
      <c r="V8" s="3341"/>
      <c r="W8" s="3341"/>
      <c r="X8" s="3341"/>
    </row>
    <row r="9" spans="3:24" ht="15" customHeight="1" thickBot="1">
      <c r="C9" s="357"/>
      <c r="D9" s="3314" t="s">
        <v>1811</v>
      </c>
      <c r="E9" s="3315"/>
      <c r="F9" s="3315"/>
      <c r="G9" s="3315"/>
      <c r="H9" s="361" t="s">
        <v>1812</v>
      </c>
      <c r="I9" s="153">
        <v>57.65</v>
      </c>
      <c r="J9" s="362" t="s">
        <v>597</v>
      </c>
      <c r="M9" s="357"/>
      <c r="N9" s="3314" t="s">
        <v>1811</v>
      </c>
      <c r="O9" s="3315"/>
      <c r="P9" s="3315"/>
      <c r="Q9" s="3315"/>
      <c r="R9" s="361" t="s">
        <v>1812</v>
      </c>
      <c r="S9" s="153">
        <f>I9</f>
        <v>57.65</v>
      </c>
      <c r="T9" s="362" t="str">
        <f>J9</f>
        <v>kg/GJ</v>
      </c>
      <c r="U9" s="3340"/>
      <c r="V9" s="3341"/>
      <c r="W9" s="3341"/>
      <c r="X9" s="3341"/>
    </row>
    <row r="10" spans="3:24" ht="15" customHeight="1" thickBot="1">
      <c r="C10" s="363"/>
      <c r="D10" s="72" t="s">
        <v>598</v>
      </c>
      <c r="E10" s="72"/>
      <c r="F10" s="72"/>
      <c r="G10" s="100"/>
      <c r="H10" s="100"/>
      <c r="I10" s="100"/>
      <c r="J10" s="101"/>
      <c r="M10" s="363"/>
      <c r="N10" s="72" t="s">
        <v>598</v>
      </c>
      <c r="O10" s="72"/>
      <c r="P10" s="72"/>
      <c r="Q10" s="100"/>
      <c r="R10" s="100"/>
      <c r="S10" s="100"/>
      <c r="T10" s="101"/>
    </row>
    <row r="11" spans="3:24" ht="15" customHeight="1">
      <c r="C11" s="363"/>
      <c r="D11" s="3319" t="s">
        <v>599</v>
      </c>
      <c r="E11" s="3317"/>
      <c r="F11" s="3317"/>
      <c r="G11" s="3317" t="s">
        <v>1813</v>
      </c>
      <c r="H11" s="3317"/>
      <c r="I11" s="3317"/>
      <c r="J11" s="3329"/>
      <c r="M11" s="363"/>
      <c r="N11" s="3316" t="s">
        <v>599</v>
      </c>
      <c r="O11" s="3317"/>
      <c r="P11" s="3317"/>
      <c r="Q11" s="3317" t="s">
        <v>1813</v>
      </c>
      <c r="R11" s="3317"/>
      <c r="S11" s="3317"/>
      <c r="T11" s="3329"/>
    </row>
    <row r="12" spans="3:24" ht="30.6" customHeight="1">
      <c r="C12" s="363"/>
      <c r="D12" s="364" t="s">
        <v>600</v>
      </c>
      <c r="E12" s="365" t="s">
        <v>601</v>
      </c>
      <c r="F12" s="365"/>
      <c r="G12" s="366" t="s">
        <v>602</v>
      </c>
      <c r="H12" s="365" t="s">
        <v>603</v>
      </c>
      <c r="I12" s="358"/>
      <c r="J12" s="367" t="s">
        <v>518</v>
      </c>
      <c r="M12" s="363"/>
      <c r="N12" s="368" t="s">
        <v>600</v>
      </c>
      <c r="O12" s="365" t="s">
        <v>601</v>
      </c>
      <c r="P12" s="359"/>
      <c r="Q12" s="366" t="s">
        <v>602</v>
      </c>
      <c r="R12" s="365" t="s">
        <v>603</v>
      </c>
      <c r="S12" s="358"/>
      <c r="T12" s="367" t="s">
        <v>518</v>
      </c>
    </row>
    <row r="13" spans="3:24" ht="15" customHeight="1" thickBot="1">
      <c r="C13" s="363"/>
      <c r="D13" s="369" t="s">
        <v>527</v>
      </c>
      <c r="E13" s="370" t="s">
        <v>527</v>
      </c>
      <c r="F13" s="370"/>
      <c r="G13" s="370" t="s">
        <v>1814</v>
      </c>
      <c r="H13" s="370" t="s">
        <v>1814</v>
      </c>
      <c r="I13" s="370" t="s">
        <v>1814</v>
      </c>
      <c r="J13" s="371" t="s">
        <v>1814</v>
      </c>
      <c r="M13" s="363"/>
      <c r="N13" s="370" t="s">
        <v>1232</v>
      </c>
      <c r="O13" s="370" t="s">
        <v>1232</v>
      </c>
      <c r="P13" s="370"/>
      <c r="Q13" s="370" t="s">
        <v>1814</v>
      </c>
      <c r="R13" s="370" t="s">
        <v>1814</v>
      </c>
      <c r="S13" s="370" t="s">
        <v>1814</v>
      </c>
      <c r="T13" s="371" t="s">
        <v>1814</v>
      </c>
    </row>
    <row r="14" spans="3:24" ht="15" customHeight="1" thickBot="1">
      <c r="C14" s="363"/>
      <c r="D14" s="1994">
        <f>ROUND('0.5. EN'!H157*0.0036,1)</f>
        <v>425.4</v>
      </c>
      <c r="E14" s="309">
        <f>'0.5. EN'!H146*0.0036</f>
        <v>0</v>
      </c>
      <c r="F14" s="309"/>
      <c r="G14" s="1995">
        <f>ROUND(0.001*D14*I9,3)</f>
        <v>24.524000000000001</v>
      </c>
      <c r="H14" s="309"/>
      <c r="I14" s="341"/>
      <c r="J14" s="1996">
        <f>G14+H14</f>
        <v>24.524000000000001</v>
      </c>
      <c r="M14" s="363"/>
      <c r="N14" s="1994">
        <f>ROUND('0.5. EN'!GR157*0.0036,1)</f>
        <v>40.6</v>
      </c>
      <c r="O14" s="309">
        <f>'0.5. EN'!GR146*0.0036</f>
        <v>0</v>
      </c>
      <c r="P14" s="309"/>
      <c r="Q14" s="1995">
        <f>ROUND(0.001*N14*S9,3)</f>
        <v>2.3410000000000002</v>
      </c>
      <c r="R14" s="1995"/>
      <c r="S14" s="2005"/>
      <c r="T14" s="1996">
        <f>Q14+R14</f>
        <v>2.3410000000000002</v>
      </c>
      <c r="U14" s="52">
        <f>D14*277.78-N14</f>
        <v>118127.01199999997</v>
      </c>
    </row>
    <row r="15" spans="3:24" ht="15" customHeight="1">
      <c r="C15" s="363"/>
      <c r="D15" s="3345"/>
      <c r="E15" s="3346"/>
      <c r="F15" s="3347"/>
      <c r="G15" s="3336" t="s">
        <v>1815</v>
      </c>
      <c r="H15" s="3317"/>
      <c r="I15" s="3317"/>
      <c r="J15" s="3329"/>
      <c r="M15" s="363"/>
      <c r="N15" s="3345"/>
      <c r="O15" s="3346"/>
      <c r="P15" s="3347"/>
      <c r="Q15" s="3336" t="s">
        <v>1815</v>
      </c>
      <c r="R15" s="3317"/>
      <c r="S15" s="3317"/>
      <c r="T15" s="3329"/>
    </row>
    <row r="16" spans="3:24" ht="15" customHeight="1" thickBot="1">
      <c r="C16" s="374"/>
      <c r="D16" s="3348"/>
      <c r="E16" s="3349"/>
      <c r="F16" s="3350"/>
      <c r="G16" s="1999">
        <f>G14</f>
        <v>24.524000000000001</v>
      </c>
      <c r="H16" s="1999">
        <f t="shared" ref="H16:I16" si="0">H14</f>
        <v>0</v>
      </c>
      <c r="I16" s="1999">
        <f t="shared" si="0"/>
        <v>0</v>
      </c>
      <c r="J16" s="2000">
        <f>J14</f>
        <v>24.524000000000001</v>
      </c>
      <c r="M16" s="374"/>
      <c r="N16" s="3348"/>
      <c r="O16" s="3349"/>
      <c r="P16" s="3350"/>
      <c r="Q16" s="1999">
        <f>Q14</f>
        <v>2.3410000000000002</v>
      </c>
      <c r="R16" s="1980">
        <f>R14</f>
        <v>0</v>
      </c>
      <c r="S16" s="1980">
        <f>S14</f>
        <v>0</v>
      </c>
      <c r="T16" s="2000">
        <f>T14</f>
        <v>2.3410000000000002</v>
      </c>
    </row>
    <row r="17" spans="2:20" ht="15.6" customHeight="1">
      <c r="C17" s="103"/>
      <c r="D17" s="376"/>
      <c r="E17" s="64"/>
      <c r="F17" s="377"/>
      <c r="G17" s="378"/>
      <c r="H17" s="64"/>
      <c r="I17" s="378"/>
      <c r="J17" s="64"/>
    </row>
    <row r="18" spans="2:20" ht="14.65" customHeight="1" thickBot="1">
      <c r="C18" s="355" t="s">
        <v>604</v>
      </c>
      <c r="D18" s="109"/>
      <c r="E18" s="64"/>
      <c r="F18" s="64"/>
      <c r="G18" s="64"/>
      <c r="H18" s="64"/>
      <c r="I18" s="64"/>
      <c r="J18" s="58"/>
      <c r="M18" s="355" t="s">
        <v>604</v>
      </c>
      <c r="N18" s="109"/>
      <c r="O18" s="64"/>
      <c r="P18" s="64"/>
      <c r="Q18" s="64"/>
      <c r="R18" s="64"/>
      <c r="S18" s="64"/>
      <c r="T18" s="58"/>
    </row>
    <row r="19" spans="2:20" ht="15" customHeight="1">
      <c r="C19" s="356">
        <v>2</v>
      </c>
      <c r="D19" s="3323" t="s">
        <v>605</v>
      </c>
      <c r="E19" s="3324"/>
      <c r="F19" s="3325"/>
      <c r="G19" s="3007" t="s">
        <v>110</v>
      </c>
      <c r="H19" s="3008"/>
      <c r="I19" s="3008"/>
      <c r="J19" s="3009"/>
      <c r="M19" s="356">
        <v>2</v>
      </c>
      <c r="N19" s="3323" t="s">
        <v>605</v>
      </c>
      <c r="O19" s="3324"/>
      <c r="P19" s="3325"/>
      <c r="Q19" s="3007" t="s">
        <v>110</v>
      </c>
      <c r="R19" s="3008"/>
      <c r="S19" s="3008"/>
      <c r="T19" s="3009"/>
    </row>
    <row r="20" spans="2:20" ht="15" customHeight="1" thickBot="1">
      <c r="C20" s="357"/>
      <c r="D20" s="3314" t="s">
        <v>1811</v>
      </c>
      <c r="E20" s="3315"/>
      <c r="F20" s="3315"/>
      <c r="G20" s="3315"/>
      <c r="H20" s="361" t="s">
        <v>1812</v>
      </c>
      <c r="I20" s="153">
        <v>708</v>
      </c>
      <c r="J20" s="362" t="s">
        <v>606</v>
      </c>
      <c r="M20" s="357"/>
      <c r="N20" s="3314" t="s">
        <v>1811</v>
      </c>
      <c r="O20" s="3315"/>
      <c r="P20" s="3315"/>
      <c r="Q20" s="3315"/>
      <c r="R20" s="361" t="s">
        <v>1812</v>
      </c>
      <c r="S20" s="153">
        <f>I20</f>
        <v>708</v>
      </c>
      <c r="T20" s="362" t="s">
        <v>606</v>
      </c>
    </row>
    <row r="21" spans="2:20" ht="7.5" customHeight="1" thickBot="1">
      <c r="C21" s="363"/>
      <c r="D21" s="103"/>
      <c r="E21" s="58"/>
      <c r="F21" s="58"/>
      <c r="G21" s="58"/>
      <c r="H21" s="58"/>
      <c r="I21" s="58"/>
      <c r="J21" s="379"/>
      <c r="M21" s="363"/>
      <c r="N21" s="103"/>
      <c r="O21" s="58"/>
      <c r="P21" s="58"/>
      <c r="Q21" s="58"/>
      <c r="R21" s="58"/>
      <c r="S21" s="58"/>
      <c r="T21" s="379"/>
    </row>
    <row r="22" spans="2:20" ht="17.25" thickBot="1">
      <c r="C22" s="363"/>
      <c r="D22" s="72" t="s">
        <v>598</v>
      </c>
      <c r="E22" s="72"/>
      <c r="F22" s="72"/>
      <c r="G22" s="100"/>
      <c r="H22" s="100"/>
      <c r="I22" s="100"/>
      <c r="J22" s="101"/>
      <c r="M22" s="363"/>
      <c r="N22" s="72" t="s">
        <v>598</v>
      </c>
      <c r="O22" s="72"/>
      <c r="P22" s="72"/>
      <c r="Q22" s="100"/>
      <c r="R22" s="100"/>
      <c r="S22" s="100"/>
      <c r="T22" s="101"/>
    </row>
    <row r="23" spans="2:20">
      <c r="C23" s="363"/>
      <c r="D23" s="3319" t="s">
        <v>599</v>
      </c>
      <c r="E23" s="3317"/>
      <c r="F23" s="3317"/>
      <c r="G23" s="3317" t="s">
        <v>1813</v>
      </c>
      <c r="H23" s="3317"/>
      <c r="I23" s="3317"/>
      <c r="J23" s="3329"/>
      <c r="M23" s="363"/>
      <c r="N23" s="3316" t="s">
        <v>599</v>
      </c>
      <c r="O23" s="3317"/>
      <c r="P23" s="3317"/>
      <c r="Q23" s="3317" t="s">
        <v>1813</v>
      </c>
      <c r="R23" s="3317"/>
      <c r="S23" s="3317"/>
      <c r="T23" s="3329"/>
    </row>
    <row r="24" spans="2:20" ht="35.25" customHeight="1">
      <c r="C24" s="363"/>
      <c r="D24" s="364" t="s">
        <v>600</v>
      </c>
      <c r="E24" s="365" t="s">
        <v>601</v>
      </c>
      <c r="F24" s="365"/>
      <c r="G24" s="366" t="s">
        <v>602</v>
      </c>
      <c r="H24" s="365" t="s">
        <v>603</v>
      </c>
      <c r="I24" s="358"/>
      <c r="J24" s="367" t="s">
        <v>518</v>
      </c>
      <c r="M24" s="363"/>
      <c r="N24" s="368" t="s">
        <v>600</v>
      </c>
      <c r="O24" s="365" t="s">
        <v>601</v>
      </c>
      <c r="P24" s="359"/>
      <c r="Q24" s="366" t="s">
        <v>602</v>
      </c>
      <c r="R24" s="365" t="s">
        <v>603</v>
      </c>
      <c r="S24" s="358"/>
      <c r="T24" s="367" t="s">
        <v>518</v>
      </c>
    </row>
    <row r="25" spans="2:20" ht="15" customHeight="1" thickBot="1">
      <c r="C25" s="363"/>
      <c r="D25" s="369" t="s">
        <v>275</v>
      </c>
      <c r="E25" s="370" t="s">
        <v>275</v>
      </c>
      <c r="F25" s="370" t="s">
        <v>275</v>
      </c>
      <c r="G25" s="370" t="s">
        <v>1814</v>
      </c>
      <c r="H25" s="370" t="s">
        <v>1814</v>
      </c>
      <c r="I25" s="370" t="s">
        <v>1814</v>
      </c>
      <c r="J25" s="371" t="s">
        <v>1814</v>
      </c>
      <c r="M25" s="363"/>
      <c r="N25" s="369" t="s">
        <v>275</v>
      </c>
      <c r="O25" s="370" t="s">
        <v>275</v>
      </c>
      <c r="P25" s="370" t="s">
        <v>275</v>
      </c>
      <c r="Q25" s="370" t="s">
        <v>1814</v>
      </c>
      <c r="R25" s="370" t="s">
        <v>1814</v>
      </c>
      <c r="S25" s="370" t="s">
        <v>1814</v>
      </c>
      <c r="T25" s="371" t="s">
        <v>1814</v>
      </c>
    </row>
    <row r="26" spans="2:20" ht="15" customHeight="1" thickBot="1">
      <c r="C26" s="363"/>
      <c r="D26" s="1997">
        <f>'0.5. EN'!H158</f>
        <v>18393.39997939394</v>
      </c>
      <c r="E26" s="1998">
        <f>'0.5. EN'!H159</f>
        <v>0</v>
      </c>
      <c r="F26" s="380"/>
      <c r="G26" s="698">
        <f>ROUND(0.000001*I20*D26,3)</f>
        <v>13.023</v>
      </c>
      <c r="H26" s="698">
        <f>0.000001*I20*E26</f>
        <v>0</v>
      </c>
      <c r="I26" s="2001"/>
      <c r="J26" s="2002">
        <f>G26+H26</f>
        <v>13.023</v>
      </c>
      <c r="M26" s="363"/>
      <c r="N26" s="1997">
        <f>'0.5. EN'!GR158+'0.5. EN'!GR160</f>
        <v>22176.324979393939</v>
      </c>
      <c r="O26" s="1998">
        <f>'0.5. EN'!GR159</f>
        <v>-4783</v>
      </c>
      <c r="P26" s="1998">
        <f>N26+O26</f>
        <v>17393.324979393939</v>
      </c>
      <c r="Q26" s="1995">
        <f>ROUND(0.000001*S20*N26,3)</f>
        <v>15.701000000000001</v>
      </c>
      <c r="R26" s="1995">
        <f>ROUND(0.000001*S20*O26,3)</f>
        <v>-3.3860000000000001</v>
      </c>
      <c r="S26" s="2005"/>
      <c r="T26" s="1996">
        <f>Q26+R26</f>
        <v>12.315000000000001</v>
      </c>
    </row>
    <row r="27" spans="2:20" ht="15" customHeight="1">
      <c r="C27" s="363"/>
      <c r="D27" s="373"/>
      <c r="E27" s="381"/>
      <c r="F27" s="382"/>
      <c r="G27" s="3336" t="s">
        <v>1815</v>
      </c>
      <c r="H27" s="3317"/>
      <c r="I27" s="3317"/>
      <c r="J27" s="3329"/>
      <c r="M27" s="363"/>
      <c r="N27" s="373"/>
      <c r="O27" s="381"/>
      <c r="P27" s="382"/>
      <c r="Q27" s="3336" t="s">
        <v>1815</v>
      </c>
      <c r="R27" s="3317"/>
      <c r="S27" s="3317"/>
      <c r="T27" s="3329"/>
    </row>
    <row r="28" spans="2:20" ht="15" customHeight="1" thickBot="1">
      <c r="C28" s="374"/>
      <c r="D28" s="375"/>
      <c r="E28" s="383"/>
      <c r="F28" s="384"/>
      <c r="G28" s="2003">
        <f>G26</f>
        <v>13.023</v>
      </c>
      <c r="H28" s="1980">
        <f t="shared" ref="H28:I28" si="1">H26</f>
        <v>0</v>
      </c>
      <c r="I28" s="1999">
        <f t="shared" si="1"/>
        <v>0</v>
      </c>
      <c r="J28" s="2004">
        <f>J26</f>
        <v>13.023</v>
      </c>
      <c r="M28" s="374"/>
      <c r="N28" s="375"/>
      <c r="O28" s="383"/>
      <c r="P28" s="384"/>
      <c r="Q28" s="2006">
        <f>Q26</f>
        <v>15.701000000000001</v>
      </c>
      <c r="R28" s="2007">
        <f t="shared" ref="R28:S28" si="2">R26</f>
        <v>-3.3860000000000001</v>
      </c>
      <c r="S28" s="2007">
        <f t="shared" si="2"/>
        <v>0</v>
      </c>
      <c r="T28" s="2008">
        <f>T26</f>
        <v>12.315000000000001</v>
      </c>
    </row>
    <row r="29" spans="2:20" ht="17.25" thickBot="1">
      <c r="C29" s="103"/>
      <c r="D29" s="376"/>
      <c r="E29" s="377"/>
      <c r="F29" s="377"/>
      <c r="G29" s="378"/>
      <c r="H29" s="378"/>
      <c r="I29" s="378"/>
      <c r="J29" s="378"/>
    </row>
    <row r="30" spans="2:20" ht="15" customHeight="1" thickBot="1">
      <c r="C30" s="82">
        <v>3</v>
      </c>
      <c r="D30" s="385" t="s">
        <v>518</v>
      </c>
      <c r="E30" s="385"/>
      <c r="F30" s="385"/>
      <c r="G30" s="386"/>
      <c r="H30" s="3342">
        <f>J28+J16</f>
        <v>37.546999999999997</v>
      </c>
      <c r="I30" s="3343"/>
      <c r="J30" s="387" t="s">
        <v>1814</v>
      </c>
      <c r="M30" s="60">
        <v>3</v>
      </c>
      <c r="N30" s="3338" t="s">
        <v>518</v>
      </c>
      <c r="O30" s="3323"/>
      <c r="P30" s="3323"/>
      <c r="Q30" s="3339"/>
      <c r="R30" s="3344">
        <f>T28+T16</f>
        <v>14.656000000000002</v>
      </c>
      <c r="S30" s="3344"/>
      <c r="T30" s="388" t="s">
        <v>1814</v>
      </c>
    </row>
    <row r="31" spans="2:20" ht="15" customHeight="1">
      <c r="B31"/>
      <c r="C31" s="203"/>
      <c r="D31" s="203"/>
      <c r="E31" s="203"/>
      <c r="F31" s="203"/>
      <c r="G31" s="203"/>
      <c r="H31" s="203"/>
      <c r="I31" s="203"/>
      <c r="J31" s="203"/>
      <c r="M31" s="61">
        <v>4</v>
      </c>
      <c r="N31" s="3330" t="s">
        <v>351</v>
      </c>
      <c r="O31" s="3331"/>
      <c r="P31" s="3331"/>
      <c r="Q31" s="3312"/>
      <c r="R31" s="3337">
        <f>H30-R30</f>
        <v>22.890999999999995</v>
      </c>
      <c r="S31" s="3337"/>
      <c r="T31" s="389" t="s">
        <v>1814</v>
      </c>
    </row>
    <row r="32" spans="2:20" ht="15" customHeight="1">
      <c r="B32"/>
      <c r="C32" s="203"/>
      <c r="D32" s="203"/>
      <c r="E32" s="203"/>
      <c r="F32" s="203"/>
      <c r="G32" s="203"/>
      <c r="H32" s="203"/>
      <c r="I32" s="203"/>
      <c r="J32" s="203"/>
      <c r="M32" s="61">
        <v>5</v>
      </c>
      <c r="N32" s="3330" t="s">
        <v>607</v>
      </c>
      <c r="O32" s="3331"/>
      <c r="P32" s="3331"/>
      <c r="Q32" s="3312"/>
      <c r="R32" s="3236">
        <f>'0.5. EN'!GT210</f>
        <v>1536412.2409399999</v>
      </c>
      <c r="S32" s="3236"/>
      <c r="T32" s="390" t="s">
        <v>347</v>
      </c>
    </row>
    <row r="33" spans="13:20" ht="15" customHeight="1" thickBot="1">
      <c r="M33" s="63">
        <v>6</v>
      </c>
      <c r="N33" s="3332" t="s">
        <v>1816</v>
      </c>
      <c r="O33" s="3333"/>
      <c r="P33" s="3333"/>
      <c r="Q33" s="3314"/>
      <c r="R33" s="3334">
        <f>IFERROR(R32/R31,)</f>
        <v>67118.616091040152</v>
      </c>
      <c r="S33" s="3335"/>
      <c r="T33" s="371" t="s">
        <v>608</v>
      </c>
    </row>
  </sheetData>
  <mergeCells count="42">
    <mergeCell ref="U8:X9"/>
    <mergeCell ref="H30:I30"/>
    <mergeCell ref="R30:S30"/>
    <mergeCell ref="D19:F19"/>
    <mergeCell ref="G23:J23"/>
    <mergeCell ref="G27:J27"/>
    <mergeCell ref="G19:J19"/>
    <mergeCell ref="D20:G20"/>
    <mergeCell ref="D23:F23"/>
    <mergeCell ref="N15:P16"/>
    <mergeCell ref="Q15:T15"/>
    <mergeCell ref="N19:P19"/>
    <mergeCell ref="Q19:T19"/>
    <mergeCell ref="D15:F16"/>
    <mergeCell ref="G15:J15"/>
    <mergeCell ref="N32:Q32"/>
    <mergeCell ref="R32:S32"/>
    <mergeCell ref="N33:Q33"/>
    <mergeCell ref="R33:S33"/>
    <mergeCell ref="N20:Q20"/>
    <mergeCell ref="N23:P23"/>
    <mergeCell ref="Q23:T23"/>
    <mergeCell ref="Q27:T27"/>
    <mergeCell ref="R31:S31"/>
    <mergeCell ref="N30:Q30"/>
    <mergeCell ref="N31:Q31"/>
    <mergeCell ref="Q7:T7"/>
    <mergeCell ref="N8:Q8"/>
    <mergeCell ref="N9:Q9"/>
    <mergeCell ref="N11:P11"/>
    <mergeCell ref="D2:F2"/>
    <mergeCell ref="D11:F11"/>
    <mergeCell ref="G2:J2"/>
    <mergeCell ref="G7:J7"/>
    <mergeCell ref="D8:G8"/>
    <mergeCell ref="D9:G9"/>
    <mergeCell ref="D7:F7"/>
    <mergeCell ref="N7:P7"/>
    <mergeCell ref="M4:T4"/>
    <mergeCell ref="C4:J4"/>
    <mergeCell ref="Q11:T11"/>
    <mergeCell ref="G11:J11"/>
  </mergeCells>
  <conditionalFormatting sqref="G2:I2 I20 S20 D26:I26 N26:S26">
    <cfRule type="containsBlanks" dxfId="441" priority="5">
      <formula>LEN(TRIM(D2))=0</formula>
    </cfRule>
  </conditionalFormatting>
  <conditionalFormatting sqref="G7:I7">
    <cfRule type="containsBlanks" dxfId="440" priority="6">
      <formula>LEN(TRIM(G7))=0</formula>
    </cfRule>
  </conditionalFormatting>
  <conditionalFormatting sqref="G19:I19">
    <cfRule type="containsBlanks" dxfId="439" priority="4">
      <formula>LEN(TRIM(G19))=0</formula>
    </cfRule>
  </conditionalFormatting>
  <conditionalFormatting sqref="I8:I9 S8:S9 Q19:S19">
    <cfRule type="containsBlanks" dxfId="438" priority="2">
      <formula>LEN(TRIM(I8))=0</formula>
    </cfRule>
  </conditionalFormatting>
  <conditionalFormatting sqref="N14:T14">
    <cfRule type="containsBlanks" dxfId="437" priority="1">
      <formula>LEN(TRIM(N14))=0</formula>
    </cfRule>
  </conditionalFormatting>
  <conditionalFormatting sqref="Q7:S7 D14:I14">
    <cfRule type="containsBlanks" dxfId="436" priority="3">
      <formula>LEN(TRIM(D7))=0</formula>
    </cfRule>
  </conditionalFormatting>
  <pageMargins left="0.7" right="0.7" top="0.75" bottom="0.75" header="0.3" footer="0.3"/>
  <pageSetup paperSize="9" orientation="portrait" verticalDpi="1200" r:id="rId1"/>
  <colBreaks count="1" manualBreakCount="1">
    <brk id="11" min="1" max="32" man="1"/>
  </colBreaks>
  <drawing r:id="rId2"/>
  <legacyDrawing r:id="rId3"/>
  <oleObjects>
    <mc:AlternateContent xmlns:mc="http://schemas.openxmlformats.org/markup-compatibility/2006">
      <mc:Choice Requires="x14">
        <oleObject progId="Equation.3" shapeId="16391" r:id="rId4">
          <objectPr defaultSize="0" autoPict="0" r:id="rId5">
            <anchor moveWithCells="1" sizeWithCells="1">
              <from>
                <xdr:col>3</xdr:col>
                <xdr:colOff>0</xdr:colOff>
                <xdr:row>7</xdr:row>
                <xdr:rowOff>0</xdr:rowOff>
              </from>
              <to>
                <xdr:col>4</xdr:col>
                <xdr:colOff>552450</xdr:colOff>
                <xdr:row>7</xdr:row>
                <xdr:rowOff>0</xdr:rowOff>
              </to>
            </anchor>
          </objectPr>
        </oleObject>
      </mc:Choice>
      <mc:Fallback>
        <oleObject progId="Equation.3" shapeId="16391" r:id="rId4"/>
      </mc:Fallback>
    </mc:AlternateContent>
    <mc:AlternateContent xmlns:mc="http://schemas.openxmlformats.org/markup-compatibility/2006">
      <mc:Choice Requires="x14">
        <oleObject progId="Equation.3" shapeId="16392" r:id="rId6">
          <objectPr defaultSize="0" autoPict="0" r:id="rId7">
            <anchor moveWithCells="1" sizeWithCells="1">
              <from>
                <xdr:col>3</xdr:col>
                <xdr:colOff>95250</xdr:colOff>
                <xdr:row>7</xdr:row>
                <xdr:rowOff>0</xdr:rowOff>
              </from>
              <to>
                <xdr:col>4</xdr:col>
                <xdr:colOff>609600</xdr:colOff>
                <xdr:row>7</xdr:row>
                <xdr:rowOff>0</xdr:rowOff>
              </to>
            </anchor>
          </objectPr>
        </oleObject>
      </mc:Choice>
      <mc:Fallback>
        <oleObject progId="Equation.3" shapeId="16392" r:id="rId6"/>
      </mc:Fallback>
    </mc:AlternateContent>
    <mc:AlternateContent xmlns:mc="http://schemas.openxmlformats.org/markup-compatibility/2006">
      <mc:Choice Requires="x14">
        <oleObject progId="Equation.3" shapeId="16398" r:id="rId8">
          <objectPr defaultSize="0" autoPict="0" r:id="rId5">
            <anchor moveWithCells="1" sizeWithCells="1">
              <from>
                <xdr:col>3</xdr:col>
                <xdr:colOff>0</xdr:colOff>
                <xdr:row>19</xdr:row>
                <xdr:rowOff>0</xdr:rowOff>
              </from>
              <to>
                <xdr:col>4</xdr:col>
                <xdr:colOff>552450</xdr:colOff>
                <xdr:row>19</xdr:row>
                <xdr:rowOff>0</xdr:rowOff>
              </to>
            </anchor>
          </objectPr>
        </oleObject>
      </mc:Choice>
      <mc:Fallback>
        <oleObject progId="Equation.3" shapeId="16398" r:id="rId8"/>
      </mc:Fallback>
    </mc:AlternateContent>
    <mc:AlternateContent xmlns:mc="http://schemas.openxmlformats.org/markup-compatibility/2006">
      <mc:Choice Requires="x14">
        <oleObject progId="Equation.3" shapeId="16399" r:id="rId9">
          <objectPr defaultSize="0" autoPict="0" r:id="rId7">
            <anchor moveWithCells="1" sizeWithCells="1">
              <from>
                <xdr:col>3</xdr:col>
                <xdr:colOff>95250</xdr:colOff>
                <xdr:row>19</xdr:row>
                <xdr:rowOff>0</xdr:rowOff>
              </from>
              <to>
                <xdr:col>4</xdr:col>
                <xdr:colOff>609600</xdr:colOff>
                <xdr:row>19</xdr:row>
                <xdr:rowOff>0</xdr:rowOff>
              </to>
            </anchor>
          </objectPr>
        </oleObject>
      </mc:Choice>
      <mc:Fallback>
        <oleObject progId="Equation.3" shapeId="16399" r:id="rId9"/>
      </mc:Fallback>
    </mc:AlternateContent>
    <mc:AlternateContent xmlns:mc="http://schemas.openxmlformats.org/markup-compatibility/2006">
      <mc:Choice Requires="x14">
        <oleObject progId="Equation.3" shapeId="16400" r:id="rId10">
          <objectPr defaultSize="0" autoPict="0" r:id="rId5">
            <anchor moveWithCells="1" sizeWithCells="1">
              <from>
                <xdr:col>13</xdr:col>
                <xdr:colOff>0</xdr:colOff>
                <xdr:row>7</xdr:row>
                <xdr:rowOff>0</xdr:rowOff>
              </from>
              <to>
                <xdr:col>14</xdr:col>
                <xdr:colOff>552450</xdr:colOff>
                <xdr:row>7</xdr:row>
                <xdr:rowOff>0</xdr:rowOff>
              </to>
            </anchor>
          </objectPr>
        </oleObject>
      </mc:Choice>
      <mc:Fallback>
        <oleObject progId="Equation.3" shapeId="16400" r:id="rId10"/>
      </mc:Fallback>
    </mc:AlternateContent>
    <mc:AlternateContent xmlns:mc="http://schemas.openxmlformats.org/markup-compatibility/2006">
      <mc:Choice Requires="x14">
        <oleObject progId="Equation.3" shapeId="16401" r:id="rId11">
          <objectPr defaultSize="0" autoPict="0" r:id="rId7">
            <anchor moveWithCells="1" sizeWithCells="1">
              <from>
                <xdr:col>13</xdr:col>
                <xdr:colOff>95250</xdr:colOff>
                <xdr:row>7</xdr:row>
                <xdr:rowOff>0</xdr:rowOff>
              </from>
              <to>
                <xdr:col>14</xdr:col>
                <xdr:colOff>609600</xdr:colOff>
                <xdr:row>7</xdr:row>
                <xdr:rowOff>0</xdr:rowOff>
              </to>
            </anchor>
          </objectPr>
        </oleObject>
      </mc:Choice>
      <mc:Fallback>
        <oleObject progId="Equation.3" shapeId="16401" r:id="rId11"/>
      </mc:Fallback>
    </mc:AlternateContent>
    <mc:AlternateContent xmlns:mc="http://schemas.openxmlformats.org/markup-compatibility/2006">
      <mc:Choice Requires="x14">
        <oleObject progId="Equation.3" shapeId="16402" r:id="rId12">
          <objectPr defaultSize="0" autoPict="0" r:id="rId5">
            <anchor moveWithCells="1" sizeWithCells="1">
              <from>
                <xdr:col>13</xdr:col>
                <xdr:colOff>0</xdr:colOff>
                <xdr:row>19</xdr:row>
                <xdr:rowOff>0</xdr:rowOff>
              </from>
              <to>
                <xdr:col>14</xdr:col>
                <xdr:colOff>552450</xdr:colOff>
                <xdr:row>19</xdr:row>
                <xdr:rowOff>0</xdr:rowOff>
              </to>
            </anchor>
          </objectPr>
        </oleObject>
      </mc:Choice>
      <mc:Fallback>
        <oleObject progId="Equation.3" shapeId="16402" r:id="rId12"/>
      </mc:Fallback>
    </mc:AlternateContent>
    <mc:AlternateContent xmlns:mc="http://schemas.openxmlformats.org/markup-compatibility/2006">
      <mc:Choice Requires="x14">
        <oleObject progId="Equation.3" shapeId="16403" r:id="rId13">
          <objectPr defaultSize="0" autoPict="0" r:id="rId7">
            <anchor moveWithCells="1" sizeWithCells="1">
              <from>
                <xdr:col>13</xdr:col>
                <xdr:colOff>95250</xdr:colOff>
                <xdr:row>19</xdr:row>
                <xdr:rowOff>0</xdr:rowOff>
              </from>
              <to>
                <xdr:col>14</xdr:col>
                <xdr:colOff>609600</xdr:colOff>
                <xdr:row>19</xdr:row>
                <xdr:rowOff>0</xdr:rowOff>
              </to>
            </anchor>
          </objectPr>
        </oleObject>
      </mc:Choice>
      <mc:Fallback>
        <oleObject progId="Equation.3" shapeId="16403" r:id="rId13"/>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2D050"/>
  </sheetPr>
  <dimension ref="A2:Q85"/>
  <sheetViews>
    <sheetView showGridLines="0" view="pageBreakPreview" zoomScale="115" zoomScaleNormal="145" zoomScaleSheetLayoutView="115" workbookViewId="0">
      <selection activeCell="K22" sqref="K22"/>
    </sheetView>
  </sheetViews>
  <sheetFormatPr defaultColWidth="9.140625" defaultRowHeight="16.5"/>
  <cols>
    <col min="1" max="2" width="3.85546875" style="203" customWidth="1"/>
    <col min="3" max="3" width="5" style="52" customWidth="1"/>
    <col min="4" max="4" width="37.140625" style="203" customWidth="1"/>
    <col min="5" max="5" width="28" style="203" customWidth="1"/>
    <col min="6" max="6" width="8.28515625" style="203" customWidth="1"/>
    <col min="7" max="7" width="8" style="203" customWidth="1"/>
    <col min="8" max="8" width="11.5703125" style="203" customWidth="1"/>
    <col min="9" max="9" width="9.42578125" style="203" customWidth="1"/>
    <col min="10" max="16384" width="9.140625" style="203"/>
  </cols>
  <sheetData>
    <row r="2" spans="1:17">
      <c r="C2" s="517" t="s">
        <v>609</v>
      </c>
      <c r="D2" s="392"/>
      <c r="E2" s="392"/>
      <c r="F2" s="392"/>
      <c r="G2" s="392"/>
      <c r="H2" s="392"/>
      <c r="I2" s="392"/>
    </row>
    <row r="3" spans="1:17" ht="4.5" customHeight="1" thickBot="1">
      <c r="C3" s="391"/>
      <c r="D3" s="392"/>
      <c r="E3" s="392"/>
      <c r="F3" s="392"/>
      <c r="G3" s="392"/>
      <c r="H3" s="392"/>
      <c r="I3" s="392"/>
    </row>
    <row r="4" spans="1:17">
      <c r="C4" s="3031" t="s">
        <v>79</v>
      </c>
      <c r="D4" s="2991" t="s">
        <v>610</v>
      </c>
      <c r="E4" s="3354" t="s">
        <v>611</v>
      </c>
      <c r="F4" s="3356" t="s">
        <v>612</v>
      </c>
      <c r="G4" s="3357"/>
      <c r="H4" s="3351" t="s">
        <v>564</v>
      </c>
    </row>
    <row r="5" spans="1:17" ht="17.25" thickBot="1">
      <c r="A5" s="393"/>
      <c r="B5" s="393"/>
      <c r="C5" s="3032"/>
      <c r="D5" s="3353"/>
      <c r="E5" s="3355"/>
      <c r="F5" s="394" t="s">
        <v>613</v>
      </c>
      <c r="G5" s="395" t="s">
        <v>614</v>
      </c>
      <c r="H5" s="3352"/>
      <c r="I5" s="396"/>
      <c r="J5" s="397"/>
      <c r="K5" s="397"/>
      <c r="L5" s="397"/>
      <c r="M5" s="397"/>
    </row>
    <row r="6" spans="1:17" ht="13.5" customHeight="1">
      <c r="A6" s="393"/>
      <c r="B6" s="393"/>
      <c r="C6" s="96">
        <v>1</v>
      </c>
      <c r="D6" s="398" t="s">
        <v>615</v>
      </c>
      <c r="E6" s="399" t="s">
        <v>262</v>
      </c>
      <c r="F6" s="160">
        <v>0</v>
      </c>
      <c r="G6" s="896">
        <f>IF('1.1. OB'!E6="budynek wielorodzinny",'1.1. OB'!F45,0)</f>
        <v>0</v>
      </c>
      <c r="H6" s="400" t="s">
        <v>1817</v>
      </c>
      <c r="I6" s="401"/>
      <c r="J6" s="397"/>
      <c r="K6" s="397"/>
      <c r="L6" s="397"/>
      <c r="M6" s="397"/>
      <c r="N6" s="397"/>
      <c r="O6" s="397"/>
      <c r="P6" s="397"/>
      <c r="Q6" s="397"/>
    </row>
    <row r="7" spans="1:17" ht="13.5" customHeight="1">
      <c r="A7" s="393"/>
      <c r="B7" s="393"/>
      <c r="C7" s="61">
        <v>2</v>
      </c>
      <c r="D7" s="402" t="s">
        <v>616</v>
      </c>
      <c r="E7" s="403" t="s">
        <v>617</v>
      </c>
      <c r="F7" s="152">
        <v>0</v>
      </c>
      <c r="G7" s="1633">
        <f>IF('1.1. OB'!E6="budynek użyteczności publicznej",'1.1. OB'!F45,0)</f>
        <v>604.6</v>
      </c>
      <c r="H7" s="404" t="s">
        <v>1817</v>
      </c>
      <c r="I7" s="393"/>
      <c r="J7" s="397"/>
      <c r="K7" s="397"/>
      <c r="L7" s="397"/>
      <c r="M7" s="397"/>
      <c r="N7" s="397"/>
      <c r="O7" s="397"/>
      <c r="P7" s="397"/>
      <c r="Q7" s="397"/>
    </row>
    <row r="8" spans="1:17" ht="13.5" customHeight="1">
      <c r="A8" s="393"/>
      <c r="B8" s="393"/>
      <c r="C8" s="61">
        <v>3</v>
      </c>
      <c r="D8" s="402" t="s">
        <v>618</v>
      </c>
      <c r="E8" s="403" t="s">
        <v>262</v>
      </c>
      <c r="F8" s="405">
        <v>0</v>
      </c>
      <c r="G8" s="897">
        <v>1</v>
      </c>
      <c r="H8" s="406" t="s">
        <v>619</v>
      </c>
      <c r="I8" s="393"/>
      <c r="J8" s="397"/>
      <c r="K8" s="397"/>
      <c r="L8" s="397"/>
      <c r="M8" s="397"/>
      <c r="N8" s="397"/>
      <c r="O8" s="397"/>
      <c r="P8" s="397"/>
      <c r="Q8" s="397"/>
    </row>
    <row r="9" spans="1:17" ht="13.5" customHeight="1">
      <c r="A9" s="393"/>
      <c r="B9" s="393"/>
      <c r="C9" s="61">
        <v>4</v>
      </c>
      <c r="D9" s="402" t="s">
        <v>620</v>
      </c>
      <c r="E9" s="403" t="s">
        <v>262</v>
      </c>
      <c r="F9" s="407">
        <v>0</v>
      </c>
      <c r="G9" s="898">
        <v>0</v>
      </c>
      <c r="H9" s="406" t="s">
        <v>619</v>
      </c>
      <c r="I9" s="393"/>
      <c r="J9" s="397"/>
      <c r="K9" s="397"/>
      <c r="L9" s="397"/>
      <c r="M9" s="397"/>
      <c r="N9" s="397"/>
      <c r="O9" s="397"/>
      <c r="P9" s="397"/>
      <c r="Q9" s="397"/>
    </row>
    <row r="10" spans="1:17" ht="13.5" customHeight="1">
      <c r="A10" s="393"/>
      <c r="B10" s="393"/>
      <c r="C10" s="110">
        <v>5</v>
      </c>
      <c r="D10" s="402" t="s">
        <v>621</v>
      </c>
      <c r="E10" s="403" t="s">
        <v>262</v>
      </c>
      <c r="F10" s="407">
        <v>0</v>
      </c>
      <c r="G10" s="898">
        <v>1</v>
      </c>
      <c r="H10" s="406" t="s">
        <v>619</v>
      </c>
      <c r="I10" s="393"/>
      <c r="J10" s="397"/>
      <c r="K10" s="397"/>
      <c r="L10" s="397"/>
      <c r="M10" s="397"/>
      <c r="N10" s="397"/>
      <c r="O10" s="397"/>
      <c r="P10" s="397"/>
      <c r="Q10" s="397"/>
    </row>
    <row r="11" spans="1:17" ht="13.5" customHeight="1">
      <c r="A11" s="393"/>
      <c r="B11" s="393"/>
      <c r="C11" s="61">
        <v>6</v>
      </c>
      <c r="D11" s="402" t="s">
        <v>622</v>
      </c>
      <c r="E11" s="403" t="s">
        <v>262</v>
      </c>
      <c r="F11" s="407">
        <v>0</v>
      </c>
      <c r="G11" s="898">
        <v>0</v>
      </c>
      <c r="H11" s="406" t="s">
        <v>619</v>
      </c>
      <c r="I11" s="393"/>
      <c r="J11" s="397"/>
      <c r="K11" s="397"/>
      <c r="L11" s="397"/>
      <c r="M11" s="397"/>
      <c r="N11" s="397"/>
      <c r="O11" s="397"/>
      <c r="P11" s="397"/>
      <c r="Q11" s="397"/>
    </row>
    <row r="12" spans="1:17" ht="21" customHeight="1">
      <c r="A12" s="393"/>
      <c r="B12" s="393"/>
      <c r="C12" s="61">
        <v>7</v>
      </c>
      <c r="D12" s="408" t="s">
        <v>623</v>
      </c>
      <c r="E12" s="403" t="s">
        <v>262</v>
      </c>
      <c r="F12" s="407">
        <v>0</v>
      </c>
      <c r="G12" s="898">
        <v>0</v>
      </c>
      <c r="H12" s="406" t="s">
        <v>619</v>
      </c>
      <c r="I12" s="393"/>
      <c r="J12" s="397"/>
      <c r="K12" s="397"/>
      <c r="L12" s="397"/>
      <c r="M12" s="397"/>
      <c r="N12" s="397"/>
      <c r="O12" s="397"/>
      <c r="P12" s="397"/>
      <c r="Q12" s="397"/>
    </row>
    <row r="13" spans="1:17" ht="13.5" customHeight="1">
      <c r="A13" s="393"/>
      <c r="B13" s="393"/>
      <c r="C13" s="61">
        <v>8</v>
      </c>
      <c r="D13" s="402" t="s">
        <v>624</v>
      </c>
      <c r="E13" s="409" t="s">
        <v>625</v>
      </c>
      <c r="F13" s="2563">
        <v>0</v>
      </c>
      <c r="G13" s="899">
        <f>('0.5. EN'!GT104+'0.5. EN'!GT116+'0.5. EN'!GT128)*0.001</f>
        <v>5.3949999999999996E-3</v>
      </c>
      <c r="H13" s="406" t="s">
        <v>626</v>
      </c>
      <c r="I13" s="393"/>
      <c r="J13" s="397"/>
      <c r="K13" s="397"/>
      <c r="L13" s="397"/>
      <c r="M13" s="397"/>
      <c r="N13" s="397"/>
      <c r="O13" s="397"/>
      <c r="P13" s="397"/>
      <c r="Q13" s="397"/>
    </row>
    <row r="14" spans="1:17" ht="13.5" customHeight="1">
      <c r="A14" s="393"/>
      <c r="B14" s="393"/>
      <c r="C14" s="110">
        <v>9</v>
      </c>
      <c r="D14" s="402" t="s">
        <v>627</v>
      </c>
      <c r="E14" s="409" t="s">
        <v>625</v>
      </c>
      <c r="F14" s="2563">
        <v>0</v>
      </c>
      <c r="G14" s="899">
        <f>('0.5. EN'!GT22+'0.5. EN'!GT40+'0.5. EN'!GT56+'0.5. EN'!GT71+'0.5. EN'!GT85+'0.5. EN'!GT91)*0.001*0</f>
        <v>0</v>
      </c>
      <c r="H14" s="406" t="s">
        <v>626</v>
      </c>
      <c r="I14" s="393"/>
      <c r="J14" s="397"/>
      <c r="K14" s="397"/>
      <c r="L14" s="397"/>
      <c r="M14" s="397"/>
      <c r="N14" s="397"/>
      <c r="O14" s="397"/>
      <c r="P14" s="397"/>
      <c r="Q14" s="397"/>
    </row>
    <row r="15" spans="1:17" ht="13.5" customHeight="1">
      <c r="A15" s="393"/>
      <c r="B15" s="393"/>
      <c r="C15" s="61">
        <v>10</v>
      </c>
      <c r="D15" s="410" t="s">
        <v>628</v>
      </c>
      <c r="E15" s="409" t="s">
        <v>625</v>
      </c>
      <c r="F15" s="405">
        <v>0</v>
      </c>
      <c r="G15" s="897">
        <v>0</v>
      </c>
      <c r="H15" s="406" t="s">
        <v>619</v>
      </c>
      <c r="I15" s="393"/>
      <c r="P15" s="397"/>
      <c r="Q15" s="397"/>
    </row>
    <row r="16" spans="1:17" ht="13.5" customHeight="1">
      <c r="A16" s="393"/>
      <c r="B16" s="393"/>
      <c r="C16" s="61">
        <v>11</v>
      </c>
      <c r="D16" s="402" t="s">
        <v>629</v>
      </c>
      <c r="E16" s="409" t="s">
        <v>625</v>
      </c>
      <c r="F16" s="405">
        <v>0</v>
      </c>
      <c r="G16" s="897">
        <v>1</v>
      </c>
      <c r="H16" s="406" t="s">
        <v>619</v>
      </c>
      <c r="I16" s="397"/>
      <c r="J16" s="397"/>
      <c r="K16" s="397"/>
      <c r="L16" s="397"/>
      <c r="M16" s="397"/>
      <c r="N16" s="397"/>
      <c r="O16" s="397"/>
      <c r="P16" s="397"/>
      <c r="Q16" s="397"/>
    </row>
    <row r="17" spans="1:17" ht="13.5" customHeight="1">
      <c r="A17" s="393"/>
      <c r="B17" s="393"/>
      <c r="C17" s="61">
        <v>12</v>
      </c>
      <c r="D17" s="402" t="s">
        <v>630</v>
      </c>
      <c r="E17" s="409" t="s">
        <v>625</v>
      </c>
      <c r="F17" s="405">
        <v>0</v>
      </c>
      <c r="G17" s="897">
        <v>0</v>
      </c>
      <c r="H17" s="406" t="s">
        <v>619</v>
      </c>
      <c r="I17" s="393"/>
      <c r="O17" s="397"/>
      <c r="P17" s="397"/>
      <c r="Q17" s="397"/>
    </row>
    <row r="18" spans="1:17" ht="13.5" customHeight="1">
      <c r="A18" s="393"/>
      <c r="B18" s="393"/>
      <c r="C18" s="110">
        <v>13</v>
      </c>
      <c r="D18" s="402" t="s">
        <v>631</v>
      </c>
      <c r="E18" s="409" t="s">
        <v>625</v>
      </c>
      <c r="F18" s="405">
        <v>0</v>
      </c>
      <c r="G18" s="897">
        <v>0</v>
      </c>
      <c r="H18" s="406" t="s">
        <v>619</v>
      </c>
      <c r="I18" s="393"/>
      <c r="J18" s="397"/>
      <c r="K18" s="397"/>
      <c r="L18" s="397"/>
      <c r="M18" s="397"/>
      <c r="N18" s="397"/>
      <c r="O18" s="397"/>
      <c r="P18" s="397"/>
      <c r="Q18" s="397"/>
    </row>
    <row r="19" spans="1:17" ht="13.5" customHeight="1">
      <c r="A19" s="393"/>
      <c r="B19" s="393"/>
      <c r="C19" s="107">
        <v>14</v>
      </c>
      <c r="D19" s="411" t="s">
        <v>632</v>
      </c>
      <c r="E19" s="412" t="s">
        <v>625</v>
      </c>
      <c r="F19" s="413">
        <v>0</v>
      </c>
      <c r="G19" s="900">
        <v>1</v>
      </c>
      <c r="H19" s="414" t="s">
        <v>619</v>
      </c>
      <c r="I19" s="393"/>
      <c r="J19" s="397"/>
      <c r="K19" s="397"/>
      <c r="L19" s="397"/>
      <c r="M19" s="397"/>
      <c r="N19" s="397"/>
      <c r="O19" s="397"/>
      <c r="P19" s="397"/>
      <c r="Q19" s="397"/>
    </row>
    <row r="20" spans="1:17" ht="13.5" customHeight="1" thickBot="1">
      <c r="A20" s="393"/>
      <c r="B20" s="393"/>
      <c r="C20" s="63">
        <v>15</v>
      </c>
      <c r="D20" s="415" t="s">
        <v>633</v>
      </c>
      <c r="E20" s="416" t="s">
        <v>625</v>
      </c>
      <c r="F20" s="417">
        <v>0</v>
      </c>
      <c r="G20" s="1736">
        <v>0</v>
      </c>
      <c r="H20" s="418" t="s">
        <v>619</v>
      </c>
      <c r="I20" s="64"/>
      <c r="J20" s="397"/>
      <c r="K20" s="397"/>
      <c r="L20" s="397"/>
      <c r="M20" s="397"/>
      <c r="N20" s="397"/>
      <c r="O20" s="397"/>
      <c r="P20" s="397"/>
      <c r="Q20" s="397"/>
    </row>
    <row r="21" spans="1:17" ht="17.25" thickBot="1">
      <c r="A21" s="393"/>
      <c r="B21" s="393"/>
      <c r="C21" s="64"/>
      <c r="D21" s="397"/>
      <c r="E21" s="419"/>
      <c r="F21" s="420"/>
      <c r="G21" s="420"/>
      <c r="H21" s="419"/>
      <c r="I21" s="393"/>
      <c r="J21" s="397"/>
      <c r="K21" s="397"/>
      <c r="L21" s="397"/>
      <c r="M21" s="397"/>
      <c r="N21" s="397"/>
      <c r="O21" s="397"/>
      <c r="P21" s="397"/>
      <c r="Q21" s="397"/>
    </row>
    <row r="22" spans="1:17">
      <c r="A22" s="393"/>
      <c r="B22" s="393"/>
      <c r="C22" s="3031" t="s">
        <v>81</v>
      </c>
      <c r="D22" s="2991" t="s">
        <v>634</v>
      </c>
      <c r="E22" s="3354" t="s">
        <v>611</v>
      </c>
      <c r="F22" s="3356" t="s">
        <v>612</v>
      </c>
      <c r="G22" s="3357"/>
      <c r="H22" s="3351" t="s">
        <v>564</v>
      </c>
      <c r="I22" s="393"/>
      <c r="J22" s="397"/>
      <c r="K22" s="397"/>
      <c r="L22" s="397"/>
      <c r="M22" s="397"/>
      <c r="N22" s="397"/>
      <c r="O22" s="397"/>
      <c r="P22" s="397"/>
      <c r="Q22" s="397"/>
    </row>
    <row r="23" spans="1:17" ht="17.25" thickBot="1">
      <c r="A23" s="393"/>
      <c r="B23" s="393"/>
      <c r="C23" s="3032"/>
      <c r="D23" s="3353"/>
      <c r="E23" s="3355"/>
      <c r="F23" s="394" t="s">
        <v>613</v>
      </c>
      <c r="G23" s="395" t="s">
        <v>614</v>
      </c>
      <c r="H23" s="3352"/>
      <c r="I23" s="393"/>
      <c r="J23" s="397"/>
      <c r="K23" s="397"/>
      <c r="L23" s="397"/>
      <c r="M23" s="397"/>
      <c r="N23" s="397"/>
      <c r="O23" s="397"/>
      <c r="P23" s="397"/>
      <c r="Q23" s="397"/>
    </row>
    <row r="24" spans="1:17" ht="24.6" customHeight="1">
      <c r="A24" s="393"/>
      <c r="B24" s="393"/>
      <c r="C24" s="104">
        <v>1</v>
      </c>
      <c r="D24" s="421" t="s">
        <v>635</v>
      </c>
      <c r="E24" s="422" t="s">
        <v>625</v>
      </c>
      <c r="F24" s="2009">
        <f>IFERROR(0.001*'0.5. EN'!K154,)</f>
        <v>175.977</v>
      </c>
      <c r="G24" s="2010">
        <f>IFERROR(0.001*'0.5. EN'!GU154,0)</f>
        <v>55.884</v>
      </c>
      <c r="H24" s="423" t="s">
        <v>636</v>
      </c>
      <c r="I24" s="955"/>
      <c r="J24" s="397"/>
      <c r="K24" s="397"/>
      <c r="L24" s="397"/>
      <c r="M24" s="397"/>
      <c r="N24" s="397"/>
      <c r="O24" s="397"/>
      <c r="P24" s="397"/>
      <c r="Q24" s="397"/>
    </row>
    <row r="25" spans="1:17" ht="21.75" customHeight="1">
      <c r="A25" s="393"/>
      <c r="B25" s="393"/>
      <c r="C25" s="61">
        <v>2</v>
      </c>
      <c r="D25" s="408" t="s">
        <v>637</v>
      </c>
      <c r="E25" s="424" t="s">
        <v>638</v>
      </c>
      <c r="F25" s="1900">
        <f>IFERROR(IF(F26&gt;0,0,'0.6. EKO'!H30),0)</f>
        <v>37.546999999999997</v>
      </c>
      <c r="G25" s="2042">
        <f>IFERROR(IF(G26&gt;0,0,'0.6. EKO'!R30),0)</f>
        <v>14.656000000000002</v>
      </c>
      <c r="H25" s="425" t="s">
        <v>639</v>
      </c>
      <c r="I25" s="393"/>
      <c r="J25" s="397"/>
      <c r="K25" s="397"/>
      <c r="L25" s="397"/>
      <c r="M25" s="397"/>
      <c r="N25" s="397"/>
      <c r="O25" s="397"/>
      <c r="P25" s="397"/>
      <c r="Q25" s="397"/>
    </row>
    <row r="26" spans="1:17" ht="21.75" customHeight="1">
      <c r="A26" s="393"/>
      <c r="B26" s="393"/>
      <c r="C26" s="61">
        <v>3</v>
      </c>
      <c r="D26" s="408" t="s">
        <v>640</v>
      </c>
      <c r="E26" s="424" t="s">
        <v>638</v>
      </c>
      <c r="F26" s="1900">
        <f>IFERROR(IF('1.3. CO'!E15={"węgiel kamienny";"węgiel brunatny";"torf"},IF('1.3. CO'!W15="gaz ziemny",'0.6. EKO'!H30,0),0),0)</f>
        <v>0</v>
      </c>
      <c r="G26" s="1900">
        <f>IFERROR(IF('1.3. CO'!E15={"węgiel kamienny";"węgiel brunatny";"torf"},IF('1.3. CO'!W15="gaz ziemny",'0.6. EKO'!R30,0),0),)</f>
        <v>0</v>
      </c>
      <c r="H26" s="425" t="s">
        <v>639</v>
      </c>
      <c r="I26" s="426"/>
      <c r="J26" s="397"/>
      <c r="K26" s="397"/>
      <c r="L26" s="397"/>
      <c r="M26" s="397"/>
      <c r="N26" s="397"/>
      <c r="O26" s="397"/>
      <c r="P26" s="397"/>
      <c r="Q26" s="397"/>
    </row>
    <row r="27" spans="1:17" ht="15" customHeight="1">
      <c r="A27" s="393"/>
      <c r="B27" s="393"/>
      <c r="C27" s="110">
        <v>4</v>
      </c>
      <c r="D27" s="427" t="s">
        <v>641</v>
      </c>
      <c r="E27" s="428" t="s">
        <v>262</v>
      </c>
      <c r="F27" s="407">
        <v>0</v>
      </c>
      <c r="G27" s="407">
        <f>IF('1.3. CO'!Z170&gt;0,'1.1. OB'!O61,0)*0</f>
        <v>0</v>
      </c>
      <c r="H27" s="406" t="s">
        <v>642</v>
      </c>
      <c r="I27" s="393"/>
      <c r="J27" s="397"/>
      <c r="K27" s="397"/>
      <c r="L27" s="397"/>
      <c r="M27" s="397"/>
      <c r="N27" s="397"/>
      <c r="O27" s="397"/>
      <c r="P27" s="397"/>
      <c r="Q27" s="397"/>
    </row>
    <row r="28" spans="1:17" ht="15" customHeight="1">
      <c r="A28" s="393"/>
      <c r="B28" s="393"/>
      <c r="C28" s="61">
        <v>5</v>
      </c>
      <c r="D28" s="427" t="s">
        <v>643</v>
      </c>
      <c r="E28" s="424" t="s">
        <v>625</v>
      </c>
      <c r="F28" s="706">
        <v>0</v>
      </c>
      <c r="G28" s="1900">
        <f>J28-K28</f>
        <v>5.9090750000000014</v>
      </c>
      <c r="H28" s="406" t="s">
        <v>636</v>
      </c>
      <c r="I28" s="2901">
        <f>F28-G28</f>
        <v>-5.9090750000000014</v>
      </c>
      <c r="J28" s="1900">
        <f>IFERROR(0.001*'0.5. EN'!H158,0)</f>
        <v>18.393399979393941</v>
      </c>
      <c r="K28" s="1900">
        <f>'0.5. EN'!GR158*0.001</f>
        <v>12.484324979393939</v>
      </c>
      <c r="L28" s="397"/>
      <c r="M28" s="397"/>
      <c r="N28" s="397"/>
      <c r="O28" s="397"/>
      <c r="P28" s="397"/>
      <c r="Q28" s="397"/>
    </row>
    <row r="29" spans="1:17" ht="15" customHeight="1">
      <c r="A29" s="393"/>
      <c r="B29" s="393"/>
      <c r="C29" s="61">
        <v>6</v>
      </c>
      <c r="D29" s="427" t="s">
        <v>644</v>
      </c>
      <c r="E29" s="424" t="s">
        <v>625</v>
      </c>
      <c r="F29" s="706">
        <v>0</v>
      </c>
      <c r="G29" s="1900">
        <f>J29-K29</f>
        <v>97.211000000000013</v>
      </c>
      <c r="H29" s="406" t="s">
        <v>636</v>
      </c>
      <c r="I29" s="2901">
        <f>F29-G29</f>
        <v>-97.211000000000013</v>
      </c>
      <c r="J29" s="1900">
        <f>IFERROR(0.001*'0.5. EN'!H157,0)</f>
        <v>118.17700000000001</v>
      </c>
      <c r="K29" s="1900">
        <f>IFERROR(('0.5. EN'!GR137+'0.5. EN'!GR139)*0.001,)+'0.5. EN'!GR157*0.001</f>
        <v>20.966000000000001</v>
      </c>
    </row>
    <row r="30" spans="1:17" ht="15" customHeight="1">
      <c r="A30" s="393"/>
      <c r="B30" s="393"/>
      <c r="C30" s="61">
        <v>7</v>
      </c>
      <c r="D30" s="427" t="s">
        <v>645</v>
      </c>
      <c r="E30" s="424" t="s">
        <v>625</v>
      </c>
      <c r="F30" s="1900">
        <f>0.001*'0.5. EN'!H159</f>
        <v>0</v>
      </c>
      <c r="G30" s="1900">
        <f>-'0.5. EN'!GR159*0.001</f>
        <v>4.7830000000000004</v>
      </c>
      <c r="H30" s="406" t="s">
        <v>636</v>
      </c>
      <c r="I30" s="393"/>
    </row>
    <row r="31" spans="1:17" ht="15" customHeight="1" thickBot="1">
      <c r="C31" s="63">
        <v>8</v>
      </c>
      <c r="D31" s="429" t="s">
        <v>646</v>
      </c>
      <c r="E31" s="430" t="s">
        <v>625</v>
      </c>
      <c r="F31" s="1980">
        <f>0.001*'0.5. EN'!H160</f>
        <v>0</v>
      </c>
      <c r="G31" s="1980">
        <f>IFERROR((('0.5. EN'!GR137+'0.5. EN'!GR143)*2.6+'0.5. EN'!GR146)*0.001,)</f>
        <v>25.199200000000001</v>
      </c>
      <c r="H31" s="418" t="s">
        <v>636</v>
      </c>
    </row>
    <row r="32" spans="1:17" ht="15" customHeight="1">
      <c r="D32" s="397"/>
      <c r="F32" s="393"/>
      <c r="G32" s="393"/>
      <c r="H32" s="397"/>
    </row>
    <row r="33" spans="3:8">
      <c r="C33" s="391" t="s">
        <v>647</v>
      </c>
      <c r="D33" s="431"/>
      <c r="E33" s="431"/>
      <c r="F33" s="392"/>
      <c r="G33" s="392"/>
      <c r="H33" s="392"/>
    </row>
    <row r="34" spans="3:8" ht="4.5" customHeight="1" thickBot="1">
      <c r="C34" s="391"/>
      <c r="D34" s="431"/>
      <c r="E34" s="431"/>
      <c r="F34" s="392"/>
      <c r="G34" s="392"/>
      <c r="H34" s="392"/>
    </row>
    <row r="35" spans="3:8">
      <c r="C35" s="3366" t="s">
        <v>648</v>
      </c>
      <c r="D35" s="3368" t="s">
        <v>649</v>
      </c>
      <c r="E35" s="432" t="s">
        <v>564</v>
      </c>
    </row>
    <row r="36" spans="3:8" ht="17.25" thickBot="1">
      <c r="C36" s="3367"/>
      <c r="D36" s="3369"/>
      <c r="E36" s="433" t="s">
        <v>650</v>
      </c>
    </row>
    <row r="37" spans="3:8" ht="23.25" thickBot="1">
      <c r="C37" s="3358" t="s">
        <v>651</v>
      </c>
      <c r="D37" s="434" t="s">
        <v>615</v>
      </c>
      <c r="E37" s="435" t="s">
        <v>1818</v>
      </c>
    </row>
    <row r="38" spans="3:8" ht="54" customHeight="1">
      <c r="C38" s="3370"/>
      <c r="D38" s="3371" t="s">
        <v>1820</v>
      </c>
      <c r="E38" s="3372"/>
    </row>
    <row r="39" spans="3:8">
      <c r="C39" s="3373" t="s">
        <v>652</v>
      </c>
      <c r="D39" s="436" t="s">
        <v>616</v>
      </c>
      <c r="E39" s="437" t="s">
        <v>1818</v>
      </c>
    </row>
    <row r="40" spans="3:8" ht="85.5" customHeight="1">
      <c r="C40" s="3359"/>
      <c r="D40" s="3364" t="s">
        <v>653</v>
      </c>
      <c r="E40" s="3365"/>
    </row>
    <row r="41" spans="3:8" ht="17.25" thickBot="1">
      <c r="C41" s="3358" t="s">
        <v>654</v>
      </c>
      <c r="D41" s="438" t="s">
        <v>618</v>
      </c>
      <c r="E41" s="439" t="s">
        <v>619</v>
      </c>
    </row>
    <row r="42" spans="3:8" ht="102.6" customHeight="1" thickBot="1">
      <c r="C42" s="3359"/>
      <c r="D42" s="3360" t="s">
        <v>655</v>
      </c>
      <c r="E42" s="3361"/>
    </row>
    <row r="43" spans="3:8" ht="17.25" thickBot="1">
      <c r="C43" s="3362" t="s">
        <v>656</v>
      </c>
      <c r="D43" s="440" t="s">
        <v>620</v>
      </c>
      <c r="E43" s="435" t="s">
        <v>619</v>
      </c>
    </row>
    <row r="44" spans="3:8" ht="26.25" customHeight="1" thickBot="1">
      <c r="C44" s="3363"/>
      <c r="D44" s="3364" t="s">
        <v>657</v>
      </c>
      <c r="E44" s="3365"/>
    </row>
    <row r="45" spans="3:8" ht="17.25" thickBot="1">
      <c r="C45" s="3358" t="s">
        <v>658</v>
      </c>
      <c r="D45" s="438" t="s">
        <v>621</v>
      </c>
      <c r="E45" s="439" t="s">
        <v>619</v>
      </c>
    </row>
    <row r="46" spans="3:8" ht="94.5" customHeight="1" thickBot="1">
      <c r="C46" s="3359"/>
      <c r="D46" s="3364" t="s">
        <v>659</v>
      </c>
      <c r="E46" s="3365"/>
    </row>
    <row r="47" spans="3:8" ht="17.25" thickBot="1">
      <c r="C47" s="3378" t="s">
        <v>660</v>
      </c>
      <c r="D47" s="441" t="s">
        <v>622</v>
      </c>
      <c r="E47" s="439" t="s">
        <v>619</v>
      </c>
    </row>
    <row r="48" spans="3:8" ht="132.75" customHeight="1">
      <c r="C48" s="3379"/>
      <c r="D48" s="3374" t="s">
        <v>661</v>
      </c>
      <c r="E48" s="3375"/>
    </row>
    <row r="49" spans="3:5" ht="33.75">
      <c r="C49" s="3373" t="s">
        <v>662</v>
      </c>
      <c r="D49" s="442" t="s">
        <v>623</v>
      </c>
      <c r="E49" s="443" t="s">
        <v>619</v>
      </c>
    </row>
    <row r="50" spans="3:5" ht="89.1" customHeight="1">
      <c r="C50" s="3370"/>
      <c r="D50" s="3374" t="s">
        <v>663</v>
      </c>
      <c r="E50" s="3375"/>
    </row>
    <row r="51" spans="3:5">
      <c r="C51" s="3376" t="s">
        <v>664</v>
      </c>
      <c r="D51" s="442" t="s">
        <v>624</v>
      </c>
      <c r="E51" s="443" t="s">
        <v>626</v>
      </c>
    </row>
    <row r="52" spans="3:5" ht="60" customHeight="1">
      <c r="C52" s="3377"/>
      <c r="D52" s="3374" t="s">
        <v>665</v>
      </c>
      <c r="E52" s="3375"/>
    </row>
    <row r="53" spans="3:5">
      <c r="C53" s="3376" t="s">
        <v>666</v>
      </c>
      <c r="D53" s="442" t="s">
        <v>627</v>
      </c>
      <c r="E53" s="443" t="s">
        <v>626</v>
      </c>
    </row>
    <row r="54" spans="3:5" ht="49.5" customHeight="1">
      <c r="C54" s="3377"/>
      <c r="D54" s="3374" t="s">
        <v>667</v>
      </c>
      <c r="E54" s="3375"/>
    </row>
    <row r="55" spans="3:5" ht="22.5">
      <c r="C55" s="3362" t="s">
        <v>668</v>
      </c>
      <c r="D55" s="434" t="s">
        <v>669</v>
      </c>
      <c r="E55" s="435" t="s">
        <v>619</v>
      </c>
    </row>
    <row r="56" spans="3:5" ht="56.45" customHeight="1">
      <c r="C56" s="3377"/>
      <c r="D56" s="3380" t="s">
        <v>670</v>
      </c>
      <c r="E56" s="3381"/>
    </row>
    <row r="57" spans="3:5">
      <c r="C57" s="3382" t="s">
        <v>671</v>
      </c>
      <c r="D57" s="444" t="s">
        <v>672</v>
      </c>
      <c r="E57" s="445" t="s">
        <v>619</v>
      </c>
    </row>
    <row r="58" spans="3:5" ht="60.6" customHeight="1">
      <c r="C58" s="3383"/>
      <c r="D58" s="3384" t="s">
        <v>673</v>
      </c>
      <c r="E58" s="3385"/>
    </row>
    <row r="59" spans="3:5">
      <c r="C59" s="3377" t="s">
        <v>674</v>
      </c>
      <c r="D59" s="441" t="s">
        <v>675</v>
      </c>
      <c r="E59" s="439" t="s">
        <v>619</v>
      </c>
    </row>
    <row r="60" spans="3:5" ht="60.95" customHeight="1" thickBot="1">
      <c r="C60" s="3363"/>
      <c r="D60" s="3386" t="s">
        <v>676</v>
      </c>
      <c r="E60" s="3387"/>
    </row>
    <row r="61" spans="3:5" ht="17.25" thickBot="1">
      <c r="C61" s="3362" t="s">
        <v>677</v>
      </c>
      <c r="D61" s="441" t="s">
        <v>678</v>
      </c>
      <c r="E61" s="439" t="s">
        <v>619</v>
      </c>
    </row>
    <row r="62" spans="3:5" ht="58.5" customHeight="1">
      <c r="C62" s="3377"/>
      <c r="D62" s="3371" t="s">
        <v>679</v>
      </c>
      <c r="E62" s="3372"/>
    </row>
    <row r="63" spans="3:5">
      <c r="C63" s="3376" t="s">
        <v>680</v>
      </c>
      <c r="D63" s="446" t="s">
        <v>632</v>
      </c>
      <c r="E63" s="437" t="s">
        <v>619</v>
      </c>
    </row>
    <row r="64" spans="3:5" ht="27" customHeight="1">
      <c r="C64" s="3377"/>
      <c r="D64" s="3388" t="s">
        <v>681</v>
      </c>
      <c r="E64" s="3389"/>
    </row>
    <row r="65" spans="3:5">
      <c r="C65" s="3362" t="s">
        <v>682</v>
      </c>
      <c r="D65" s="441" t="s">
        <v>633</v>
      </c>
      <c r="E65" s="439" t="s">
        <v>619</v>
      </c>
    </row>
    <row r="66" spans="3:5" ht="24" customHeight="1" thickBot="1">
      <c r="C66" s="3363"/>
      <c r="D66" s="3360" t="s">
        <v>683</v>
      </c>
      <c r="E66" s="3361"/>
    </row>
    <row r="67" spans="3:5" ht="5.45" customHeight="1">
      <c r="C67" s="447"/>
      <c r="D67" s="397"/>
      <c r="E67" s="397"/>
    </row>
    <row r="68" spans="3:5" ht="17.25" thickBot="1">
      <c r="C68" s="448" t="s">
        <v>684</v>
      </c>
      <c r="D68" s="397"/>
      <c r="E68" s="397"/>
    </row>
    <row r="69" spans="3:5" ht="17.25" thickBot="1">
      <c r="C69" s="449" t="s">
        <v>685</v>
      </c>
      <c r="D69" s="450" t="s">
        <v>686</v>
      </c>
      <c r="E69" s="451" t="s">
        <v>687</v>
      </c>
    </row>
    <row r="70" spans="3:5" ht="23.1" customHeight="1">
      <c r="C70" s="3358" t="s">
        <v>688</v>
      </c>
      <c r="D70" s="441" t="s">
        <v>689</v>
      </c>
      <c r="E70" s="439" t="s">
        <v>636</v>
      </c>
    </row>
    <row r="71" spans="3:5" ht="68.099999999999994" customHeight="1">
      <c r="C71" s="3370"/>
      <c r="D71" s="3371" t="s">
        <v>690</v>
      </c>
      <c r="E71" s="3372"/>
    </row>
    <row r="72" spans="3:5">
      <c r="C72" s="3376" t="s">
        <v>691</v>
      </c>
      <c r="D72" s="452" t="s">
        <v>692</v>
      </c>
      <c r="E72" s="453" t="s">
        <v>1819</v>
      </c>
    </row>
    <row r="73" spans="3:5" ht="60" customHeight="1">
      <c r="C73" s="3377"/>
      <c r="D73" s="3374" t="s">
        <v>693</v>
      </c>
      <c r="E73" s="3375"/>
    </row>
    <row r="74" spans="3:5" ht="33.75">
      <c r="C74" s="3376" t="s">
        <v>694</v>
      </c>
      <c r="D74" s="446" t="s">
        <v>695</v>
      </c>
      <c r="E74" s="437" t="s">
        <v>1819</v>
      </c>
    </row>
    <row r="75" spans="3:5" ht="57.95" customHeight="1">
      <c r="C75" s="3377"/>
      <c r="D75" s="3374" t="s">
        <v>696</v>
      </c>
      <c r="E75" s="3375"/>
    </row>
    <row r="76" spans="3:5">
      <c r="C76" s="3376" t="s">
        <v>697</v>
      </c>
      <c r="D76" s="446" t="s">
        <v>641</v>
      </c>
      <c r="E76" s="437" t="s">
        <v>642</v>
      </c>
    </row>
    <row r="77" spans="3:5">
      <c r="C77" s="3363"/>
      <c r="D77" s="3364" t="s">
        <v>698</v>
      </c>
      <c r="E77" s="3365"/>
    </row>
    <row r="78" spans="3:5">
      <c r="C78" s="3362" t="s">
        <v>699</v>
      </c>
      <c r="D78" s="441" t="s">
        <v>700</v>
      </c>
      <c r="E78" s="439" t="s">
        <v>636</v>
      </c>
    </row>
    <row r="79" spans="3:5" ht="85.5" customHeight="1">
      <c r="C79" s="3377"/>
      <c r="D79" s="3371" t="s">
        <v>701</v>
      </c>
      <c r="E79" s="3372"/>
    </row>
    <row r="80" spans="3:5">
      <c r="C80" s="3376" t="s">
        <v>702</v>
      </c>
      <c r="D80" s="446" t="s">
        <v>644</v>
      </c>
      <c r="E80" s="437" t="s">
        <v>636</v>
      </c>
    </row>
    <row r="81" spans="3:5" ht="75" customHeight="1">
      <c r="C81" s="3377"/>
      <c r="D81" s="3374" t="s">
        <v>703</v>
      </c>
      <c r="E81" s="3375"/>
    </row>
    <row r="82" spans="3:5">
      <c r="C82" s="3376" t="s">
        <v>704</v>
      </c>
      <c r="D82" s="446" t="s">
        <v>645</v>
      </c>
      <c r="E82" s="437" t="s">
        <v>636</v>
      </c>
    </row>
    <row r="83" spans="3:5" ht="31.5" customHeight="1">
      <c r="C83" s="3363"/>
      <c r="D83" s="3364" t="s">
        <v>705</v>
      </c>
      <c r="E83" s="3365"/>
    </row>
    <row r="84" spans="3:5">
      <c r="C84" s="3362" t="s">
        <v>706</v>
      </c>
      <c r="D84" s="454" t="s">
        <v>646</v>
      </c>
      <c r="E84" s="439" t="s">
        <v>636</v>
      </c>
    </row>
    <row r="85" spans="3:5" ht="32.450000000000003" customHeight="1" thickBot="1">
      <c r="C85" s="3363"/>
      <c r="D85" s="3360" t="s">
        <v>707</v>
      </c>
      <c r="E85" s="3361"/>
    </row>
  </sheetData>
  <mergeCells count="58">
    <mergeCell ref="C78:C79"/>
    <mergeCell ref="D79:E79"/>
    <mergeCell ref="C76:C77"/>
    <mergeCell ref="D77:E77"/>
    <mergeCell ref="C72:C73"/>
    <mergeCell ref="D73:E73"/>
    <mergeCell ref="C74:C75"/>
    <mergeCell ref="D75:E75"/>
    <mergeCell ref="C82:C83"/>
    <mergeCell ref="D83:E83"/>
    <mergeCell ref="C84:C85"/>
    <mergeCell ref="D85:E85"/>
    <mergeCell ref="C80:C81"/>
    <mergeCell ref="D81:E81"/>
    <mergeCell ref="C65:C66"/>
    <mergeCell ref="D66:E66"/>
    <mergeCell ref="C70:C71"/>
    <mergeCell ref="D71:E71"/>
    <mergeCell ref="C59:C60"/>
    <mergeCell ref="D60:E60"/>
    <mergeCell ref="C61:C62"/>
    <mergeCell ref="D62:E62"/>
    <mergeCell ref="C63:C64"/>
    <mergeCell ref="D64:E64"/>
    <mergeCell ref="C55:C56"/>
    <mergeCell ref="D56:E56"/>
    <mergeCell ref="C57:C58"/>
    <mergeCell ref="D58:E58"/>
    <mergeCell ref="C53:C54"/>
    <mergeCell ref="D54:E54"/>
    <mergeCell ref="C49:C50"/>
    <mergeCell ref="D50:E50"/>
    <mergeCell ref="C45:C46"/>
    <mergeCell ref="D46:E46"/>
    <mergeCell ref="C51:C52"/>
    <mergeCell ref="D52:E52"/>
    <mergeCell ref="C47:C48"/>
    <mergeCell ref="D48:E48"/>
    <mergeCell ref="C41:C42"/>
    <mergeCell ref="D42:E42"/>
    <mergeCell ref="C43:C44"/>
    <mergeCell ref="D44:E44"/>
    <mergeCell ref="H22:H23"/>
    <mergeCell ref="C35:C36"/>
    <mergeCell ref="D35:D36"/>
    <mergeCell ref="C37:C38"/>
    <mergeCell ref="D38:E38"/>
    <mergeCell ref="C39:C40"/>
    <mergeCell ref="D40:E40"/>
    <mergeCell ref="H4:H5"/>
    <mergeCell ref="C4:C5"/>
    <mergeCell ref="D4:D5"/>
    <mergeCell ref="E4:E5"/>
    <mergeCell ref="C22:C23"/>
    <mergeCell ref="D22:D23"/>
    <mergeCell ref="E22:E23"/>
    <mergeCell ref="F4:G4"/>
    <mergeCell ref="F22:G22"/>
  </mergeCells>
  <phoneticPr fontId="8" type="noConversion"/>
  <conditionalFormatting sqref="F6:G6 F8:G12 F15:G19 G20">
    <cfRule type="containsBlanks" dxfId="435" priority="5">
      <formula>LEN(TRIM(F6))=0</formula>
    </cfRule>
  </conditionalFormatting>
  <pageMargins left="0.70866141732283472" right="0.70866141732283472" top="0.74803149606299213" bottom="0.74803149606299213" header="0.31496062992125984" footer="0.31496062992125984"/>
  <pageSetup paperSize="9" scale="85"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2D050"/>
  </sheetPr>
  <dimension ref="C1:V78"/>
  <sheetViews>
    <sheetView showGridLines="0" view="pageBreakPreview" zoomScaleNormal="145" zoomScaleSheetLayoutView="100" workbookViewId="0">
      <selection activeCell="U35" sqref="U35"/>
    </sheetView>
  </sheetViews>
  <sheetFormatPr defaultColWidth="8.85546875" defaultRowHeight="15" customHeight="1"/>
  <cols>
    <col min="1" max="2" width="3.7109375" style="62" customWidth="1"/>
    <col min="3" max="3" width="4.7109375" style="62" customWidth="1"/>
    <col min="4" max="4" width="24.28515625" style="62" customWidth="1"/>
    <col min="5" max="6" width="9.7109375" style="62" customWidth="1"/>
    <col min="7" max="7" width="11" style="62" customWidth="1"/>
    <col min="8" max="8" width="8.7109375" style="62" customWidth="1"/>
    <col min="9" max="9" width="9.5703125" style="62" customWidth="1"/>
    <col min="10" max="10" width="3.5703125" style="62" customWidth="1"/>
    <col min="11" max="11" width="5.5703125" style="62" customWidth="1"/>
    <col min="12" max="12" width="24.28515625" style="62" customWidth="1"/>
    <col min="13" max="14" width="8.85546875" style="62"/>
    <col min="15" max="15" width="12.85546875" style="62" customWidth="1"/>
    <col min="16" max="16" width="8.85546875" style="62"/>
    <col min="17" max="17" width="9.42578125" style="62" customWidth="1"/>
    <col min="18" max="16384" width="8.85546875" style="62"/>
  </cols>
  <sheetData>
    <row r="1" spans="3:22" ht="21.6" customHeight="1" thickBot="1">
      <c r="C1" s="3464" t="s">
        <v>708</v>
      </c>
      <c r="D1" s="3464"/>
      <c r="E1" s="3464"/>
      <c r="F1" s="3464"/>
      <c r="G1" s="3464"/>
      <c r="H1" s="3464"/>
      <c r="I1" s="3464"/>
    </row>
    <row r="2" spans="3:22" ht="21.6" customHeight="1" thickBot="1">
      <c r="C2" s="3476" t="s">
        <v>2474</v>
      </c>
      <c r="D2" s="3476"/>
      <c r="E2" s="3476"/>
      <c r="F2" s="3476"/>
      <c r="G2" s="3476"/>
      <c r="H2" s="3476"/>
      <c r="I2" s="3476"/>
    </row>
    <row r="3" spans="3:22" ht="27.75" customHeight="1">
      <c r="C3" s="600">
        <v>1</v>
      </c>
      <c r="D3" s="601" t="s">
        <v>709</v>
      </c>
      <c r="E3" s="3438" t="str">
        <f>'0.1. TYT'!B17</f>
        <v>NZOZ "VITAMED Sp. z o. o.
ul.Różana 7; 41-109 Gliwice</v>
      </c>
      <c r="F3" s="3438"/>
      <c r="G3" s="3438"/>
      <c r="H3" s="3438"/>
      <c r="I3" s="3439"/>
    </row>
    <row r="4" spans="3:22" ht="14.45" customHeight="1">
      <c r="C4" s="368">
        <v>2</v>
      </c>
      <c r="D4" s="469" t="s">
        <v>195</v>
      </c>
      <c r="E4" s="3428" t="str">
        <f>'0.1. TYT'!B12</f>
        <v>Niepubliczny Zakład Opieki Zdrowotnej "VITAMED Sp. z o. o.</v>
      </c>
      <c r="F4" s="3428"/>
      <c r="G4" s="3428"/>
      <c r="H4" s="3428"/>
      <c r="I4" s="3440"/>
    </row>
    <row r="5" spans="3:22" ht="28.5" customHeight="1">
      <c r="C5" s="602">
        <v>3</v>
      </c>
      <c r="D5" s="469" t="s">
        <v>197</v>
      </c>
      <c r="E5" s="3428" t="str">
        <f>'0.1. TYT'!B15</f>
        <v>ul. Różana 7;
44-109 Gliwice</v>
      </c>
      <c r="F5" s="3428"/>
      <c r="G5" s="3428"/>
      <c r="H5" s="3428"/>
      <c r="I5" s="3440"/>
    </row>
    <row r="6" spans="3:22" ht="15" customHeight="1" thickBot="1">
      <c r="C6" s="603">
        <v>4</v>
      </c>
      <c r="D6" s="604" t="s">
        <v>710</v>
      </c>
      <c r="E6" s="3477" t="s">
        <v>711</v>
      </c>
      <c r="F6" s="3478"/>
      <c r="G6" s="3478"/>
      <c r="H6" s="3478"/>
      <c r="I6" s="3479"/>
    </row>
    <row r="7" spans="3:22" ht="15" customHeight="1" thickBot="1"/>
    <row r="8" spans="3:22" ht="15" customHeight="1" thickBot="1">
      <c r="C8" s="3442" t="s">
        <v>199</v>
      </c>
      <c r="D8" s="3443"/>
      <c r="E8" s="3443"/>
      <c r="F8" s="3443"/>
      <c r="G8" s="3443"/>
      <c r="H8" s="3443"/>
      <c r="I8" s="3444"/>
      <c r="K8" s="3442" t="s">
        <v>200</v>
      </c>
      <c r="L8" s="3443"/>
      <c r="M8" s="3443"/>
      <c r="N8" s="3443"/>
      <c r="O8" s="3443"/>
      <c r="P8" s="3443"/>
      <c r="Q8" s="3444"/>
    </row>
    <row r="9" spans="3:22" ht="15" customHeight="1" thickBot="1"/>
    <row r="10" spans="3:22" ht="15" customHeight="1">
      <c r="C10" s="3413" t="s">
        <v>79</v>
      </c>
      <c r="D10" s="3005" t="s">
        <v>12</v>
      </c>
      <c r="E10" s="3418" t="s">
        <v>3153</v>
      </c>
      <c r="F10" s="3419"/>
      <c r="G10" s="3420"/>
      <c r="H10" s="3450" t="s">
        <v>713</v>
      </c>
      <c r="I10" s="3451"/>
      <c r="K10" s="3413" t="s">
        <v>79</v>
      </c>
      <c r="L10" s="3005" t="s">
        <v>12</v>
      </c>
      <c r="M10" s="3418" t="s">
        <v>3154</v>
      </c>
      <c r="N10" s="3419"/>
      <c r="O10" s="3420"/>
      <c r="P10" s="3450" t="s">
        <v>713</v>
      </c>
      <c r="Q10" s="3451"/>
    </row>
    <row r="11" spans="3:22" ht="15" customHeight="1">
      <c r="C11" s="3414"/>
      <c r="D11" s="3416"/>
      <c r="E11" s="3421"/>
      <c r="F11" s="3422"/>
      <c r="G11" s="3423"/>
      <c r="H11" s="607" t="s">
        <v>714</v>
      </c>
      <c r="I11" s="608" t="s">
        <v>715</v>
      </c>
      <c r="K11" s="3414"/>
      <c r="L11" s="3416"/>
      <c r="M11" s="3421"/>
      <c r="N11" s="3422"/>
      <c r="O11" s="3423"/>
      <c r="P11" s="607" t="s">
        <v>716</v>
      </c>
      <c r="Q11" s="608" t="s">
        <v>715</v>
      </c>
      <c r="R11" s="62" t="s">
        <v>227</v>
      </c>
    </row>
    <row r="12" spans="3:22" ht="15" customHeight="1" thickBot="1">
      <c r="C12" s="3415"/>
      <c r="D12" s="3417"/>
      <c r="E12" s="3424"/>
      <c r="F12" s="3425"/>
      <c r="G12" s="3426"/>
      <c r="H12" s="609" t="s">
        <v>1974</v>
      </c>
      <c r="I12" s="610" t="s">
        <v>1974</v>
      </c>
      <c r="K12" s="3415"/>
      <c r="L12" s="3417"/>
      <c r="M12" s="3424"/>
      <c r="N12" s="3425"/>
      <c r="O12" s="3426"/>
      <c r="P12" s="609" t="s">
        <v>1974</v>
      </c>
      <c r="Q12" s="610" t="s">
        <v>1974</v>
      </c>
    </row>
    <row r="13" spans="3:22" ht="15" customHeight="1">
      <c r="C13" s="611" t="s">
        <v>717</v>
      </c>
      <c r="D13" s="1739" t="s">
        <v>2686</v>
      </c>
      <c r="E13" s="3445"/>
      <c r="F13" s="3446"/>
      <c r="G13" s="3447"/>
      <c r="H13" s="613"/>
      <c r="I13" s="612"/>
      <c r="K13" s="611" t="s">
        <v>717</v>
      </c>
      <c r="L13" s="1626" t="str">
        <f>D13</f>
        <v>Ściany przy gruncie - mostek cieplny I</v>
      </c>
      <c r="M13" s="3474"/>
      <c r="N13" s="3474"/>
      <c r="O13" s="3474"/>
      <c r="P13" s="613"/>
      <c r="Q13" s="612"/>
      <c r="T13" s="62" t="str">
        <f>'11_PRZ_Z_0'!C6</f>
        <v>DACH_2</v>
      </c>
      <c r="U13" s="62">
        <f>'11_PRZ_Z_0'!H6</f>
        <v>0.42899999999999999</v>
      </c>
      <c r="V13" s="2565">
        <f>'11_PRZ_Z_0'!N6</f>
        <v>146.05000000000001</v>
      </c>
    </row>
    <row r="14" spans="3:22" ht="15" customHeight="1">
      <c r="C14" s="619" t="s">
        <v>1368</v>
      </c>
      <c r="D14" s="615" t="s">
        <v>3061</v>
      </c>
      <c r="E14" s="3410"/>
      <c r="F14" s="3411"/>
      <c r="G14" s="3412"/>
      <c r="H14" s="616"/>
      <c r="I14" s="617"/>
      <c r="K14" s="619" t="str">
        <f>C14</f>
        <v>0.1</v>
      </c>
      <c r="L14" s="1627" t="str">
        <f>D14</f>
        <v>Ściany przy gruncie - mostek cieplny II</v>
      </c>
      <c r="M14" s="3475"/>
      <c r="N14" s="3475"/>
      <c r="O14" s="3475"/>
      <c r="P14" s="618"/>
      <c r="Q14" s="617"/>
      <c r="T14" s="62" t="str">
        <f>'11_PRZ_Z_0'!C7</f>
        <v>DACH_1</v>
      </c>
      <c r="U14" s="62">
        <f>'11_PRZ_Z_0'!H7</f>
        <v>0.42899999999999999</v>
      </c>
      <c r="V14" s="2565">
        <f>'11_PRZ_Z_0'!N7</f>
        <v>163.24</v>
      </c>
    </row>
    <row r="15" spans="3:22" ht="25.5" customHeight="1">
      <c r="C15" s="619" t="s">
        <v>2466</v>
      </c>
      <c r="D15" s="615"/>
      <c r="E15" s="3410"/>
      <c r="F15" s="3411"/>
      <c r="G15" s="3412"/>
      <c r="H15" s="616"/>
      <c r="I15" s="1623"/>
      <c r="K15" s="619" t="str">
        <f t="shared" ref="K15:K39" si="0">C15</f>
        <v>0.2.1</v>
      </c>
      <c r="L15" s="1627"/>
      <c r="M15" s="3390"/>
      <c r="N15" s="3391"/>
      <c r="O15" s="3392"/>
      <c r="P15" s="618"/>
      <c r="Q15" s="617"/>
      <c r="T15" s="62" t="str">
        <f>'11_PRZ_Z_0'!C8</f>
        <v>DZ_2</v>
      </c>
      <c r="U15" s="62">
        <f>'11_PRZ_Z_0'!H8</f>
        <v>2.6</v>
      </c>
      <c r="V15" s="2565">
        <f>'11_PRZ_Z_0'!N8</f>
        <v>11.11</v>
      </c>
    </row>
    <row r="16" spans="3:22" ht="26.25" customHeight="1">
      <c r="C16" s="619" t="s">
        <v>2467</v>
      </c>
      <c r="D16" s="615" t="s">
        <v>3060</v>
      </c>
      <c r="E16" s="3410" t="s">
        <v>3255</v>
      </c>
      <c r="F16" s="3411"/>
      <c r="G16" s="3412"/>
      <c r="H16" s="616">
        <f>U21</f>
        <v>0.35299999999999998</v>
      </c>
      <c r="I16" s="1623">
        <v>0.3</v>
      </c>
      <c r="K16" s="619" t="str">
        <f t="shared" si="0"/>
        <v>0.2.2</v>
      </c>
      <c r="L16" s="1627" t="str">
        <f t="shared" ref="L16:L23" si="1">D16</f>
        <v>Podłoga na gruncie - PD_PIW</v>
      </c>
      <c r="M16" s="3390" t="str">
        <f>E16</f>
        <v>terakota, beton zwykły, żużel, beton, piasek</v>
      </c>
      <c r="N16" s="3391"/>
      <c r="O16" s="3392"/>
      <c r="P16" s="618">
        <f>H16</f>
        <v>0.35299999999999998</v>
      </c>
      <c r="Q16" s="1629">
        <f t="shared" ref="Q16:Q28" si="2">I16</f>
        <v>0.3</v>
      </c>
      <c r="R16" s="2565">
        <f>V22</f>
        <v>159.44</v>
      </c>
      <c r="T16" s="62" t="str">
        <f>'11_PRZ_Z_0'!C9</f>
        <v>DZ_1</v>
      </c>
      <c r="U16" s="62">
        <f>'11_PRZ_Z_0'!H9</f>
        <v>2.6</v>
      </c>
      <c r="V16" s="2565">
        <f>'11_PRZ_Z_0'!N9</f>
        <v>6.67</v>
      </c>
    </row>
    <row r="17" spans="3:22" ht="29.25" customHeight="1">
      <c r="C17" s="619" t="s">
        <v>2464</v>
      </c>
      <c r="D17" s="597" t="s">
        <v>3054</v>
      </c>
      <c r="E17" s="3410" t="s">
        <v>3263</v>
      </c>
      <c r="F17" s="3411"/>
      <c r="G17" s="3412"/>
      <c r="H17" s="616">
        <f>U29</f>
        <v>0.85499999999999998</v>
      </c>
      <c r="I17" s="1623">
        <v>0.2</v>
      </c>
      <c r="K17" s="619" t="str">
        <f t="shared" si="0"/>
        <v>0.3.1</v>
      </c>
      <c r="L17" s="1627" t="str">
        <f t="shared" si="1"/>
        <v>Ściany piwnic przy gruncie - SG_1</v>
      </c>
      <c r="M17" s="3475" t="s">
        <v>3036</v>
      </c>
      <c r="N17" s="3475"/>
      <c r="O17" s="3475"/>
      <c r="P17" s="2672">
        <f>'1.7. PRZ.'!AL27</f>
        <v>0.19841396834337136</v>
      </c>
      <c r="Q17" s="1630">
        <f t="shared" si="2"/>
        <v>0.2</v>
      </c>
      <c r="R17" s="2565">
        <f>V29</f>
        <v>78.12</v>
      </c>
      <c r="T17" s="62" t="str">
        <f>'11_PRZ_Z_0'!C10</f>
        <v>OK_3</v>
      </c>
      <c r="U17" s="62">
        <f>'11_PRZ_Z_0'!H10</f>
        <v>2.6</v>
      </c>
      <c r="V17" s="2565">
        <f>'11_PRZ_Z_0'!N10</f>
        <v>15.02</v>
      </c>
    </row>
    <row r="18" spans="3:22" ht="27.75" customHeight="1">
      <c r="C18" s="619" t="s">
        <v>2465</v>
      </c>
      <c r="D18" s="597" t="s">
        <v>3055</v>
      </c>
      <c r="E18" s="3393" t="str">
        <f>E17&amp;", brak dostępu"</f>
        <v>mur z cegły ceramicznej poełnej na zaprawie, brak dostępu</v>
      </c>
      <c r="F18" s="3394"/>
      <c r="G18" s="3395"/>
      <c r="H18" s="616">
        <f>U28</f>
        <v>0.85499999999999998</v>
      </c>
      <c r="I18" s="1623">
        <f>I17</f>
        <v>0.2</v>
      </c>
      <c r="K18" s="619" t="str">
        <f t="shared" si="0"/>
        <v>0.3.2</v>
      </c>
      <c r="L18" s="1627" t="str">
        <f t="shared" si="1"/>
        <v>Ściany piwnic przy gruncie - bez ocieplenia - SG - 2</v>
      </c>
      <c r="M18" s="3390" t="str">
        <f>E18</f>
        <v>mur z cegły ceramicznej poełnej na zaprawie, brak dostępu</v>
      </c>
      <c r="N18" s="3391"/>
      <c r="O18" s="3392"/>
      <c r="P18" s="616">
        <f>H18</f>
        <v>0.85499999999999998</v>
      </c>
      <c r="Q18" s="1630">
        <f>P18</f>
        <v>0.85499999999999998</v>
      </c>
      <c r="R18" s="2565">
        <f>V28</f>
        <v>18.48</v>
      </c>
      <c r="T18" s="62" t="str">
        <f>'11_PRZ_Z_0'!C11</f>
        <v>OK_2</v>
      </c>
      <c r="U18" s="62">
        <f>'11_PRZ_Z_0'!H11</f>
        <v>1.8</v>
      </c>
      <c r="V18" s="2565">
        <f>'11_PRZ_Z_0'!N11</f>
        <v>19.07</v>
      </c>
    </row>
    <row r="19" spans="3:22" ht="12.75">
      <c r="C19" s="619" t="s">
        <v>3037</v>
      </c>
      <c r="D19" s="597"/>
      <c r="E19" s="3393"/>
      <c r="F19" s="3394"/>
      <c r="G19" s="3395"/>
      <c r="H19" s="616"/>
      <c r="I19" s="1623"/>
      <c r="K19" s="619" t="str">
        <f t="shared" si="0"/>
        <v>0.3.3</v>
      </c>
      <c r="L19" s="1627"/>
      <c r="M19" s="3390"/>
      <c r="N19" s="3391"/>
      <c r="O19" s="3392"/>
      <c r="P19" s="616"/>
      <c r="Q19" s="1623"/>
      <c r="T19" s="62" t="str">
        <f>'11_PRZ_Z_0'!C12</f>
        <v>OK_1</v>
      </c>
      <c r="U19" s="62">
        <f>'11_PRZ_Z_0'!H12</f>
        <v>2.6</v>
      </c>
      <c r="V19" s="2565">
        <f>'11_PRZ_Z_0'!N12</f>
        <v>36.369999999999997</v>
      </c>
    </row>
    <row r="20" spans="3:22" ht="24.75" customHeight="1">
      <c r="C20" s="619" t="s">
        <v>2053</v>
      </c>
      <c r="D20" s="597" t="s">
        <v>3062</v>
      </c>
      <c r="E20" s="3410" t="s">
        <v>3265</v>
      </c>
      <c r="F20" s="3411"/>
      <c r="G20" s="3412"/>
      <c r="H20" s="616">
        <f>U24</f>
        <v>1.3380000000000001</v>
      </c>
      <c r="I20" s="1623">
        <f>I18</f>
        <v>0.2</v>
      </c>
      <c r="K20" s="619" t="str">
        <f t="shared" si="0"/>
        <v>0.4</v>
      </c>
      <c r="L20" s="1627" t="str">
        <f>D20</f>
        <v>Ściany piwnic ponad gruntem - SZ_P</v>
      </c>
      <c r="M20" s="3427" t="str">
        <f>E20</f>
        <v>kamień, mur z cegły ceramicznej pełnej na zaprawie</v>
      </c>
      <c r="N20" s="3427"/>
      <c r="O20" s="3427"/>
      <c r="P20" s="894">
        <f>H20</f>
        <v>1.3380000000000001</v>
      </c>
      <c r="Q20" s="1623">
        <f>I20</f>
        <v>0.2</v>
      </c>
      <c r="R20" s="2565">
        <f>V24</f>
        <v>30.02</v>
      </c>
      <c r="T20" s="62" t="str">
        <f>'11_PRZ_Z_0'!C13</f>
        <v>PD_PAR</v>
      </c>
      <c r="U20" s="62">
        <f>'11_PRZ_Z_0'!H13</f>
        <v>0.36299999999999999</v>
      </c>
      <c r="V20" s="2565">
        <f>'11_PRZ_Z_0'!N13</f>
        <v>96.44</v>
      </c>
    </row>
    <row r="21" spans="3:22" ht="15" customHeight="1">
      <c r="C21" s="619" t="s">
        <v>2054</v>
      </c>
      <c r="D21" s="597" t="s">
        <v>723</v>
      </c>
      <c r="E21" s="3410"/>
      <c r="F21" s="3411"/>
      <c r="G21" s="3412"/>
      <c r="H21" s="616"/>
      <c r="I21" s="620"/>
      <c r="K21" s="619" t="str">
        <f t="shared" si="0"/>
        <v>0.5</v>
      </c>
      <c r="L21" s="1627" t="str">
        <f t="shared" si="1"/>
        <v>Okna piwnic</v>
      </c>
      <c r="M21" s="3475"/>
      <c r="N21" s="3475"/>
      <c r="O21" s="3475"/>
      <c r="P21" s="616"/>
      <c r="Q21" s="1623"/>
      <c r="T21" s="62" t="str">
        <f>'11_PRZ_Z_0'!C14</f>
        <v>PD_PIW_0</v>
      </c>
      <c r="U21" s="62">
        <f>'11_PRZ_Z_0'!H14</f>
        <v>0.35299999999999998</v>
      </c>
      <c r="V21" s="2565">
        <f>'11_PRZ_Z_0'!N14</f>
        <v>0</v>
      </c>
    </row>
    <row r="22" spans="3:22" ht="15" customHeight="1">
      <c r="C22" s="619" t="s">
        <v>2055</v>
      </c>
      <c r="D22" s="597" t="s">
        <v>724</v>
      </c>
      <c r="E22" s="3410"/>
      <c r="F22" s="3411"/>
      <c r="G22" s="3412"/>
      <c r="H22" s="616"/>
      <c r="I22" s="620"/>
      <c r="K22" s="619" t="str">
        <f t="shared" si="0"/>
        <v>0.6</v>
      </c>
      <c r="L22" s="1627" t="str">
        <f t="shared" si="1"/>
        <v>Drzwi piwnic</v>
      </c>
      <c r="M22" s="3475"/>
      <c r="N22" s="3475"/>
      <c r="O22" s="3475"/>
      <c r="P22" s="616"/>
      <c r="Q22" s="1623"/>
      <c r="T22" s="62" t="str">
        <f>'11_PRZ_Z_0'!C15</f>
        <v>PD_PIW</v>
      </c>
      <c r="U22" s="62">
        <f>'11_PRZ_Z_0'!H15</f>
        <v>0.34599999999999997</v>
      </c>
      <c r="V22" s="2565">
        <f>'11_PRZ_Z_0'!N15</f>
        <v>159.44</v>
      </c>
    </row>
    <row r="23" spans="3:22" ht="12.75">
      <c r="C23" s="619" t="s">
        <v>2056</v>
      </c>
      <c r="D23" s="597" t="s">
        <v>726</v>
      </c>
      <c r="E23" s="3410" t="s">
        <v>3199</v>
      </c>
      <c r="F23" s="3411"/>
      <c r="G23" s="3412"/>
      <c r="H23" s="616"/>
      <c r="I23" s="617"/>
      <c r="K23" s="619" t="str">
        <f t="shared" si="0"/>
        <v>0.7</v>
      </c>
      <c r="L23" s="1627" t="str">
        <f t="shared" si="1"/>
        <v>Strop nad piwnicą</v>
      </c>
      <c r="M23" s="3475" t="str">
        <f>E23</f>
        <v xml:space="preserve">pomieszczenia magazynowe i techniczne, ogrzewane </v>
      </c>
      <c r="N23" s="3475"/>
      <c r="O23" s="3475"/>
      <c r="P23" s="616"/>
      <c r="Q23" s="620"/>
      <c r="T23" s="62" t="str">
        <f>'11_PRZ_Z_0'!C16</f>
        <v>STR_W</v>
      </c>
      <c r="U23" s="62">
        <f>'11_PRZ_Z_0'!H16</f>
        <v>1.3939999999999999</v>
      </c>
      <c r="V23" s="2565">
        <f>'11_PRZ_Z_0'!N16</f>
        <v>0</v>
      </c>
    </row>
    <row r="24" spans="3:22" ht="14.25" customHeight="1">
      <c r="C24" s="619" t="s">
        <v>2057</v>
      </c>
      <c r="D24" s="597" t="s">
        <v>3174</v>
      </c>
      <c r="E24" s="3410" t="s">
        <v>3255</v>
      </c>
      <c r="F24" s="3411"/>
      <c r="G24" s="3412"/>
      <c r="H24" s="616">
        <f>U20</f>
        <v>0.36299999999999999</v>
      </c>
      <c r="I24" s="1623">
        <f>I16</f>
        <v>0.3</v>
      </c>
      <c r="K24" s="619" t="str">
        <f t="shared" si="0"/>
        <v>0.8</v>
      </c>
      <c r="L24" s="1627" t="str">
        <f t="shared" ref="L24:L38" si="3">D24</f>
        <v>Podłoga na gruncie - PD_PAR</v>
      </c>
      <c r="M24" s="3475" t="str">
        <f>E24</f>
        <v>terakota, beton zwykły, żużel, beton, piasek</v>
      </c>
      <c r="N24" s="3475"/>
      <c r="O24" s="3475"/>
      <c r="P24" s="894">
        <f>H24</f>
        <v>0.36299999999999999</v>
      </c>
      <c r="Q24" s="1624">
        <f>I24</f>
        <v>0.3</v>
      </c>
      <c r="R24" s="2565">
        <f>V20</f>
        <v>96.44</v>
      </c>
      <c r="T24" s="62" t="str">
        <f>'11_PRZ_Z_0'!C17</f>
        <v>SZ_P</v>
      </c>
      <c r="U24" s="62">
        <f>'11_PRZ_Z_0'!H17</f>
        <v>1.3380000000000001</v>
      </c>
      <c r="V24" s="2565">
        <f>'11_PRZ_Z_0'!N17</f>
        <v>30.02</v>
      </c>
    </row>
    <row r="25" spans="3:22" ht="15" customHeight="1">
      <c r="C25" s="619" t="s">
        <v>2058</v>
      </c>
      <c r="D25" s="597" t="s">
        <v>3254</v>
      </c>
      <c r="E25" s="3393"/>
      <c r="F25" s="3394"/>
      <c r="G25" s="3395"/>
      <c r="H25" s="616"/>
      <c r="I25" s="1623"/>
      <c r="J25" s="2543"/>
      <c r="K25" s="619" t="str">
        <f t="shared" si="0"/>
        <v>0.9</v>
      </c>
      <c r="L25" s="1627" t="str">
        <f t="shared" si="3"/>
        <v>Strop zewnetrzny</v>
      </c>
      <c r="M25" s="3475"/>
      <c r="N25" s="3475"/>
      <c r="O25" s="3475"/>
      <c r="P25" s="616"/>
      <c r="Q25" s="620"/>
      <c r="T25" s="62" t="str">
        <f>'11_PRZ_Z_0'!C18</f>
        <v>SZ_3</v>
      </c>
      <c r="U25" s="62">
        <f>'11_PRZ_Z_0'!H18</f>
        <v>1.4279999999999999</v>
      </c>
      <c r="V25" s="2565">
        <f>'11_PRZ_Z_0'!N18</f>
        <v>118.91</v>
      </c>
    </row>
    <row r="26" spans="3:22" ht="12" customHeight="1">
      <c r="C26" s="619" t="s">
        <v>2059</v>
      </c>
      <c r="D26" s="597" t="s">
        <v>3056</v>
      </c>
      <c r="E26" s="3410" t="s">
        <v>3264</v>
      </c>
      <c r="F26" s="3411"/>
      <c r="G26" s="3412"/>
      <c r="H26" s="616">
        <f>U27</f>
        <v>1.151</v>
      </c>
      <c r="I26" s="1623">
        <v>0.2</v>
      </c>
      <c r="K26" s="619" t="str">
        <f t="shared" si="0"/>
        <v>0.10</v>
      </c>
      <c r="L26" s="1627" t="str">
        <f t="shared" si="3"/>
        <v>Ściany nadziemia  I  - SZ_1</v>
      </c>
      <c r="M26" s="3410" t="str">
        <f>E26&amp;", + 14 cm styr."</f>
        <v>mur z cegły ceramicznej pełnej na zaprawie 51 cm, + 14 cm styr.</v>
      </c>
      <c r="N26" s="3411"/>
      <c r="O26" s="3412"/>
      <c r="P26" s="893">
        <f>'1.7. PRZ.'!AT27</f>
        <v>0.18569657180167609</v>
      </c>
      <c r="Q26" s="1630">
        <f t="shared" si="2"/>
        <v>0.2</v>
      </c>
      <c r="R26" s="2565">
        <f>V27</f>
        <v>154.07</v>
      </c>
      <c r="T26" s="62" t="str">
        <f>'11_PRZ_Z_0'!C19</f>
        <v>SZ_2</v>
      </c>
      <c r="U26" s="62">
        <f>'11_PRZ_Z_0'!H19</f>
        <v>1.4279999999999999</v>
      </c>
      <c r="V26" s="2565">
        <f>'11_PRZ_Z_0'!N19</f>
        <v>130.05000000000001</v>
      </c>
    </row>
    <row r="27" spans="3:22" ht="21.75" customHeight="1">
      <c r="C27" s="619" t="s">
        <v>2060</v>
      </c>
      <c r="D27" s="597" t="s">
        <v>3057</v>
      </c>
      <c r="E27" s="3410" t="s">
        <v>3266</v>
      </c>
      <c r="F27" s="3411"/>
      <c r="G27" s="3412"/>
      <c r="H27" s="616">
        <f>U26</f>
        <v>1.4279999999999999</v>
      </c>
      <c r="I27" s="1623">
        <f>I26</f>
        <v>0.2</v>
      </c>
      <c r="K27" s="619" t="str">
        <f t="shared" si="0"/>
        <v>0.11</v>
      </c>
      <c r="L27" s="1627" t="str">
        <f t="shared" si="3"/>
        <v>Ściany nadziemia  II - SZ_2</v>
      </c>
      <c r="M27" s="3410" t="str">
        <f>E27&amp;", + 14 cm styr."</f>
        <v>mur z cegły ceramicznej pełnej na zaprawie 38 cm, + 14 cm styr.</v>
      </c>
      <c r="N27" s="3411"/>
      <c r="O27" s="3412"/>
      <c r="P27" s="894">
        <f>'1.7. PRZ.'!BB27</f>
        <v>0.19171304885590601</v>
      </c>
      <c r="Q27" s="1630">
        <f t="shared" si="2"/>
        <v>0.2</v>
      </c>
      <c r="R27" s="2565">
        <f>V26</f>
        <v>130.05000000000001</v>
      </c>
      <c r="T27" s="62" t="str">
        <f>'11_PRZ_Z_0'!C20</f>
        <v>SZ_1</v>
      </c>
      <c r="U27" s="62">
        <f>'11_PRZ_Z_0'!H20</f>
        <v>1.151</v>
      </c>
      <c r="V27" s="2565">
        <f>'11_PRZ_Z_0'!N20</f>
        <v>154.07</v>
      </c>
    </row>
    <row r="28" spans="3:22" ht="24" customHeight="1">
      <c r="C28" s="619" t="s">
        <v>2061</v>
      </c>
      <c r="D28" s="597" t="s">
        <v>3152</v>
      </c>
      <c r="E28" s="3410" t="s">
        <v>3266</v>
      </c>
      <c r="F28" s="3411"/>
      <c r="G28" s="3412"/>
      <c r="H28" s="616">
        <f>U25</f>
        <v>1.4279999999999999</v>
      </c>
      <c r="I28" s="1623">
        <f>I27</f>
        <v>0.2</v>
      </c>
      <c r="K28" s="619" t="str">
        <f t="shared" si="0"/>
        <v>0.12</v>
      </c>
      <c r="L28" s="1627" t="str">
        <f t="shared" si="3"/>
        <v>Ściany nadziemia  III - SZ_3</v>
      </c>
      <c r="M28" s="3410" t="str">
        <f>E28</f>
        <v>mur z cegły ceramicznej pełnej na zaprawie 38 cm</v>
      </c>
      <c r="N28" s="3411"/>
      <c r="O28" s="3412"/>
      <c r="P28" s="894">
        <f>'1.7. PRZ.'!BJ27</f>
        <v>1.4285714285714286</v>
      </c>
      <c r="Q28" s="1630">
        <f t="shared" si="2"/>
        <v>0.2</v>
      </c>
      <c r="R28" s="2565">
        <f>V25</f>
        <v>118.91</v>
      </c>
      <c r="T28" s="62" t="str">
        <f>'11_PRZ_Z_0'!C21</f>
        <v>SG_2</v>
      </c>
      <c r="U28" s="62">
        <f>'11_PRZ_Z_0'!H21</f>
        <v>0.85499999999999998</v>
      </c>
      <c r="V28" s="2565">
        <f>'11_PRZ_Z_0'!N21</f>
        <v>18.48</v>
      </c>
    </row>
    <row r="29" spans="3:22" ht="12.75">
      <c r="C29" s="619" t="s">
        <v>2062</v>
      </c>
      <c r="D29" s="597" t="s">
        <v>3175</v>
      </c>
      <c r="E29" s="3410" t="s">
        <v>3257</v>
      </c>
      <c r="F29" s="3411"/>
      <c r="G29" s="3412"/>
      <c r="H29" s="894">
        <f>U19</f>
        <v>2.6</v>
      </c>
      <c r="I29" s="1624">
        <f>I30</f>
        <v>0.9</v>
      </c>
      <c r="K29" s="619" t="str">
        <f t="shared" si="0"/>
        <v>0.13</v>
      </c>
      <c r="L29" s="1627" t="str">
        <f t="shared" si="3"/>
        <v>Okna I - OK_1</v>
      </c>
      <c r="M29" s="3410" t="str">
        <f t="shared" ref="M29:M30" si="4">E29</f>
        <v>część frontowa - okna drewniane z szybą podwójną</v>
      </c>
      <c r="N29" s="3411"/>
      <c r="O29" s="3412"/>
      <c r="P29" s="894">
        <v>0.9</v>
      </c>
      <c r="Q29" s="1624">
        <v>0.9</v>
      </c>
      <c r="R29" s="2565">
        <f>V19</f>
        <v>36.369999999999997</v>
      </c>
      <c r="T29" s="62" t="str">
        <f>'11_PRZ_Z_0'!C22</f>
        <v>SG_1</v>
      </c>
      <c r="U29" s="62">
        <f>'11_PRZ_Z_0'!H22</f>
        <v>0.85499999999999998</v>
      </c>
      <c r="V29" s="2565">
        <f>'11_PRZ_Z_0'!N22</f>
        <v>78.12</v>
      </c>
    </row>
    <row r="30" spans="3:22" ht="12.75" customHeight="1">
      <c r="C30" s="619" t="s">
        <v>2063</v>
      </c>
      <c r="D30" s="597" t="s">
        <v>3176</v>
      </c>
      <c r="E30" s="3410" t="s">
        <v>3258</v>
      </c>
      <c r="F30" s="3411"/>
      <c r="G30" s="3412"/>
      <c r="H30" s="894">
        <f>U18</f>
        <v>1.8</v>
      </c>
      <c r="I30" s="1624">
        <v>0.9</v>
      </c>
      <c r="K30" s="619" t="str">
        <f t="shared" si="0"/>
        <v>0.14</v>
      </c>
      <c r="L30" s="1627" t="str">
        <f t="shared" si="3"/>
        <v>Okna II - OK_2</v>
      </c>
      <c r="M30" s="3410" t="str">
        <f t="shared" si="4"/>
        <v>część frontowa - okna PCV z szybą zespoloną</v>
      </c>
      <c r="N30" s="3411"/>
      <c r="O30" s="3412"/>
      <c r="P30" s="894">
        <v>0.9</v>
      </c>
      <c r="Q30" s="1630">
        <f>I30</f>
        <v>0.9</v>
      </c>
      <c r="R30" s="2565">
        <f>V18</f>
        <v>19.07</v>
      </c>
    </row>
    <row r="31" spans="3:22" ht="12.75">
      <c r="C31" s="619" t="s">
        <v>2064</v>
      </c>
      <c r="D31" s="597" t="s">
        <v>3256</v>
      </c>
      <c r="E31" s="3410" t="s">
        <v>3259</v>
      </c>
      <c r="F31" s="3411"/>
      <c r="G31" s="3412"/>
      <c r="H31" s="894">
        <f>U17</f>
        <v>2.6</v>
      </c>
      <c r="I31" s="1624">
        <f>I30</f>
        <v>0.9</v>
      </c>
      <c r="K31" s="619" t="str">
        <f t="shared" si="0"/>
        <v>0.15</v>
      </c>
      <c r="L31" s="1627" t="str">
        <f t="shared" si="3"/>
        <v>Okna III - OK 3</v>
      </c>
      <c r="M31" s="3428" t="str">
        <f>E31</f>
        <v>część tylna - okna drewniane z szybą podwójną</v>
      </c>
      <c r="N31" s="3428"/>
      <c r="O31" s="3428"/>
      <c r="P31" s="894">
        <f>H31</f>
        <v>2.6</v>
      </c>
      <c r="Q31" s="1624">
        <f>I31</f>
        <v>0.9</v>
      </c>
      <c r="R31" s="2565">
        <f>V17</f>
        <v>15.02</v>
      </c>
    </row>
    <row r="32" spans="3:22" ht="12.75">
      <c r="C32" s="619" t="s">
        <v>2065</v>
      </c>
      <c r="D32" s="597" t="s">
        <v>736</v>
      </c>
      <c r="E32" s="3410"/>
      <c r="F32" s="3411"/>
      <c r="G32" s="3412"/>
      <c r="H32" s="616"/>
      <c r="I32" s="622"/>
      <c r="K32" s="619" t="str">
        <f t="shared" si="0"/>
        <v>0.16</v>
      </c>
      <c r="L32" s="1627" t="str">
        <f t="shared" si="3"/>
        <v xml:space="preserve">Ściany przeszklone </v>
      </c>
      <c r="M32" s="3410"/>
      <c r="N32" s="3411"/>
      <c r="O32" s="3412"/>
      <c r="P32" s="616"/>
      <c r="Q32" s="1624"/>
    </row>
    <row r="33" spans="3:18" ht="15" customHeight="1">
      <c r="C33" s="619" t="s">
        <v>2066</v>
      </c>
      <c r="D33" s="597" t="s">
        <v>3058</v>
      </c>
      <c r="E33" s="3410" t="s">
        <v>3267</v>
      </c>
      <c r="F33" s="3411"/>
      <c r="G33" s="3412"/>
      <c r="H33" s="894">
        <f>U16</f>
        <v>2.6</v>
      </c>
      <c r="I33" s="1624">
        <v>1.3</v>
      </c>
      <c r="K33" s="619" t="str">
        <f t="shared" si="0"/>
        <v>0.17</v>
      </c>
      <c r="L33" s="1627" t="str">
        <f t="shared" si="3"/>
        <v>Drzwi I - DZ_1</v>
      </c>
      <c r="M33" s="3428" t="str">
        <f>E33</f>
        <v>część frontowa - drzwi zewnętrzne stalowe, drewniane</v>
      </c>
      <c r="N33" s="3428"/>
      <c r="O33" s="3428"/>
      <c r="P33" s="894">
        <v>1.3</v>
      </c>
      <c r="Q33" s="1630">
        <f>I33</f>
        <v>1.3</v>
      </c>
      <c r="R33" s="2565">
        <f>V16</f>
        <v>6.67</v>
      </c>
    </row>
    <row r="34" spans="3:18" ht="12.75" customHeight="1">
      <c r="C34" s="619" t="s">
        <v>2067</v>
      </c>
      <c r="D34" s="597" t="s">
        <v>3059</v>
      </c>
      <c r="E34" s="3410" t="s">
        <v>3268</v>
      </c>
      <c r="F34" s="3411"/>
      <c r="G34" s="3412"/>
      <c r="H34" s="894">
        <f>U15</f>
        <v>2.6</v>
      </c>
      <c r="I34" s="1624">
        <f>I33</f>
        <v>1.3</v>
      </c>
      <c r="K34" s="619" t="str">
        <f t="shared" si="0"/>
        <v>0.18</v>
      </c>
      <c r="L34" s="1627" t="str">
        <f t="shared" si="3"/>
        <v>Drzwi II - DZ_2</v>
      </c>
      <c r="M34" s="3428" t="str">
        <f>E34</f>
        <v>część tylna - drzwi zewnętrzne stalowe, drewniane</v>
      </c>
      <c r="N34" s="3428"/>
      <c r="O34" s="3428"/>
      <c r="P34" s="894">
        <f>H34</f>
        <v>2.6</v>
      </c>
      <c r="Q34" s="1630">
        <f>I34</f>
        <v>1.3</v>
      </c>
      <c r="R34" s="2565">
        <f>V15</f>
        <v>11.11</v>
      </c>
    </row>
    <row r="35" spans="3:18" ht="15.75" customHeight="1">
      <c r="C35" s="619" t="s">
        <v>2068</v>
      </c>
      <c r="D35" s="597" t="s">
        <v>3035</v>
      </c>
      <c r="E35" s="3410"/>
      <c r="F35" s="3411"/>
      <c r="G35" s="3412"/>
      <c r="H35" s="616"/>
      <c r="I35" s="617"/>
      <c r="K35" s="619" t="str">
        <f t="shared" si="0"/>
        <v>0.19</v>
      </c>
      <c r="L35" s="1627" t="str">
        <f t="shared" si="3"/>
        <v>Drzwi III</v>
      </c>
      <c r="M35" s="3428"/>
      <c r="N35" s="3428"/>
      <c r="O35" s="3428"/>
      <c r="P35" s="894"/>
      <c r="Q35" s="620"/>
    </row>
    <row r="36" spans="3:18" ht="12.75">
      <c r="C36" s="619" t="s">
        <v>2468</v>
      </c>
      <c r="D36" s="597" t="s">
        <v>3260</v>
      </c>
      <c r="E36" s="2946" t="s">
        <v>3262</v>
      </c>
      <c r="F36" s="2946"/>
      <c r="G36" s="2946"/>
      <c r="H36" s="616">
        <f>U13</f>
        <v>0.42899999999999999</v>
      </c>
      <c r="I36" s="1625">
        <v>0.15</v>
      </c>
      <c r="K36" s="619" t="str">
        <f t="shared" si="0"/>
        <v>0.20.1</v>
      </c>
      <c r="L36" s="1627" t="str">
        <f t="shared" si="3"/>
        <v>Dach - część tylna - DACH_2</v>
      </c>
      <c r="M36" s="3428" t="str">
        <f>E36</f>
        <v>dachówka, drewno, wełna mineralna, płyta KG</v>
      </c>
      <c r="N36" s="3428"/>
      <c r="O36" s="3428"/>
      <c r="P36" s="894">
        <f>'1.7. PRZ.'!BZ27</f>
        <v>0.42918454935622319</v>
      </c>
      <c r="Q36" s="1630">
        <f>I36</f>
        <v>0.15</v>
      </c>
      <c r="R36" s="2565">
        <f>V13</f>
        <v>146.05000000000001</v>
      </c>
    </row>
    <row r="37" spans="3:18" ht="36.75" customHeight="1">
      <c r="C37" s="619" t="s">
        <v>2469</v>
      </c>
      <c r="D37" s="615" t="s">
        <v>3261</v>
      </c>
      <c r="E37" s="3393" t="str">
        <f>E36</f>
        <v>dachówka, drewno, wełna mineralna, płyta KG</v>
      </c>
      <c r="F37" s="3394"/>
      <c r="G37" s="3395"/>
      <c r="H37" s="616">
        <f>U14</f>
        <v>0.42899999999999999</v>
      </c>
      <c r="I37" s="620">
        <v>0.15</v>
      </c>
      <c r="K37" s="619" t="str">
        <f t="shared" si="0"/>
        <v>0.20.2</v>
      </c>
      <c r="L37" s="1627" t="str">
        <f t="shared" si="3"/>
        <v>Dach - część frontowa - DACH_1</v>
      </c>
      <c r="M37" s="3390" t="str">
        <f>E37</f>
        <v>dachówka, drewno, wełna mineralna, płyta KG</v>
      </c>
      <c r="N37" s="3391"/>
      <c r="O37" s="3392"/>
      <c r="P37" s="894">
        <f>'1.7. PRZ.'!BR27</f>
        <v>0.14473984916584137</v>
      </c>
      <c r="Q37" s="1630">
        <f>I37</f>
        <v>0.15</v>
      </c>
      <c r="R37" s="2565">
        <f>V14</f>
        <v>163.24</v>
      </c>
    </row>
    <row r="38" spans="3:18" ht="15" customHeight="1">
      <c r="C38" s="619" t="s">
        <v>2069</v>
      </c>
      <c r="D38" s="615" t="s">
        <v>742</v>
      </c>
      <c r="E38" s="3410" t="s">
        <v>1821</v>
      </c>
      <c r="F38" s="3411"/>
      <c r="G38" s="3411"/>
      <c r="H38" s="3411"/>
      <c r="I38" s="3441"/>
      <c r="K38" s="619" t="str">
        <f t="shared" si="0"/>
        <v>0.21</v>
      </c>
      <c r="L38" s="1627" t="str">
        <f t="shared" si="3"/>
        <v>Konstrukcja</v>
      </c>
      <c r="M38" s="3427" t="str">
        <f>E38</f>
        <v>tradycyjna murowana</v>
      </c>
      <c r="N38" s="3427"/>
      <c r="O38" s="3427"/>
      <c r="P38" s="3427"/>
      <c r="Q38" s="3448"/>
    </row>
    <row r="39" spans="3:18" ht="13.5" thickBot="1">
      <c r="C39" s="625" t="s">
        <v>2070</v>
      </c>
      <c r="D39" s="626" t="s">
        <v>744</v>
      </c>
      <c r="E39" s="3417" t="s">
        <v>3092</v>
      </c>
      <c r="F39" s="3417"/>
      <c r="G39" s="3417"/>
      <c r="H39" s="3417"/>
      <c r="I39" s="3452"/>
      <c r="K39" s="619" t="str">
        <f t="shared" si="0"/>
        <v>0.22.</v>
      </c>
      <c r="L39" s="1628" t="s">
        <v>744</v>
      </c>
      <c r="M39" s="3406" t="s">
        <v>1822</v>
      </c>
      <c r="N39" s="3406"/>
      <c r="O39" s="3406"/>
      <c r="P39" s="3406"/>
      <c r="Q39" s="3407"/>
    </row>
    <row r="40" spans="3:18" ht="15" customHeight="1" thickBot="1"/>
    <row r="41" spans="3:18" ht="15" customHeight="1">
      <c r="C41" s="3470" t="s">
        <v>81</v>
      </c>
      <c r="D41" s="3459" t="s">
        <v>745</v>
      </c>
      <c r="E41" s="3432" t="s">
        <v>746</v>
      </c>
      <c r="F41" s="3433"/>
      <c r="G41" s="3432" t="s">
        <v>747</v>
      </c>
      <c r="H41" s="3433"/>
      <c r="I41" s="3472" t="s">
        <v>748</v>
      </c>
      <c r="K41" s="3461" t="s">
        <v>749</v>
      </c>
      <c r="L41" s="3459" t="s">
        <v>745</v>
      </c>
      <c r="M41" s="3453" t="s">
        <v>746</v>
      </c>
      <c r="N41" s="3454"/>
      <c r="O41" s="3408" t="s">
        <v>747</v>
      </c>
      <c r="P41" s="3409"/>
      <c r="Q41" s="3465" t="s">
        <v>748</v>
      </c>
    </row>
    <row r="42" spans="3:18" ht="25.5">
      <c r="C42" s="3471"/>
      <c r="D42" s="3460"/>
      <c r="E42" s="526" t="s">
        <v>750</v>
      </c>
      <c r="F42" s="526" t="s">
        <v>751</v>
      </c>
      <c r="G42" s="526" t="s">
        <v>752</v>
      </c>
      <c r="H42" s="526" t="s">
        <v>753</v>
      </c>
      <c r="I42" s="3473"/>
      <c r="K42" s="3462"/>
      <c r="L42" s="3460"/>
      <c r="M42" s="629" t="s">
        <v>750</v>
      </c>
      <c r="N42" s="630" t="s">
        <v>751</v>
      </c>
      <c r="O42" s="526" t="s">
        <v>752</v>
      </c>
      <c r="P42" s="631" t="s">
        <v>753</v>
      </c>
      <c r="Q42" s="3466"/>
    </row>
    <row r="43" spans="3:18" ht="15" customHeight="1">
      <c r="C43" s="3471"/>
      <c r="D43" s="3460"/>
      <c r="E43" s="526" t="s">
        <v>227</v>
      </c>
      <c r="F43" s="526" t="s">
        <v>754</v>
      </c>
      <c r="G43" s="526" t="s">
        <v>35</v>
      </c>
      <c r="H43" s="526" t="s">
        <v>755</v>
      </c>
      <c r="I43" s="3473"/>
      <c r="K43" s="3462"/>
      <c r="L43" s="3460"/>
      <c r="M43" s="526" t="s">
        <v>227</v>
      </c>
      <c r="N43" s="632" t="s">
        <v>754</v>
      </c>
      <c r="O43" s="366" t="s">
        <v>35</v>
      </c>
      <c r="P43" s="526" t="s">
        <v>755</v>
      </c>
      <c r="Q43" s="3466"/>
    </row>
    <row r="44" spans="3:18" ht="15" customHeight="1">
      <c r="C44" s="3471"/>
      <c r="D44" s="3460"/>
      <c r="E44" s="526" t="s">
        <v>1724</v>
      </c>
      <c r="F44" s="526" t="s">
        <v>1724</v>
      </c>
      <c r="G44" s="526" t="s">
        <v>1725</v>
      </c>
      <c r="H44" s="526" t="s">
        <v>1725</v>
      </c>
      <c r="I44" s="3473"/>
      <c r="K44" s="3463"/>
      <c r="L44" s="3460"/>
      <c r="M44" s="366" t="s">
        <v>1724</v>
      </c>
      <c r="N44" s="366" t="s">
        <v>1724</v>
      </c>
      <c r="O44" s="366" t="s">
        <v>1725</v>
      </c>
      <c r="P44" s="366" t="s">
        <v>1725</v>
      </c>
      <c r="Q44" s="3467"/>
    </row>
    <row r="45" spans="3:18" ht="15" customHeight="1" thickBot="1">
      <c r="C45" s="621" t="s">
        <v>718</v>
      </c>
      <c r="D45" s="633" t="s">
        <v>3269</v>
      </c>
      <c r="E45" s="907">
        <v>264</v>
      </c>
      <c r="F45" s="907">
        <f>'9_OZC_0'!D7</f>
        <v>604.6</v>
      </c>
      <c r="G45" s="907">
        <f>11*158+105*7</f>
        <v>2473</v>
      </c>
      <c r="H45" s="907">
        <f>'9_OZC_0'!D8</f>
        <v>1609.1</v>
      </c>
      <c r="I45" s="916">
        <v>1968</v>
      </c>
      <c r="K45" s="621" t="s">
        <v>718</v>
      </c>
      <c r="L45" s="634" t="str">
        <f>D45</f>
        <v>Budynek NZOZ</v>
      </c>
      <c r="M45" s="907">
        <f>E45</f>
        <v>264</v>
      </c>
      <c r="N45" s="907">
        <f>'9_OZC_0'!D7</f>
        <v>604.6</v>
      </c>
      <c r="O45" s="907">
        <f>G45</f>
        <v>2473</v>
      </c>
      <c r="P45" s="907">
        <f>'9_OZC_0'!D8</f>
        <v>1609.1</v>
      </c>
      <c r="Q45" s="918">
        <f>I45</f>
        <v>1968</v>
      </c>
    </row>
    <row r="46" spans="3:18" ht="15" customHeight="1">
      <c r="C46" s="614" t="s">
        <v>756</v>
      </c>
      <c r="D46" s="3434" t="s">
        <v>757</v>
      </c>
      <c r="E46" s="3435"/>
      <c r="F46" s="901">
        <v>126.4</v>
      </c>
      <c r="G46" s="636"/>
      <c r="H46" s="917">
        <v>316</v>
      </c>
      <c r="I46" s="637"/>
      <c r="K46" s="614" t="s">
        <v>756</v>
      </c>
      <c r="L46" s="3434" t="s">
        <v>757</v>
      </c>
      <c r="M46" s="3435"/>
      <c r="N46" s="901">
        <f>F46</f>
        <v>126.4</v>
      </c>
      <c r="O46" s="636"/>
      <c r="P46" s="917">
        <f>H46</f>
        <v>316</v>
      </c>
      <c r="Q46" s="637"/>
    </row>
    <row r="47" spans="3:18" ht="15" customHeight="1" thickBot="1">
      <c r="C47" s="277" t="s">
        <v>758</v>
      </c>
      <c r="D47" s="3402" t="s">
        <v>759</v>
      </c>
      <c r="E47" s="3403"/>
      <c r="F47" s="638">
        <f>F45-F46</f>
        <v>478.20000000000005</v>
      </c>
      <c r="G47" s="639"/>
      <c r="H47" s="640">
        <f>H45-H46</f>
        <v>1293.0999999999999</v>
      </c>
      <c r="I47" s="637"/>
      <c r="K47" s="277" t="s">
        <v>758</v>
      </c>
      <c r="L47" s="3402" t="s">
        <v>759</v>
      </c>
      <c r="M47" s="3403"/>
      <c r="N47" s="638">
        <f>N45-N46</f>
        <v>478.20000000000005</v>
      </c>
      <c r="O47" s="639"/>
      <c r="P47" s="640">
        <f>P45-P46</f>
        <v>1293.0999999999999</v>
      </c>
      <c r="Q47" s="637"/>
    </row>
    <row r="48" spans="3:18" ht="15" customHeight="1" thickBot="1">
      <c r="C48" s="641"/>
      <c r="D48" s="641"/>
      <c r="E48" s="641"/>
      <c r="F48" s="641"/>
      <c r="G48" s="641"/>
      <c r="H48" s="641"/>
      <c r="I48" s="641"/>
      <c r="K48" s="641"/>
      <c r="L48" s="641"/>
      <c r="M48" s="641"/>
      <c r="N48" s="641"/>
      <c r="O48" s="641"/>
      <c r="P48" s="641"/>
      <c r="Q48" s="641"/>
    </row>
    <row r="49" spans="3:17" ht="15" customHeight="1">
      <c r="C49" s="624" t="s">
        <v>760</v>
      </c>
      <c r="D49" s="3404" t="s">
        <v>761</v>
      </c>
      <c r="E49" s="3405"/>
      <c r="F49" s="628" t="s">
        <v>762</v>
      </c>
      <c r="G49" s="643">
        <v>0</v>
      </c>
      <c r="H49" s="644" t="s">
        <v>1975</v>
      </c>
      <c r="I49" s="641"/>
      <c r="K49" s="624" t="s">
        <v>760</v>
      </c>
      <c r="L49" s="3404" t="s">
        <v>761</v>
      </c>
      <c r="M49" s="3405"/>
      <c r="N49" s="628" t="s">
        <v>762</v>
      </c>
      <c r="O49" s="645">
        <f>G49</f>
        <v>0</v>
      </c>
      <c r="P49" s="644" t="s">
        <v>1975</v>
      </c>
      <c r="Q49" s="641"/>
    </row>
    <row r="50" spans="3:17" ht="15" customHeight="1" thickBot="1">
      <c r="C50" s="277" t="s">
        <v>763</v>
      </c>
      <c r="D50" s="3457" t="s">
        <v>764</v>
      </c>
      <c r="E50" s="3458"/>
      <c r="F50" s="646" t="s">
        <v>765</v>
      </c>
      <c r="G50" s="638">
        <f>F45-G49</f>
        <v>604.6</v>
      </c>
      <c r="H50" s="647" t="s">
        <v>1975</v>
      </c>
      <c r="I50" s="641"/>
      <c r="K50" s="277" t="s">
        <v>763</v>
      </c>
      <c r="L50" s="3457" t="s">
        <v>764</v>
      </c>
      <c r="M50" s="3458"/>
      <c r="N50" s="646" t="s">
        <v>765</v>
      </c>
      <c r="O50" s="648">
        <f>N45</f>
        <v>604.6</v>
      </c>
      <c r="P50" s="647" t="s">
        <v>1975</v>
      </c>
      <c r="Q50" s="641"/>
    </row>
    <row r="51" spans="3:17" ht="15" customHeight="1" thickBot="1">
      <c r="C51" s="641"/>
      <c r="D51" s="641"/>
      <c r="E51" s="641"/>
      <c r="F51" s="649"/>
      <c r="G51" s="280"/>
      <c r="H51" s="650"/>
      <c r="I51" s="641"/>
      <c r="K51" s="641"/>
      <c r="L51" s="641"/>
      <c r="M51" s="641"/>
      <c r="N51" s="649"/>
      <c r="O51" s="641"/>
      <c r="P51" s="650"/>
      <c r="Q51" s="641"/>
    </row>
    <row r="52" spans="3:17" ht="15" customHeight="1">
      <c r="C52" s="3398" t="s">
        <v>766</v>
      </c>
      <c r="D52" s="3399" t="s">
        <v>767</v>
      </c>
      <c r="E52" s="3399"/>
      <c r="F52" s="628" t="s">
        <v>768</v>
      </c>
      <c r="G52" s="912">
        <v>0</v>
      </c>
      <c r="H52" s="644" t="s">
        <v>1975</v>
      </c>
      <c r="I52" s="641"/>
      <c r="K52" s="3468" t="s">
        <v>766</v>
      </c>
      <c r="L52" s="3399" t="s">
        <v>767</v>
      </c>
      <c r="M52" s="3399"/>
      <c r="N52" s="628" t="s">
        <v>768</v>
      </c>
      <c r="O52" s="912">
        <v>0</v>
      </c>
      <c r="P52" s="644" t="s">
        <v>1975</v>
      </c>
      <c r="Q52" s="641"/>
    </row>
    <row r="53" spans="3:17" ht="15" customHeight="1">
      <c r="C53" s="3396"/>
      <c r="D53" s="3400"/>
      <c r="E53" s="3400"/>
      <c r="F53" s="365" t="s">
        <v>769</v>
      </c>
      <c r="G53" s="907">
        <v>0</v>
      </c>
      <c r="H53" s="651" t="s">
        <v>1937</v>
      </c>
      <c r="I53" s="641"/>
      <c r="K53" s="3469"/>
      <c r="L53" s="3400"/>
      <c r="M53" s="3400"/>
      <c r="N53" s="365" t="s">
        <v>769</v>
      </c>
      <c r="O53" s="907">
        <v>0</v>
      </c>
      <c r="P53" s="651" t="s">
        <v>1937</v>
      </c>
      <c r="Q53" s="641"/>
    </row>
    <row r="54" spans="3:17" ht="15" customHeight="1">
      <c r="C54" s="3396" t="s">
        <v>770</v>
      </c>
      <c r="D54" s="3400" t="s">
        <v>771</v>
      </c>
      <c r="E54" s="3400"/>
      <c r="F54" s="365" t="s">
        <v>772</v>
      </c>
      <c r="G54" s="907">
        <v>0</v>
      </c>
      <c r="H54" s="651" t="s">
        <v>1975</v>
      </c>
      <c r="I54" s="641"/>
      <c r="K54" s="3455" t="s">
        <v>770</v>
      </c>
      <c r="L54" s="3400" t="s">
        <v>771</v>
      </c>
      <c r="M54" s="3400"/>
      <c r="N54" s="365" t="s">
        <v>772</v>
      </c>
      <c r="O54" s="2509">
        <v>0</v>
      </c>
      <c r="P54" s="651" t="s">
        <v>1975</v>
      </c>
      <c r="Q54" s="641"/>
    </row>
    <row r="55" spans="3:17" ht="15" customHeight="1">
      <c r="C55" s="3396"/>
      <c r="D55" s="3400"/>
      <c r="E55" s="3400"/>
      <c r="F55" s="365" t="s">
        <v>773</v>
      </c>
      <c r="G55" s="907">
        <v>0</v>
      </c>
      <c r="H55" s="651" t="s">
        <v>1937</v>
      </c>
      <c r="I55" s="641"/>
      <c r="K55" s="3469"/>
      <c r="L55" s="3400"/>
      <c r="M55" s="3400"/>
      <c r="N55" s="365" t="s">
        <v>773</v>
      </c>
      <c r="O55" s="2509">
        <v>0</v>
      </c>
      <c r="P55" s="651" t="s">
        <v>1937</v>
      </c>
      <c r="Q55" s="641"/>
    </row>
    <row r="56" spans="3:17" ht="15" customHeight="1">
      <c r="C56" s="3396" t="s">
        <v>774</v>
      </c>
      <c r="D56" s="3400" t="s">
        <v>775</v>
      </c>
      <c r="E56" s="3400"/>
      <c r="F56" s="365" t="s">
        <v>772</v>
      </c>
      <c r="G56" s="524">
        <f>F45-G54</f>
        <v>604.6</v>
      </c>
      <c r="H56" s="651" t="s">
        <v>1975</v>
      </c>
      <c r="I56" s="641"/>
      <c r="K56" s="3455" t="s">
        <v>770</v>
      </c>
      <c r="L56" s="3400" t="s">
        <v>775</v>
      </c>
      <c r="M56" s="3400"/>
      <c r="N56" s="365" t="s">
        <v>772</v>
      </c>
      <c r="O56" s="907">
        <f>N45-O54</f>
        <v>604.6</v>
      </c>
      <c r="P56" s="651" t="s">
        <v>1975</v>
      </c>
      <c r="Q56" s="641"/>
    </row>
    <row r="57" spans="3:17" ht="15" customHeight="1" thickBot="1">
      <c r="C57" s="3397"/>
      <c r="D57" s="3401"/>
      <c r="E57" s="3401"/>
      <c r="F57" s="646" t="s">
        <v>773</v>
      </c>
      <c r="G57" s="638">
        <f>H45-G55</f>
        <v>1609.1</v>
      </c>
      <c r="H57" s="647" t="s">
        <v>1937</v>
      </c>
      <c r="I57" s="641"/>
      <c r="K57" s="3456"/>
      <c r="L57" s="3401"/>
      <c r="M57" s="3401"/>
      <c r="N57" s="646" t="s">
        <v>773</v>
      </c>
      <c r="O57" s="2510">
        <f>P45-O55</f>
        <v>1609.1</v>
      </c>
      <c r="P57" s="647" t="s">
        <v>1937</v>
      </c>
      <c r="Q57" s="641"/>
    </row>
    <row r="58" spans="3:17" ht="15" customHeight="1" thickBot="1">
      <c r="C58" s="641"/>
      <c r="D58" s="641"/>
      <c r="E58" s="641"/>
      <c r="F58" s="649"/>
      <c r="G58" s="641"/>
      <c r="H58" s="641"/>
      <c r="I58" s="641"/>
      <c r="K58" s="641"/>
      <c r="L58" s="641"/>
      <c r="M58" s="641"/>
      <c r="N58" s="649"/>
      <c r="O58" s="641"/>
      <c r="P58" s="641"/>
      <c r="Q58" s="641"/>
    </row>
    <row r="59" spans="3:17" ht="15" customHeight="1">
      <c r="C59" s="624" t="s">
        <v>776</v>
      </c>
      <c r="D59" s="3436" t="s">
        <v>205</v>
      </c>
      <c r="E59" s="3437"/>
      <c r="F59" s="628" t="s">
        <v>777</v>
      </c>
      <c r="G59" s="913">
        <v>3</v>
      </c>
      <c r="H59" s="641"/>
      <c r="I59" s="641"/>
      <c r="K59" s="624" t="s">
        <v>776</v>
      </c>
      <c r="L59" s="3436" t="s">
        <v>205</v>
      </c>
      <c r="M59" s="3437"/>
      <c r="N59" s="628" t="s">
        <v>777</v>
      </c>
      <c r="O59" s="919">
        <f>G59</f>
        <v>3</v>
      </c>
      <c r="P59" s="641"/>
      <c r="Q59" s="641"/>
    </row>
    <row r="60" spans="3:17" ht="15" customHeight="1">
      <c r="C60" s="621" t="s">
        <v>778</v>
      </c>
      <c r="D60" s="3400" t="s">
        <v>214</v>
      </c>
      <c r="E60" s="3429"/>
      <c r="F60" s="365" t="s">
        <v>779</v>
      </c>
      <c r="G60" s="914">
        <v>0</v>
      </c>
      <c r="H60" s="641"/>
      <c r="I60" s="641"/>
      <c r="K60" s="621" t="s">
        <v>778</v>
      </c>
      <c r="L60" s="3400" t="s">
        <v>214</v>
      </c>
      <c r="M60" s="3429"/>
      <c r="N60" s="365" t="s">
        <v>779</v>
      </c>
      <c r="O60" s="920">
        <f>G60</f>
        <v>0</v>
      </c>
      <c r="P60" s="641"/>
      <c r="Q60" s="641"/>
    </row>
    <row r="61" spans="3:17" ht="15" customHeight="1" thickBot="1">
      <c r="C61" s="625" t="s">
        <v>780</v>
      </c>
      <c r="D61" s="3430" t="s">
        <v>781</v>
      </c>
      <c r="E61" s="3431"/>
      <c r="F61" s="646" t="s">
        <v>782</v>
      </c>
      <c r="G61" s="915">
        <f>'9_OZC_0'!N19</f>
        <v>52</v>
      </c>
      <c r="H61" s="641"/>
      <c r="I61" s="641"/>
      <c r="K61" s="625" t="s">
        <v>780</v>
      </c>
      <c r="L61" s="3430" t="s">
        <v>781</v>
      </c>
      <c r="M61" s="3431"/>
      <c r="N61" s="646" t="s">
        <v>782</v>
      </c>
      <c r="O61" s="918">
        <f>G61</f>
        <v>52</v>
      </c>
      <c r="P61" s="641"/>
      <c r="Q61" s="641"/>
    </row>
    <row r="62" spans="3:17" ht="15" customHeight="1">
      <c r="C62" s="641"/>
      <c r="D62" s="641"/>
      <c r="E62" s="641"/>
      <c r="F62" s="641"/>
      <c r="G62" s="641"/>
      <c r="H62" s="641"/>
      <c r="I62" s="641"/>
    </row>
    <row r="63" spans="3:17" ht="15" customHeight="1">
      <c r="K63" s="655" t="s">
        <v>783</v>
      </c>
      <c r="L63" s="606"/>
      <c r="M63" s="606"/>
      <c r="N63" s="606"/>
      <c r="O63" s="606"/>
      <c r="P63" s="606"/>
    </row>
    <row r="64" spans="3:17" ht="15" customHeight="1">
      <c r="K64" s="353" t="s">
        <v>784</v>
      </c>
      <c r="L64" s="606"/>
      <c r="M64" s="606"/>
      <c r="N64" s="606"/>
      <c r="O64" s="606"/>
      <c r="P64" s="606"/>
    </row>
    <row r="66" spans="3:17" ht="15" customHeight="1">
      <c r="M66" s="3449"/>
      <c r="N66" s="3449"/>
      <c r="O66" s="3449"/>
      <c r="P66" s="3449"/>
      <c r="Q66" s="3449"/>
    </row>
    <row r="78" spans="3:17" ht="15" customHeight="1">
      <c r="C78" s="641"/>
      <c r="D78" s="641"/>
      <c r="E78" s="641"/>
      <c r="F78" s="641"/>
      <c r="G78" s="641"/>
      <c r="H78" s="641"/>
      <c r="I78" s="641"/>
    </row>
  </sheetData>
  <mergeCells count="107">
    <mergeCell ref="C2:I2"/>
    <mergeCell ref="E30:G30"/>
    <mergeCell ref="M30:O30"/>
    <mergeCell ref="E14:G14"/>
    <mergeCell ref="M14:O14"/>
    <mergeCell ref="E25:G25"/>
    <mergeCell ref="M25:O25"/>
    <mergeCell ref="E18:G18"/>
    <mergeCell ref="M18:O18"/>
    <mergeCell ref="E16:G16"/>
    <mergeCell ref="M16:O16"/>
    <mergeCell ref="E6:I6"/>
    <mergeCell ref="E19:G19"/>
    <mergeCell ref="M19:O19"/>
    <mergeCell ref="C1:I1"/>
    <mergeCell ref="Q41:Q44"/>
    <mergeCell ref="K52:K53"/>
    <mergeCell ref="K54:K55"/>
    <mergeCell ref="C10:C12"/>
    <mergeCell ref="D10:D12"/>
    <mergeCell ref="E10:G12"/>
    <mergeCell ref="C41:C44"/>
    <mergeCell ref="D41:D44"/>
    <mergeCell ref="I41:I44"/>
    <mergeCell ref="E22:G22"/>
    <mergeCell ref="E23:G23"/>
    <mergeCell ref="E26:G26"/>
    <mergeCell ref="E27:G27"/>
    <mergeCell ref="D46:E46"/>
    <mergeCell ref="P10:Q10"/>
    <mergeCell ref="M15:O15"/>
    <mergeCell ref="M13:O13"/>
    <mergeCell ref="M21:O21"/>
    <mergeCell ref="M22:O22"/>
    <mergeCell ref="M23:O23"/>
    <mergeCell ref="M26:O26"/>
    <mergeCell ref="M17:O17"/>
    <mergeCell ref="M24:O24"/>
    <mergeCell ref="M66:Q66"/>
    <mergeCell ref="H10:I10"/>
    <mergeCell ref="E39:I39"/>
    <mergeCell ref="M27:O27"/>
    <mergeCell ref="M28:O28"/>
    <mergeCell ref="M29:O29"/>
    <mergeCell ref="M33:O33"/>
    <mergeCell ref="M35:O35"/>
    <mergeCell ref="M36:O36"/>
    <mergeCell ref="E36:G36"/>
    <mergeCell ref="D60:E60"/>
    <mergeCell ref="D61:E61"/>
    <mergeCell ref="M41:N41"/>
    <mergeCell ref="K56:K57"/>
    <mergeCell ref="L52:M53"/>
    <mergeCell ref="L54:M55"/>
    <mergeCell ref="D59:E59"/>
    <mergeCell ref="D50:E50"/>
    <mergeCell ref="E41:F41"/>
    <mergeCell ref="L56:M57"/>
    <mergeCell ref="L41:L44"/>
    <mergeCell ref="K41:K44"/>
    <mergeCell ref="L50:M50"/>
    <mergeCell ref="L47:M47"/>
    <mergeCell ref="L60:M60"/>
    <mergeCell ref="L61:M61"/>
    <mergeCell ref="G41:H41"/>
    <mergeCell ref="L49:M49"/>
    <mergeCell ref="L46:M46"/>
    <mergeCell ref="L59:M59"/>
    <mergeCell ref="E3:I3"/>
    <mergeCell ref="E4:I4"/>
    <mergeCell ref="E5:I5"/>
    <mergeCell ref="E38:I38"/>
    <mergeCell ref="C8:I8"/>
    <mergeCell ref="E17:G17"/>
    <mergeCell ref="E24:G24"/>
    <mergeCell ref="E32:G32"/>
    <mergeCell ref="E28:G28"/>
    <mergeCell ref="E33:G33"/>
    <mergeCell ref="E35:G35"/>
    <mergeCell ref="E29:G29"/>
    <mergeCell ref="E13:G13"/>
    <mergeCell ref="E15:G15"/>
    <mergeCell ref="E20:G20"/>
    <mergeCell ref="E21:G21"/>
    <mergeCell ref="K8:Q8"/>
    <mergeCell ref="M38:Q38"/>
    <mergeCell ref="M32:O32"/>
    <mergeCell ref="K10:K12"/>
    <mergeCell ref="L10:L12"/>
    <mergeCell ref="M10:O12"/>
    <mergeCell ref="M20:O20"/>
    <mergeCell ref="E31:G31"/>
    <mergeCell ref="M31:O31"/>
    <mergeCell ref="E34:G34"/>
    <mergeCell ref="M34:O34"/>
    <mergeCell ref="M37:O37"/>
    <mergeCell ref="E37:G37"/>
    <mergeCell ref="C56:C57"/>
    <mergeCell ref="C54:C55"/>
    <mergeCell ref="C52:C53"/>
    <mergeCell ref="D52:E53"/>
    <mergeCell ref="D54:E55"/>
    <mergeCell ref="D56:E57"/>
    <mergeCell ref="D47:E47"/>
    <mergeCell ref="D49:E49"/>
    <mergeCell ref="M39:Q39"/>
    <mergeCell ref="O41:P41"/>
  </mergeCells>
  <phoneticPr fontId="8" type="noConversion"/>
  <conditionalFormatting sqref="E6 I13:I37 D45:I45 F46 H46 G49 G52:G57 G59:G61">
    <cfRule type="containsBlanks" dxfId="434" priority="49" stopIfTrue="1">
      <formula>LEN(TRIM(D6))=0</formula>
    </cfRule>
  </conditionalFormatting>
  <conditionalFormatting sqref="E13:E39">
    <cfRule type="containsBlanks" dxfId="433" priority="12" stopIfTrue="1">
      <formula>LEN(TRIM(E13))=0</formula>
    </cfRule>
  </conditionalFormatting>
  <conditionalFormatting sqref="H13:H37">
    <cfRule type="containsBlanks" dxfId="432" priority="27">
      <formula>LEN(TRIM(H13))=0</formula>
    </cfRule>
  </conditionalFormatting>
  <conditionalFormatting sqref="M32">
    <cfRule type="containsBlanks" dxfId="431" priority="23">
      <formula>LEN(TRIM(M32))=0</formula>
    </cfRule>
  </conditionalFormatting>
  <conditionalFormatting sqref="M13:O15 P13:P30 N16:O18 M16:M30 N20:O25 M31:P31">
    <cfRule type="containsBlanks" dxfId="430" priority="35">
      <formula>LEN(TRIM(M13))=0</formula>
    </cfRule>
  </conditionalFormatting>
  <conditionalFormatting sqref="M33:P37">
    <cfRule type="containsBlanks" dxfId="429" priority="28">
      <formula>LEN(TRIM(M33))=0</formula>
    </cfRule>
  </conditionalFormatting>
  <conditionalFormatting sqref="O52:O57">
    <cfRule type="containsBlanks" dxfId="428" priority="19" stopIfTrue="1">
      <formula>LEN(TRIM(O52))=0</formula>
    </cfRule>
  </conditionalFormatting>
  <conditionalFormatting sqref="P32:Q32">
    <cfRule type="containsBlanks" dxfId="427" priority="20">
      <formula>LEN(TRIM(P32))=0</formula>
    </cfRule>
  </conditionalFormatting>
  <conditionalFormatting sqref="Q13:Q15">
    <cfRule type="containsBlanks" dxfId="426" priority="11" stopIfTrue="1">
      <formula>LEN(TRIM(Q13))=0</formula>
    </cfRule>
  </conditionalFormatting>
  <conditionalFormatting sqref="Q19:Q25">
    <cfRule type="containsBlanks" dxfId="425" priority="5" stopIfTrue="1">
      <formula>LEN(TRIM(Q19))=0</formula>
    </cfRule>
  </conditionalFormatting>
  <conditionalFormatting sqref="Q29">
    <cfRule type="containsBlanks" dxfId="424" priority="3" stopIfTrue="1">
      <formula>LEN(TRIM(Q29))=0</formula>
    </cfRule>
  </conditionalFormatting>
  <conditionalFormatting sqref="Q31">
    <cfRule type="containsBlanks" dxfId="423" priority="2" stopIfTrue="1">
      <formula>LEN(TRIM(Q31))=0</formula>
    </cfRule>
  </conditionalFormatting>
  <conditionalFormatting sqref="Q35">
    <cfRule type="containsBlanks" dxfId="422" priority="1" stopIfTrue="1">
      <formula>LEN(TRIM(Q35))=0</formula>
    </cfRule>
  </conditionalFormatting>
  <conditionalFormatting sqref="Q45">
    <cfRule type="containsBlanks" dxfId="421" priority="18" stopIfTrue="1">
      <formula>LEN(TRIM(Q45))=0</formula>
    </cfRule>
  </conditionalFormatting>
  <dataValidations disablePrompts="1" count="1">
    <dataValidation type="list" allowBlank="1" showInputMessage="1" showErrorMessage="1" sqref="E6:I6" xr:uid="{00000000-0002-0000-0700-000000000000}">
      <formula1>"budynek wielorodzinny,budynek użyteczności publicznej"</formula1>
    </dataValidation>
  </dataValidations>
  <pageMargins left="0.9055118110236221" right="0.70866141732283472" top="0.74803149606299213" bottom="0.74803149606299213" header="0.31496062992125984" footer="0.31496062992125984"/>
  <pageSetup paperSize="9" scale="99" orientation="portrait" verticalDpi="1200" r:id="rId1"/>
  <rowBreaks count="1" manualBreakCount="1">
    <brk id="39" min="1" max="17" man="1"/>
  </rowBreaks>
  <colBreaks count="1" manualBreakCount="1">
    <brk id="9" min="1" max="60"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92D050"/>
  </sheetPr>
  <dimension ref="C1:BV189"/>
  <sheetViews>
    <sheetView showGridLines="0" view="pageBreakPreview" zoomScale="115" zoomScaleNormal="104" zoomScaleSheetLayoutView="115" workbookViewId="0">
      <pane ySplit="3" topLeftCell="A4" activePane="bottomLeft" state="frozen"/>
      <selection pane="bottomLeft" activeCell="BD68" sqref="BD68"/>
    </sheetView>
  </sheetViews>
  <sheetFormatPr defaultColWidth="8.85546875" defaultRowHeight="16.5"/>
  <cols>
    <col min="1" max="2" width="3.7109375" style="52" customWidth="1"/>
    <col min="3" max="3" width="4.28515625" style="52" customWidth="1"/>
    <col min="4" max="4" width="42.7109375" style="52" customWidth="1"/>
    <col min="5" max="5" width="14.7109375" style="52" customWidth="1"/>
    <col min="6" max="6" width="8.28515625" style="52" customWidth="1"/>
    <col min="7" max="8" width="10" style="52" customWidth="1"/>
    <col min="9" max="9" width="3.7109375" style="52" customWidth="1"/>
    <col min="10" max="10" width="4.42578125" style="52" customWidth="1"/>
    <col min="11" max="11" width="42.5703125" style="52" customWidth="1"/>
    <col min="12" max="12" width="14.7109375" style="52" customWidth="1"/>
    <col min="13" max="13" width="8.42578125" style="52" customWidth="1"/>
    <col min="14" max="14" width="9.140625" style="52" customWidth="1"/>
    <col min="15" max="15" width="8.28515625" style="52" customWidth="1"/>
    <col min="16" max="16" width="3.7109375" style="52" customWidth="1"/>
    <col min="17" max="17" width="4" style="58" customWidth="1"/>
    <col min="18" max="18" width="43" style="58" customWidth="1"/>
    <col min="19" max="19" width="14.7109375" style="58" customWidth="1"/>
    <col min="20" max="21" width="8.28515625" style="58" customWidth="1"/>
    <col min="22" max="22" width="8.42578125" style="58" customWidth="1"/>
    <col min="23" max="23" width="2.28515625" style="52" customWidth="1"/>
    <col min="24" max="24" width="4.28515625" style="52" customWidth="1"/>
    <col min="25" max="25" width="43.42578125" style="52" customWidth="1"/>
    <col min="26" max="26" width="14.7109375" style="52" customWidth="1"/>
    <col min="27" max="27" width="8.28515625" style="52" customWidth="1"/>
    <col min="28" max="28" width="8.85546875" style="52" customWidth="1"/>
    <col min="29" max="29" width="9.5703125" style="52" customWidth="1"/>
    <col min="30" max="30" width="2.28515625" style="52" customWidth="1"/>
    <col min="31" max="31" width="3.7109375" style="52" customWidth="1"/>
    <col min="32" max="32" width="43.140625" style="52" customWidth="1"/>
    <col min="33" max="33" width="14.7109375" style="52" customWidth="1"/>
    <col min="34" max="36" width="8.28515625" style="52" customWidth="1"/>
    <col min="37" max="37" width="2.28515625" style="52" customWidth="1"/>
    <col min="38" max="38" width="4" style="52" customWidth="1"/>
    <col min="39" max="39" width="42.7109375" style="52" customWidth="1"/>
    <col min="40" max="40" width="14.7109375" style="52" customWidth="1"/>
    <col min="41" max="42" width="8.28515625" style="52" customWidth="1"/>
    <col min="43" max="43" width="12.140625" style="52" customWidth="1"/>
    <col min="44" max="44" width="2.28515625" style="52" customWidth="1"/>
    <col min="45" max="45" width="4.5703125" style="52" customWidth="1"/>
    <col min="46" max="46" width="43.140625" style="52" customWidth="1"/>
    <col min="47" max="47" width="14.5703125" style="52" customWidth="1"/>
    <col min="48" max="50" width="8.28515625" style="52" customWidth="1"/>
    <col min="51" max="51" width="2.28515625" style="52" customWidth="1"/>
    <col min="52" max="52" width="4.28515625" style="52" customWidth="1"/>
    <col min="53" max="53" width="31.28515625" style="52" customWidth="1"/>
    <col min="54" max="54" width="14.5703125" style="52" customWidth="1"/>
    <col min="55" max="57" width="8.28515625" style="52" customWidth="1"/>
    <col min="58" max="58" width="8" style="52" customWidth="1"/>
    <col min="59" max="59" width="2.28515625" style="52" customWidth="1"/>
    <col min="60" max="60" width="4.28515625" style="52" customWidth="1"/>
    <col min="61" max="61" width="35.85546875" style="52" customWidth="1"/>
    <col min="62" max="62" width="14.7109375" style="52" customWidth="1"/>
    <col min="63" max="66" width="8.28515625" style="52" customWidth="1"/>
    <col min="67" max="67" width="2.28515625" style="52" customWidth="1"/>
    <col min="68" max="68" width="5.28515625" style="52" customWidth="1"/>
    <col min="69" max="69" width="35.5703125" style="52" customWidth="1"/>
    <col min="70" max="70" width="14.5703125" style="52" customWidth="1"/>
    <col min="71" max="74" width="8.28515625" style="52" customWidth="1"/>
    <col min="75" max="16384" width="8.85546875" style="52"/>
  </cols>
  <sheetData>
    <row r="1" spans="3:74" ht="18.75" customHeight="1"/>
    <row r="2" spans="3:74" ht="24" customHeight="1" thickBot="1">
      <c r="C2" s="3476" t="s">
        <v>233</v>
      </c>
      <c r="D2" s="3476"/>
      <c r="E2" s="3476"/>
      <c r="F2" s="3476"/>
      <c r="G2" s="3476"/>
      <c r="H2" s="3476"/>
      <c r="I2" s="3476"/>
      <c r="J2" s="3476"/>
    </row>
    <row r="3" spans="3:74" ht="15" customHeight="1" thickBot="1">
      <c r="C3" s="3573" t="s">
        <v>785</v>
      </c>
      <c r="D3" s="3575"/>
      <c r="E3" s="3575"/>
      <c r="F3" s="3575"/>
      <c r="G3" s="3575"/>
      <c r="H3" s="3576"/>
      <c r="I3" s="656" t="s">
        <v>786</v>
      </c>
      <c r="J3" s="3573" t="s">
        <v>787</v>
      </c>
      <c r="K3" s="3574"/>
      <c r="L3" s="3575"/>
      <c r="M3" s="3575"/>
      <c r="N3" s="3575"/>
      <c r="O3" s="3576"/>
      <c r="P3" s="199"/>
      <c r="Q3" s="3573" t="s">
        <v>788</v>
      </c>
      <c r="R3" s="3574"/>
      <c r="S3" s="3575"/>
      <c r="T3" s="3575"/>
      <c r="U3" s="3575"/>
      <c r="V3" s="3576"/>
      <c r="X3" s="3573" t="s">
        <v>789</v>
      </c>
      <c r="Y3" s="3574"/>
      <c r="Z3" s="3575"/>
      <c r="AA3" s="3575"/>
      <c r="AB3" s="3575"/>
      <c r="AC3" s="3576"/>
      <c r="AE3" s="3573" t="s">
        <v>790</v>
      </c>
      <c r="AF3" s="3574"/>
      <c r="AG3" s="3575"/>
      <c r="AH3" s="3575"/>
      <c r="AI3" s="3575"/>
      <c r="AJ3" s="3576"/>
      <c r="AL3" s="3573" t="s">
        <v>791</v>
      </c>
      <c r="AM3" s="3574"/>
      <c r="AN3" s="3575"/>
      <c r="AO3" s="3575"/>
      <c r="AP3" s="3575"/>
      <c r="AQ3" s="3576"/>
      <c r="AS3" s="3573" t="s">
        <v>792</v>
      </c>
      <c r="AT3" s="3574"/>
      <c r="AU3" s="3575"/>
      <c r="AV3" s="3575"/>
      <c r="AW3" s="3575"/>
      <c r="AX3" s="3576"/>
      <c r="AZ3" s="3573" t="s">
        <v>793</v>
      </c>
      <c r="BA3" s="3574"/>
      <c r="BB3" s="3575"/>
      <c r="BC3" s="3575"/>
      <c r="BD3" s="3575"/>
      <c r="BE3" s="3575"/>
      <c r="BF3" s="3576"/>
      <c r="BH3" s="3573" t="s">
        <v>794</v>
      </c>
      <c r="BI3" s="3574"/>
      <c r="BJ3" s="3575"/>
      <c r="BK3" s="3575"/>
      <c r="BL3" s="3575"/>
      <c r="BM3" s="3575"/>
      <c r="BN3" s="3576"/>
      <c r="BP3" s="3573" t="s">
        <v>795</v>
      </c>
      <c r="BQ3" s="3574"/>
      <c r="BR3" s="3575"/>
      <c r="BS3" s="3575"/>
      <c r="BT3" s="3575"/>
      <c r="BU3" s="3575"/>
      <c r="BV3" s="3576"/>
    </row>
    <row r="4" spans="3:74" s="58" customFormat="1" ht="15" customHeight="1" thickBot="1">
      <c r="C4" s="657"/>
      <c r="D4" s="657"/>
      <c r="E4" s="657"/>
      <c r="F4" s="70"/>
      <c r="G4" s="70"/>
      <c r="H4" s="70"/>
      <c r="I4" s="657"/>
      <c r="J4" s="657"/>
      <c r="K4" s="657"/>
      <c r="L4" s="657"/>
      <c r="M4" s="70"/>
      <c r="N4" s="70"/>
      <c r="O4" s="70"/>
      <c r="P4" s="70"/>
      <c r="Q4" s="657"/>
      <c r="R4" s="657"/>
      <c r="S4" s="657"/>
      <c r="T4" s="70"/>
      <c r="U4" s="70"/>
      <c r="V4" s="70"/>
      <c r="X4" s="657"/>
      <c r="Y4" s="657"/>
      <c r="Z4" s="657"/>
      <c r="AA4" s="70"/>
      <c r="AB4" s="70"/>
      <c r="AC4" s="70"/>
      <c r="AE4" s="657"/>
      <c r="AF4" s="657"/>
      <c r="AG4" s="657"/>
      <c r="AH4" s="70"/>
      <c r="AI4" s="70"/>
      <c r="AJ4" s="70"/>
      <c r="AL4" s="657"/>
      <c r="AM4" s="657"/>
      <c r="AN4" s="657"/>
      <c r="AO4" s="70"/>
      <c r="AP4" s="70"/>
      <c r="AQ4" s="70"/>
      <c r="AS4" s="657"/>
      <c r="AT4" s="657"/>
      <c r="AU4" s="657"/>
      <c r="AV4" s="70"/>
      <c r="AW4" s="70"/>
      <c r="AX4" s="70"/>
      <c r="AZ4" s="657"/>
      <c r="BA4" s="657"/>
      <c r="BB4" s="657"/>
      <c r="BC4" s="70"/>
      <c r="BD4" s="70"/>
      <c r="BE4" s="70"/>
      <c r="BF4" s="70"/>
      <c r="BH4" s="657"/>
      <c r="BI4" s="657"/>
      <c r="BJ4" s="657"/>
      <c r="BK4" s="70"/>
      <c r="BL4" s="70"/>
      <c r="BM4" s="70"/>
      <c r="BN4" s="70"/>
      <c r="BP4" s="657"/>
      <c r="BQ4" s="657"/>
      <c r="BR4" s="657"/>
      <c r="BS4" s="70"/>
      <c r="BT4" s="70"/>
      <c r="BU4" s="70"/>
      <c r="BV4" s="70"/>
    </row>
    <row r="5" spans="3:74" s="58" customFormat="1" ht="15" customHeight="1" thickBot="1">
      <c r="C5" s="658"/>
      <c r="D5" s="659"/>
      <c r="E5" s="659"/>
      <c r="F5" s="660"/>
      <c r="G5" s="660"/>
      <c r="H5" s="661"/>
      <c r="I5" s="657"/>
      <c r="J5" s="3577" t="s">
        <v>796</v>
      </c>
      <c r="K5" s="3578"/>
      <c r="L5" s="3578"/>
      <c r="M5" s="3578"/>
      <c r="N5" s="3578"/>
      <c r="O5" s="3579"/>
      <c r="P5" s="70"/>
      <c r="Q5" s="3577" t="s">
        <v>796</v>
      </c>
      <c r="R5" s="3578"/>
      <c r="S5" s="3578"/>
      <c r="T5" s="3578"/>
      <c r="U5" s="3578"/>
      <c r="V5" s="3579"/>
      <c r="X5" s="3577" t="s">
        <v>796</v>
      </c>
      <c r="Y5" s="3578"/>
      <c r="Z5" s="3578"/>
      <c r="AA5" s="3578"/>
      <c r="AB5" s="3578"/>
      <c r="AC5" s="3579"/>
      <c r="AE5" s="3577" t="s">
        <v>796</v>
      </c>
      <c r="AF5" s="3578"/>
      <c r="AG5" s="3578"/>
      <c r="AH5" s="3578"/>
      <c r="AI5" s="3578"/>
      <c r="AJ5" s="3579"/>
      <c r="AL5" s="3577" t="s">
        <v>796</v>
      </c>
      <c r="AM5" s="3578"/>
      <c r="AN5" s="3578"/>
      <c r="AO5" s="3578"/>
      <c r="AP5" s="3578"/>
      <c r="AQ5" s="3579"/>
      <c r="AS5" s="3577" t="s">
        <v>796</v>
      </c>
      <c r="AT5" s="3578"/>
      <c r="AU5" s="3578"/>
      <c r="AV5" s="3578"/>
      <c r="AW5" s="3578"/>
      <c r="AX5" s="3579"/>
      <c r="AZ5" s="3577" t="s">
        <v>796</v>
      </c>
      <c r="BA5" s="3578"/>
      <c r="BB5" s="3578"/>
      <c r="BC5" s="3578"/>
      <c r="BD5" s="3578"/>
      <c r="BE5" s="3578"/>
      <c r="BF5" s="3579"/>
      <c r="BH5" s="3577" t="s">
        <v>796</v>
      </c>
      <c r="BI5" s="3578"/>
      <c r="BJ5" s="3578"/>
      <c r="BK5" s="3578"/>
      <c r="BL5" s="3578"/>
      <c r="BM5" s="3578"/>
      <c r="BN5" s="3579"/>
      <c r="BP5" s="3577" t="s">
        <v>796</v>
      </c>
      <c r="BQ5" s="3578"/>
      <c r="BR5" s="3578"/>
      <c r="BS5" s="3578"/>
      <c r="BT5" s="3578"/>
      <c r="BU5" s="3578"/>
      <c r="BV5" s="3579"/>
    </row>
    <row r="6" spans="3:74" s="58" customFormat="1" ht="15" customHeight="1">
      <c r="C6" s="662"/>
      <c r="D6" s="657"/>
      <c r="E6" s="657"/>
      <c r="F6" s="70"/>
      <c r="G6" s="70"/>
      <c r="H6" s="663"/>
      <c r="I6" s="657"/>
      <c r="J6" s="3580" t="s">
        <v>3325</v>
      </c>
      <c r="K6" s="3581"/>
      <c r="L6" s="3581"/>
      <c r="M6" s="3581"/>
      <c r="N6" s="3581"/>
      <c r="O6" s="3583"/>
      <c r="P6" s="70"/>
      <c r="Q6" s="3580" t="s">
        <v>3347</v>
      </c>
      <c r="R6" s="3581"/>
      <c r="S6" s="3581"/>
      <c r="T6" s="3581"/>
      <c r="U6" s="3581"/>
      <c r="V6" s="3583"/>
      <c r="X6" s="3621" t="s">
        <v>3075</v>
      </c>
      <c r="Y6" s="3581"/>
      <c r="Z6" s="3581"/>
      <c r="AA6" s="3581"/>
      <c r="AB6" s="3581"/>
      <c r="AC6" s="3583"/>
      <c r="AE6" s="3608" t="s">
        <v>3076</v>
      </c>
      <c r="AF6" s="3581"/>
      <c r="AG6" s="3581"/>
      <c r="AH6" s="3581"/>
      <c r="AI6" s="3581"/>
      <c r="AJ6" s="3583"/>
      <c r="AL6" s="3612" t="s">
        <v>3327</v>
      </c>
      <c r="AM6" s="3131"/>
      <c r="AN6" s="3131"/>
      <c r="AO6" s="3131"/>
      <c r="AP6" s="3131"/>
      <c r="AQ6" s="3590"/>
      <c r="AS6" s="3608" t="s">
        <v>3330</v>
      </c>
      <c r="AT6" s="3581"/>
      <c r="AU6" s="3581"/>
      <c r="AV6" s="3581"/>
      <c r="AW6" s="3581"/>
      <c r="AX6" s="3583"/>
      <c r="AZ6" s="3580" t="s">
        <v>3331</v>
      </c>
      <c r="BA6" s="3581"/>
      <c r="BB6" s="3581"/>
      <c r="BC6" s="3581"/>
      <c r="BD6" s="3581"/>
      <c r="BE6" s="3582"/>
      <c r="BF6" s="3583"/>
      <c r="BH6" s="3580" t="s">
        <v>2729</v>
      </c>
      <c r="BI6" s="3581"/>
      <c r="BJ6" s="3581"/>
      <c r="BK6" s="3581"/>
      <c r="BL6" s="3581"/>
      <c r="BM6" s="3582"/>
      <c r="BN6" s="3583"/>
      <c r="BP6" s="3587" t="s">
        <v>3190</v>
      </c>
      <c r="BQ6" s="3501"/>
      <c r="BR6" s="3501"/>
      <c r="BS6" s="3501"/>
      <c r="BT6" s="3501"/>
      <c r="BU6" s="3501"/>
      <c r="BV6" s="3502"/>
    </row>
    <row r="7" spans="3:74" s="58" customFormat="1" ht="16.5" customHeight="1">
      <c r="C7" s="662"/>
      <c r="D7" s="657"/>
      <c r="E7" s="657"/>
      <c r="F7" s="657"/>
      <c r="G7" s="657"/>
      <c r="H7" s="664"/>
      <c r="I7" s="657"/>
      <c r="J7" s="3588"/>
      <c r="K7" s="3131"/>
      <c r="L7" s="3131"/>
      <c r="M7" s="3131"/>
      <c r="N7" s="3131"/>
      <c r="O7" s="3590"/>
      <c r="P7" s="657"/>
      <c r="Q7" s="3588"/>
      <c r="R7" s="3131"/>
      <c r="S7" s="3131"/>
      <c r="T7" s="3131"/>
      <c r="U7" s="3131"/>
      <c r="V7" s="3590"/>
      <c r="X7" s="3588"/>
      <c r="Y7" s="3131"/>
      <c r="Z7" s="3131"/>
      <c r="AA7" s="3131"/>
      <c r="AB7" s="3131"/>
      <c r="AC7" s="3590"/>
      <c r="AE7" s="3588"/>
      <c r="AF7" s="3131"/>
      <c r="AG7" s="3131"/>
      <c r="AH7" s="3131"/>
      <c r="AI7" s="3131"/>
      <c r="AJ7" s="3590"/>
      <c r="AL7" s="3609" t="s">
        <v>3328</v>
      </c>
      <c r="AM7" s="3131"/>
      <c r="AN7" s="3131"/>
      <c r="AO7" s="3131"/>
      <c r="AP7" s="3131"/>
      <c r="AQ7" s="3590"/>
      <c r="AS7" s="3587"/>
      <c r="AT7" s="3501"/>
      <c r="AU7" s="3501"/>
      <c r="AV7" s="3501"/>
      <c r="AW7" s="3501"/>
      <c r="AX7" s="3502"/>
      <c r="AZ7" s="3584" t="s">
        <v>3332</v>
      </c>
      <c r="BA7" s="3585"/>
      <c r="BB7" s="3585"/>
      <c r="BC7" s="3585"/>
      <c r="BD7" s="3585"/>
      <c r="BE7" s="3585"/>
      <c r="BF7" s="3586"/>
      <c r="BH7" s="3584"/>
      <c r="BI7" s="3585"/>
      <c r="BJ7" s="3585"/>
      <c r="BK7" s="3585"/>
      <c r="BL7" s="3585"/>
      <c r="BM7" s="3585"/>
      <c r="BN7" s="3586"/>
      <c r="BP7" s="3588"/>
      <c r="BQ7" s="3131"/>
      <c r="BR7" s="3131"/>
      <c r="BS7" s="3131"/>
      <c r="BT7" s="3131"/>
      <c r="BU7" s="3589"/>
      <c r="BV7" s="3590"/>
    </row>
    <row r="8" spans="3:74" s="58" customFormat="1" ht="15" customHeight="1">
      <c r="C8" s="662"/>
      <c r="D8" s="657"/>
      <c r="E8" s="657"/>
      <c r="F8" s="657"/>
      <c r="G8" s="657"/>
      <c r="H8" s="664"/>
      <c r="I8" s="657"/>
      <c r="J8" s="3587"/>
      <c r="K8" s="3501"/>
      <c r="L8" s="3501"/>
      <c r="M8" s="3501"/>
      <c r="N8" s="3501"/>
      <c r="O8" s="3502"/>
      <c r="P8" s="657"/>
      <c r="Q8" s="3587"/>
      <c r="R8" s="3501"/>
      <c r="S8" s="3501"/>
      <c r="T8" s="3501"/>
      <c r="U8" s="3501"/>
      <c r="V8" s="3502"/>
      <c r="X8" s="3587"/>
      <c r="Y8" s="3501"/>
      <c r="Z8" s="3501"/>
      <c r="AA8" s="3501"/>
      <c r="AB8" s="3501"/>
      <c r="AC8" s="3502"/>
      <c r="AE8" s="3587"/>
      <c r="AF8" s="3501"/>
      <c r="AG8" s="3501"/>
      <c r="AH8" s="3501"/>
      <c r="AI8" s="3501"/>
      <c r="AJ8" s="3502"/>
      <c r="AL8" s="3587" t="s">
        <v>3329</v>
      </c>
      <c r="AM8" s="3501"/>
      <c r="AN8" s="3501"/>
      <c r="AO8" s="3501"/>
      <c r="AP8" s="3501"/>
      <c r="AQ8" s="3502"/>
      <c r="AS8" s="3587"/>
      <c r="AT8" s="3501"/>
      <c r="AU8" s="3501"/>
      <c r="AV8" s="3501"/>
      <c r="AW8" s="3501"/>
      <c r="AX8" s="3502"/>
      <c r="AZ8" s="3587" t="s">
        <v>3333</v>
      </c>
      <c r="BA8" s="3501"/>
      <c r="BB8" s="3501"/>
      <c r="BC8" s="3501"/>
      <c r="BD8" s="3501"/>
      <c r="BE8" s="3501"/>
      <c r="BF8" s="3502"/>
      <c r="BH8" s="3587"/>
      <c r="BI8" s="3501"/>
      <c r="BJ8" s="3501"/>
      <c r="BK8" s="3501"/>
      <c r="BL8" s="3501"/>
      <c r="BM8" s="3501"/>
      <c r="BN8" s="3502"/>
      <c r="BP8" s="3588"/>
      <c r="BQ8" s="3131"/>
      <c r="BR8" s="3131"/>
      <c r="BS8" s="3131"/>
      <c r="BT8" s="3131"/>
      <c r="BU8" s="3589"/>
      <c r="BV8" s="3590"/>
    </row>
    <row r="9" spans="3:74" s="58" customFormat="1" ht="15" customHeight="1">
      <c r="C9" s="662"/>
      <c r="D9" s="657"/>
      <c r="E9" s="657"/>
      <c r="F9" s="657"/>
      <c r="G9" s="657"/>
      <c r="H9" s="664"/>
      <c r="I9" s="657"/>
      <c r="J9" s="3587"/>
      <c r="K9" s="3501"/>
      <c r="L9" s="3501"/>
      <c r="M9" s="3501"/>
      <c r="N9" s="3501"/>
      <c r="O9" s="3502"/>
      <c r="P9" s="657"/>
      <c r="Q9" s="3587"/>
      <c r="R9" s="3501"/>
      <c r="S9" s="3501"/>
      <c r="T9" s="3501"/>
      <c r="U9" s="3501"/>
      <c r="V9" s="3502"/>
      <c r="X9" s="3587"/>
      <c r="Y9" s="3501"/>
      <c r="Z9" s="3501"/>
      <c r="AA9" s="3501"/>
      <c r="AB9" s="3501"/>
      <c r="AC9" s="3502"/>
      <c r="AE9" s="3587"/>
      <c r="AF9" s="3501"/>
      <c r="AG9" s="3501"/>
      <c r="AH9" s="3501"/>
      <c r="AI9" s="3501"/>
      <c r="AJ9" s="3502"/>
      <c r="AL9" s="3587"/>
      <c r="AM9" s="3501"/>
      <c r="AN9" s="3501"/>
      <c r="AO9" s="3501"/>
      <c r="AP9" s="3501"/>
      <c r="AQ9" s="3502"/>
      <c r="AS9" s="3587"/>
      <c r="AT9" s="3501"/>
      <c r="AU9" s="3501"/>
      <c r="AV9" s="3501"/>
      <c r="AW9" s="3501"/>
      <c r="AX9" s="3502"/>
      <c r="AZ9" s="3587"/>
      <c r="BA9" s="3501"/>
      <c r="BB9" s="3501"/>
      <c r="BC9" s="3501"/>
      <c r="BD9" s="3501"/>
      <c r="BE9" s="3501"/>
      <c r="BF9" s="3502"/>
      <c r="BH9" s="3587"/>
      <c r="BI9" s="3501"/>
      <c r="BJ9" s="3501"/>
      <c r="BK9" s="3501"/>
      <c r="BL9" s="3501"/>
      <c r="BM9" s="3501"/>
      <c r="BN9" s="3502"/>
      <c r="BP9" s="3587"/>
      <c r="BQ9" s="3501"/>
      <c r="BR9" s="3501"/>
      <c r="BS9" s="3501"/>
      <c r="BT9" s="3501"/>
      <c r="BU9" s="3501"/>
      <c r="BV9" s="3502"/>
    </row>
    <row r="10" spans="3:74" s="58" customFormat="1" ht="15" customHeight="1">
      <c r="C10" s="662"/>
      <c r="D10" s="657"/>
      <c r="E10" s="657"/>
      <c r="F10" s="657"/>
      <c r="G10" s="657"/>
      <c r="H10" s="664"/>
      <c r="I10" s="657"/>
      <c r="J10" s="3587"/>
      <c r="K10" s="3501"/>
      <c r="L10" s="3501"/>
      <c r="M10" s="3501"/>
      <c r="N10" s="3501"/>
      <c r="O10" s="3502"/>
      <c r="P10" s="657"/>
      <c r="Q10" s="3587"/>
      <c r="R10" s="3501"/>
      <c r="S10" s="3501"/>
      <c r="T10" s="3501"/>
      <c r="U10" s="3501"/>
      <c r="V10" s="3502"/>
      <c r="X10" s="3587"/>
      <c r="Y10" s="3501"/>
      <c r="Z10" s="3501"/>
      <c r="AA10" s="3501"/>
      <c r="AB10" s="3501"/>
      <c r="AC10" s="3502"/>
      <c r="AE10" s="3587"/>
      <c r="AF10" s="3501"/>
      <c r="AG10" s="3501"/>
      <c r="AH10" s="3501"/>
      <c r="AI10" s="3501"/>
      <c r="AJ10" s="3502"/>
      <c r="AL10" s="3587"/>
      <c r="AM10" s="3501"/>
      <c r="AN10" s="3501"/>
      <c r="AO10" s="3501"/>
      <c r="AP10" s="3501"/>
      <c r="AQ10" s="3502"/>
      <c r="AS10" s="3587"/>
      <c r="AT10" s="3501"/>
      <c r="AU10" s="3501"/>
      <c r="AV10" s="3501"/>
      <c r="AW10" s="3501"/>
      <c r="AX10" s="3502"/>
      <c r="AZ10" s="3587"/>
      <c r="BA10" s="3501"/>
      <c r="BB10" s="3501"/>
      <c r="BC10" s="3501"/>
      <c r="BD10" s="3501"/>
      <c r="BE10" s="3501"/>
      <c r="BF10" s="3502"/>
      <c r="BH10" s="3588"/>
      <c r="BI10" s="3131"/>
      <c r="BJ10" s="3131"/>
      <c r="BK10" s="3131"/>
      <c r="BL10" s="3131"/>
      <c r="BM10" s="3589"/>
      <c r="BN10" s="3590"/>
      <c r="BP10" s="2547"/>
      <c r="BQ10" s="2545"/>
      <c r="BR10" s="2545"/>
      <c r="BS10" s="2545"/>
      <c r="BT10" s="2545"/>
      <c r="BU10" s="2545"/>
      <c r="BV10" s="2546"/>
    </row>
    <row r="11" spans="3:74" s="58" customFormat="1" ht="15" customHeight="1">
      <c r="C11" s="662"/>
      <c r="D11" s="657"/>
      <c r="E11" s="657"/>
      <c r="F11" s="657"/>
      <c r="G11" s="657"/>
      <c r="H11" s="664"/>
      <c r="I11" s="657"/>
      <c r="J11" s="3588"/>
      <c r="K11" s="3131"/>
      <c r="L11" s="3131"/>
      <c r="M11" s="3131"/>
      <c r="N11" s="3131"/>
      <c r="O11" s="3590"/>
      <c r="P11" s="657"/>
      <c r="Q11" s="3588"/>
      <c r="R11" s="3131"/>
      <c r="S11" s="3131"/>
      <c r="T11" s="3131"/>
      <c r="U11" s="3131"/>
      <c r="V11" s="3590"/>
      <c r="X11" s="3587"/>
      <c r="Y11" s="3501"/>
      <c r="Z11" s="3501"/>
      <c r="AA11" s="3501"/>
      <c r="AB11" s="3501"/>
      <c r="AC11" s="3502"/>
      <c r="AE11" s="3588"/>
      <c r="AF11" s="3131"/>
      <c r="AG11" s="3131"/>
      <c r="AH11" s="3131"/>
      <c r="AI11" s="3131"/>
      <c r="AJ11" s="3590"/>
      <c r="AL11" s="3480"/>
      <c r="AM11" s="3481"/>
      <c r="AN11" s="3481"/>
      <c r="AO11" s="3481"/>
      <c r="AP11" s="3481"/>
      <c r="AQ11" s="3482"/>
      <c r="AS11" s="3609"/>
      <c r="AT11" s="3131"/>
      <c r="AU11" s="3131"/>
      <c r="AV11" s="3131"/>
      <c r="AW11" s="3131"/>
      <c r="AX11" s="3590"/>
      <c r="AZ11" s="3588"/>
      <c r="BA11" s="3131"/>
      <c r="BB11" s="3131"/>
      <c r="BC11" s="3131"/>
      <c r="BD11" s="3131"/>
      <c r="BE11" s="3589"/>
      <c r="BF11" s="3590"/>
      <c r="BH11" s="3588"/>
      <c r="BI11" s="3131"/>
      <c r="BJ11" s="3131"/>
      <c r="BK11" s="3131"/>
      <c r="BL11" s="3131"/>
      <c r="BM11" s="3589"/>
      <c r="BN11" s="3590"/>
      <c r="BP11" s="3587"/>
      <c r="BQ11" s="3637"/>
      <c r="BR11" s="3637"/>
      <c r="BS11" s="3637"/>
      <c r="BT11" s="3637"/>
      <c r="BU11" s="3637"/>
      <c r="BV11" s="3638"/>
    </row>
    <row r="12" spans="3:74" s="58" customFormat="1" ht="15" customHeight="1" thickBot="1">
      <c r="C12" s="665"/>
      <c r="D12" s="666"/>
      <c r="E12" s="666"/>
      <c r="F12" s="666"/>
      <c r="G12" s="666"/>
      <c r="H12" s="667"/>
      <c r="I12" s="657"/>
      <c r="J12" s="3591"/>
      <c r="K12" s="3592"/>
      <c r="L12" s="3592"/>
      <c r="M12" s="3592"/>
      <c r="N12" s="3592"/>
      <c r="O12" s="3594"/>
      <c r="P12" s="657"/>
      <c r="Q12" s="3591"/>
      <c r="R12" s="3592"/>
      <c r="S12" s="3592"/>
      <c r="T12" s="3592"/>
      <c r="U12" s="3592"/>
      <c r="V12" s="3594"/>
      <c r="X12" s="3587"/>
      <c r="Y12" s="3501"/>
      <c r="Z12" s="3501"/>
      <c r="AA12" s="3501"/>
      <c r="AB12" s="3501"/>
      <c r="AC12" s="3502"/>
      <c r="AE12" s="3591"/>
      <c r="AF12" s="3592"/>
      <c r="AG12" s="3592"/>
      <c r="AH12" s="3592"/>
      <c r="AI12" s="3592"/>
      <c r="AJ12" s="3594"/>
      <c r="AL12" s="3483"/>
      <c r="AM12" s="3484"/>
      <c r="AN12" s="3484"/>
      <c r="AO12" s="3484"/>
      <c r="AP12" s="3484"/>
      <c r="AQ12" s="3485"/>
      <c r="AS12" s="3591"/>
      <c r="AT12" s="3592"/>
      <c r="AU12" s="3592"/>
      <c r="AV12" s="3592"/>
      <c r="AW12" s="3592"/>
      <c r="AX12" s="3594"/>
      <c r="AZ12" s="3591"/>
      <c r="BA12" s="3592"/>
      <c r="BB12" s="3592"/>
      <c r="BC12" s="3592"/>
      <c r="BD12" s="3592"/>
      <c r="BE12" s="3593"/>
      <c r="BF12" s="3594"/>
      <c r="BH12" s="3591"/>
      <c r="BI12" s="3592"/>
      <c r="BJ12" s="3592"/>
      <c r="BK12" s="3592"/>
      <c r="BL12" s="3592"/>
      <c r="BM12" s="3593"/>
      <c r="BN12" s="3594"/>
      <c r="BP12" s="3591"/>
      <c r="BQ12" s="3592"/>
      <c r="BR12" s="3592"/>
      <c r="BS12" s="3592"/>
      <c r="BT12" s="3592"/>
      <c r="BU12" s="3593"/>
      <c r="BV12" s="3594"/>
    </row>
    <row r="13" spans="3:74" s="58" customFormat="1" ht="15" customHeight="1" thickBot="1">
      <c r="C13" s="657"/>
      <c r="D13" s="657"/>
      <c r="E13" s="657"/>
      <c r="F13" s="657"/>
      <c r="G13" s="657"/>
      <c r="H13" s="657"/>
      <c r="I13" s="657"/>
      <c r="J13" s="657"/>
      <c r="K13" s="657"/>
      <c r="L13" s="657"/>
      <c r="M13" s="657"/>
      <c r="N13" s="657"/>
      <c r="O13" s="657"/>
      <c r="P13" s="657"/>
      <c r="Q13" s="657"/>
      <c r="R13" s="657"/>
      <c r="S13" s="657"/>
      <c r="T13" s="657"/>
      <c r="U13" s="657"/>
      <c r="V13" s="657"/>
      <c r="X13" s="657"/>
      <c r="Y13" s="657"/>
      <c r="Z13" s="657"/>
      <c r="AA13" s="657"/>
      <c r="AB13" s="657"/>
      <c r="AC13" s="657"/>
      <c r="AE13" s="657"/>
      <c r="AF13" s="657"/>
      <c r="AG13" s="657"/>
      <c r="AH13" s="657"/>
      <c r="AI13" s="657"/>
      <c r="AJ13" s="657"/>
      <c r="AL13" s="657"/>
      <c r="AM13" s="657"/>
      <c r="AN13" s="657"/>
      <c r="AO13" s="657"/>
      <c r="AP13" s="657"/>
      <c r="AQ13" s="657"/>
      <c r="AS13" s="657"/>
      <c r="AT13" s="657"/>
      <c r="AU13" s="657"/>
      <c r="AV13" s="657"/>
      <c r="AW13" s="657"/>
      <c r="AX13" s="657"/>
      <c r="AZ13" s="657"/>
      <c r="BA13" s="657"/>
      <c r="BB13" s="657"/>
      <c r="BC13" s="657"/>
      <c r="BD13" s="657"/>
      <c r="BE13" s="657"/>
      <c r="BF13" s="657"/>
      <c r="BH13" s="657"/>
      <c r="BI13" s="657"/>
      <c r="BJ13" s="657"/>
      <c r="BK13" s="657"/>
      <c r="BL13" s="657"/>
      <c r="BM13" s="657"/>
      <c r="BN13" s="657"/>
      <c r="BP13" s="657"/>
      <c r="BQ13" s="657"/>
      <c r="BR13" s="657"/>
      <c r="BS13" s="657"/>
      <c r="BT13" s="657"/>
      <c r="BU13" s="657"/>
      <c r="BV13" s="657"/>
    </row>
    <row r="14" spans="3:74" s="58" customFormat="1" ht="15" customHeight="1" thickBot="1">
      <c r="C14" s="65" t="s">
        <v>79</v>
      </c>
      <c r="D14" s="668" t="s">
        <v>797</v>
      </c>
      <c r="E14" s="3494" t="s">
        <v>712</v>
      </c>
      <c r="F14" s="3495"/>
      <c r="G14" s="3495"/>
      <c r="H14" s="3496"/>
      <c r="I14" s="657"/>
      <c r="J14" s="71" t="s">
        <v>79</v>
      </c>
      <c r="K14" s="669" t="s">
        <v>797</v>
      </c>
      <c r="L14" s="3595" t="s">
        <v>712</v>
      </c>
      <c r="M14" s="3596"/>
      <c r="N14" s="3596"/>
      <c r="O14" s="3597"/>
      <c r="P14" s="657"/>
      <c r="Q14" s="71" t="s">
        <v>79</v>
      </c>
      <c r="R14" s="669" t="s">
        <v>797</v>
      </c>
      <c r="S14" s="3595" t="s">
        <v>712</v>
      </c>
      <c r="T14" s="3596"/>
      <c r="U14" s="3596"/>
      <c r="V14" s="3597"/>
      <c r="X14" s="71" t="s">
        <v>79</v>
      </c>
      <c r="Y14" s="669" t="s">
        <v>797</v>
      </c>
      <c r="Z14" s="3595" t="s">
        <v>712</v>
      </c>
      <c r="AA14" s="3596"/>
      <c r="AB14" s="3596"/>
      <c r="AC14" s="3597"/>
      <c r="AE14" s="71" t="s">
        <v>79</v>
      </c>
      <c r="AF14" s="669" t="s">
        <v>797</v>
      </c>
      <c r="AG14" s="3595" t="s">
        <v>712</v>
      </c>
      <c r="AH14" s="3596"/>
      <c r="AI14" s="3596"/>
      <c r="AJ14" s="3597"/>
      <c r="AL14" s="71" t="s">
        <v>79</v>
      </c>
      <c r="AM14" s="669" t="s">
        <v>797</v>
      </c>
      <c r="AN14" s="3595" t="s">
        <v>712</v>
      </c>
      <c r="AO14" s="3596"/>
      <c r="AP14" s="3596"/>
      <c r="AQ14" s="3597"/>
      <c r="AS14" s="71" t="s">
        <v>79</v>
      </c>
      <c r="AT14" s="669" t="s">
        <v>797</v>
      </c>
      <c r="AU14" s="3595" t="s">
        <v>712</v>
      </c>
      <c r="AV14" s="3596"/>
      <c r="AW14" s="3596"/>
      <c r="AX14" s="3597"/>
      <c r="AZ14" s="71" t="s">
        <v>79</v>
      </c>
      <c r="BA14" s="669" t="s">
        <v>797</v>
      </c>
      <c r="BB14" s="3494" t="s">
        <v>712</v>
      </c>
      <c r="BC14" s="3495"/>
      <c r="BD14" s="3495"/>
      <c r="BE14" s="3495"/>
      <c r="BF14" s="3496"/>
      <c r="BH14" s="71" t="s">
        <v>79</v>
      </c>
      <c r="BI14" s="669" t="s">
        <v>797</v>
      </c>
      <c r="BJ14" s="3595" t="s">
        <v>712</v>
      </c>
      <c r="BK14" s="3596"/>
      <c r="BL14" s="3596"/>
      <c r="BM14" s="3596"/>
      <c r="BN14" s="3597"/>
      <c r="BP14" s="71" t="s">
        <v>79</v>
      </c>
      <c r="BQ14" s="669" t="s">
        <v>797</v>
      </c>
      <c r="BR14" s="3595" t="s">
        <v>712</v>
      </c>
      <c r="BS14" s="3596"/>
      <c r="BT14" s="3596"/>
      <c r="BU14" s="3596"/>
      <c r="BV14" s="3597"/>
    </row>
    <row r="15" spans="3:74" s="58" customFormat="1" ht="15" customHeight="1">
      <c r="C15" s="261" t="s">
        <v>718</v>
      </c>
      <c r="D15" s="758" t="s">
        <v>798</v>
      </c>
      <c r="E15" s="3622" t="s">
        <v>2713</v>
      </c>
      <c r="F15" s="3623"/>
      <c r="G15" s="3623"/>
      <c r="H15" s="3624"/>
      <c r="I15" s="657"/>
      <c r="J15" s="261" t="s">
        <v>187</v>
      </c>
      <c r="K15" s="758" t="s">
        <v>798</v>
      </c>
      <c r="L15" s="2964" t="str">
        <f>E15</f>
        <v>stalowe płytowe</v>
      </c>
      <c r="M15" s="2964"/>
      <c r="N15" s="2964"/>
      <c r="O15" s="2965"/>
      <c r="P15" s="657"/>
      <c r="Q15" s="261" t="s">
        <v>192</v>
      </c>
      <c r="R15" s="758" t="s">
        <v>798</v>
      </c>
      <c r="S15" s="2964" t="str">
        <f>L15</f>
        <v>stalowe płytowe</v>
      </c>
      <c r="T15" s="2964"/>
      <c r="U15" s="2964"/>
      <c r="V15" s="2965"/>
      <c r="X15" s="261" t="s">
        <v>799</v>
      </c>
      <c r="Y15" s="758" t="s">
        <v>798</v>
      </c>
      <c r="Z15" s="2964" t="str">
        <f>S15</f>
        <v>stalowe płytowe</v>
      </c>
      <c r="AA15" s="2964"/>
      <c r="AB15" s="2964"/>
      <c r="AC15" s="2965"/>
      <c r="AE15" s="261" t="s">
        <v>800</v>
      </c>
      <c r="AF15" s="758" t="s">
        <v>798</v>
      </c>
      <c r="AG15" s="2964" t="str">
        <f>Z15</f>
        <v>stalowe płytowe</v>
      </c>
      <c r="AH15" s="2964"/>
      <c r="AI15" s="2964"/>
      <c r="AJ15" s="2965"/>
      <c r="AL15" s="261" t="s">
        <v>316</v>
      </c>
      <c r="AM15" s="758" t="s">
        <v>798</v>
      </c>
      <c r="AN15" s="2964" t="s">
        <v>2713</v>
      </c>
      <c r="AO15" s="2964"/>
      <c r="AP15" s="2964"/>
      <c r="AQ15" s="2965"/>
      <c r="AS15" s="261" t="s">
        <v>801</v>
      </c>
      <c r="AT15" s="758" t="s">
        <v>798</v>
      </c>
      <c r="AU15" s="2964" t="str">
        <f>AN15</f>
        <v>stalowe płytowe</v>
      </c>
      <c r="AV15" s="2964"/>
      <c r="AW15" s="2964"/>
      <c r="AX15" s="2965"/>
      <c r="AZ15" s="261" t="s">
        <v>802</v>
      </c>
      <c r="BA15" s="758" t="s">
        <v>798</v>
      </c>
      <c r="BB15" s="2964" t="str">
        <f>AU15</f>
        <v>stalowe płytowe</v>
      </c>
      <c r="BC15" s="2964"/>
      <c r="BD15" s="2964"/>
      <c r="BE15" s="3598"/>
      <c r="BF15" s="2965"/>
      <c r="BH15" s="261" t="s">
        <v>803</v>
      </c>
      <c r="BI15" s="758" t="s">
        <v>798</v>
      </c>
      <c r="BJ15" s="2964" t="str">
        <f t="shared" ref="BJ15:BJ23" si="0">BB15</f>
        <v>stalowe płytowe</v>
      </c>
      <c r="BK15" s="2964"/>
      <c r="BL15" s="2964"/>
      <c r="BM15" s="3598"/>
      <c r="BN15" s="2965"/>
      <c r="BP15" s="261" t="s">
        <v>804</v>
      </c>
      <c r="BQ15" s="758" t="s">
        <v>798</v>
      </c>
      <c r="BR15" s="2964" t="str">
        <f>BJ15</f>
        <v>stalowe płytowe</v>
      </c>
      <c r="BS15" s="2964"/>
      <c r="BT15" s="2964"/>
      <c r="BU15" s="3598"/>
      <c r="BV15" s="2965"/>
    </row>
    <row r="16" spans="3:74" s="58" customFormat="1" ht="15" customHeight="1">
      <c r="C16" s="268" t="s">
        <v>719</v>
      </c>
      <c r="D16" s="533" t="s">
        <v>805</v>
      </c>
      <c r="E16" s="3615" t="s">
        <v>2045</v>
      </c>
      <c r="F16" s="3616"/>
      <c r="G16" s="3616"/>
      <c r="H16" s="3617"/>
      <c r="I16" s="657"/>
      <c r="J16" s="268" t="s">
        <v>188</v>
      </c>
      <c r="K16" s="533" t="s">
        <v>805</v>
      </c>
      <c r="L16" s="2947" t="str">
        <f t="shared" ref="L16:L23" si="1">E16</f>
        <v>nie</v>
      </c>
      <c r="M16" s="2947"/>
      <c r="N16" s="2947"/>
      <c r="O16" s="2948"/>
      <c r="P16" s="657"/>
      <c r="Q16" s="268" t="s">
        <v>194</v>
      </c>
      <c r="R16" s="533" t="s">
        <v>805</v>
      </c>
      <c r="S16" s="2947" t="str">
        <f t="shared" ref="S16:S23" si="2">L16</f>
        <v>nie</v>
      </c>
      <c r="T16" s="2947"/>
      <c r="U16" s="2947"/>
      <c r="V16" s="2948"/>
      <c r="X16" s="268" t="s">
        <v>806</v>
      </c>
      <c r="Y16" s="533" t="s">
        <v>805</v>
      </c>
      <c r="Z16" s="2947" t="str">
        <f t="shared" ref="Z16:Z23" si="3">S16</f>
        <v>nie</v>
      </c>
      <c r="AA16" s="2947"/>
      <c r="AB16" s="2947"/>
      <c r="AC16" s="2948"/>
      <c r="AE16" s="268" t="s">
        <v>807</v>
      </c>
      <c r="AF16" s="533" t="s">
        <v>805</v>
      </c>
      <c r="AG16" s="2947" t="str">
        <f t="shared" ref="AG16:AG23" si="4">Z16</f>
        <v>nie</v>
      </c>
      <c r="AH16" s="2947"/>
      <c r="AI16" s="2947"/>
      <c r="AJ16" s="2948"/>
      <c r="AL16" s="268" t="s">
        <v>323</v>
      </c>
      <c r="AM16" s="533" t="s">
        <v>805</v>
      </c>
      <c r="AN16" s="3613" t="s">
        <v>2045</v>
      </c>
      <c r="AO16" s="3613"/>
      <c r="AP16" s="3613"/>
      <c r="AQ16" s="3614"/>
      <c r="AS16" s="268" t="s">
        <v>808</v>
      </c>
      <c r="AT16" s="533" t="s">
        <v>805</v>
      </c>
      <c r="AU16" s="2969" t="str">
        <f>AN16</f>
        <v>nie</v>
      </c>
      <c r="AV16" s="2969"/>
      <c r="AW16" s="2969"/>
      <c r="AX16" s="2970"/>
      <c r="AZ16" s="268" t="s">
        <v>809</v>
      </c>
      <c r="BA16" s="533" t="s">
        <v>805</v>
      </c>
      <c r="BB16" s="3046" t="str">
        <f t="shared" ref="BB16:BB23" si="5">AU16</f>
        <v>nie</v>
      </c>
      <c r="BC16" s="3047"/>
      <c r="BD16" s="3047"/>
      <c r="BE16" s="3047"/>
      <c r="BF16" s="3048"/>
      <c r="BH16" s="268" t="s">
        <v>810</v>
      </c>
      <c r="BI16" s="533" t="s">
        <v>805</v>
      </c>
      <c r="BJ16" s="2969" t="str">
        <f t="shared" si="0"/>
        <v>nie</v>
      </c>
      <c r="BK16" s="2969"/>
      <c r="BL16" s="2969"/>
      <c r="BM16" s="3046"/>
      <c r="BN16" s="2970"/>
      <c r="BP16" s="268" t="s">
        <v>811</v>
      </c>
      <c r="BQ16" s="533" t="s">
        <v>805</v>
      </c>
      <c r="BR16" s="2969" t="str">
        <f>BJ16</f>
        <v>nie</v>
      </c>
      <c r="BS16" s="2969"/>
      <c r="BT16" s="2969"/>
      <c r="BU16" s="3046"/>
      <c r="BV16" s="2970"/>
    </row>
    <row r="17" spans="3:74" s="58" customFormat="1" ht="15" customHeight="1">
      <c r="C17" s="268" t="s">
        <v>720</v>
      </c>
      <c r="D17" s="533" t="s">
        <v>812</v>
      </c>
      <c r="E17" s="3615" t="s">
        <v>3187</v>
      </c>
      <c r="F17" s="3616"/>
      <c r="G17" s="3616"/>
      <c r="H17" s="3617"/>
      <c r="I17" s="657"/>
      <c r="J17" s="268" t="s">
        <v>189</v>
      </c>
      <c r="K17" s="533" t="s">
        <v>812</v>
      </c>
      <c r="L17" s="2947" t="str">
        <f t="shared" si="1"/>
        <v>dostateczny / dobry</v>
      </c>
      <c r="M17" s="2947"/>
      <c r="N17" s="2947"/>
      <c r="O17" s="2948"/>
      <c r="P17" s="657"/>
      <c r="Q17" s="268" t="s">
        <v>196</v>
      </c>
      <c r="R17" s="533" t="s">
        <v>812</v>
      </c>
      <c r="S17" s="2947" t="str">
        <f t="shared" si="2"/>
        <v>dostateczny / dobry</v>
      </c>
      <c r="T17" s="2947"/>
      <c r="U17" s="2947"/>
      <c r="V17" s="2948"/>
      <c r="X17" s="268" t="s">
        <v>813</v>
      </c>
      <c r="Y17" s="533" t="s">
        <v>812</v>
      </c>
      <c r="Z17" s="2947" t="str">
        <f t="shared" si="3"/>
        <v>dostateczny / dobry</v>
      </c>
      <c r="AA17" s="2947"/>
      <c r="AB17" s="2947"/>
      <c r="AC17" s="2948"/>
      <c r="AE17" s="268" t="s">
        <v>814</v>
      </c>
      <c r="AF17" s="533" t="s">
        <v>812</v>
      </c>
      <c r="AG17" s="2947" t="str">
        <f t="shared" si="4"/>
        <v>dostateczny / dobry</v>
      </c>
      <c r="AH17" s="2947"/>
      <c r="AI17" s="2947"/>
      <c r="AJ17" s="2948"/>
      <c r="AL17" s="268" t="s">
        <v>326</v>
      </c>
      <c r="AM17" s="533" t="s">
        <v>812</v>
      </c>
      <c r="AN17" s="2969" t="s">
        <v>1822</v>
      </c>
      <c r="AO17" s="2969"/>
      <c r="AP17" s="2969"/>
      <c r="AQ17" s="2970"/>
      <c r="AS17" s="268" t="s">
        <v>815</v>
      </c>
      <c r="AT17" s="533" t="s">
        <v>812</v>
      </c>
      <c r="AU17" s="2969" t="str">
        <f t="shared" ref="AU17:AU22" si="6">AN17</f>
        <v>bardzo dobry</v>
      </c>
      <c r="AV17" s="2969"/>
      <c r="AW17" s="2969"/>
      <c r="AX17" s="2970"/>
      <c r="AZ17" s="268" t="s">
        <v>816</v>
      </c>
      <c r="BA17" s="533" t="s">
        <v>812</v>
      </c>
      <c r="BB17" s="3046" t="str">
        <f t="shared" si="5"/>
        <v>bardzo dobry</v>
      </c>
      <c r="BC17" s="3047"/>
      <c r="BD17" s="3047"/>
      <c r="BE17" s="3047"/>
      <c r="BF17" s="3048"/>
      <c r="BH17" s="268" t="s">
        <v>817</v>
      </c>
      <c r="BI17" s="533" t="s">
        <v>812</v>
      </c>
      <c r="BJ17" s="2969" t="str">
        <f t="shared" si="0"/>
        <v>bardzo dobry</v>
      </c>
      <c r="BK17" s="2969"/>
      <c r="BL17" s="2969"/>
      <c r="BM17" s="3046"/>
      <c r="BN17" s="2970"/>
      <c r="BP17" s="268" t="s">
        <v>818</v>
      </c>
      <c r="BQ17" s="533" t="s">
        <v>812</v>
      </c>
      <c r="BR17" s="2969" t="str">
        <f t="shared" ref="BR17:BR22" si="7">BJ17</f>
        <v>bardzo dobry</v>
      </c>
      <c r="BS17" s="2969"/>
      <c r="BT17" s="2969"/>
      <c r="BU17" s="3046"/>
      <c r="BV17" s="2970"/>
    </row>
    <row r="18" spans="3:74" s="58" customFormat="1" ht="15" customHeight="1">
      <c r="C18" s="268" t="s">
        <v>819</v>
      </c>
      <c r="D18" s="533" t="s">
        <v>820</v>
      </c>
      <c r="E18" s="3625" t="s">
        <v>3326</v>
      </c>
      <c r="F18" s="3626"/>
      <c r="G18" s="3626"/>
      <c r="H18" s="3627"/>
      <c r="I18" s="657"/>
      <c r="J18" s="268" t="s">
        <v>821</v>
      </c>
      <c r="K18" s="533" t="s">
        <v>820</v>
      </c>
      <c r="L18" s="2947" t="str">
        <f t="shared" si="1"/>
        <v>instalacja dwururowa, stalowa oraz miedziana</v>
      </c>
      <c r="M18" s="2947"/>
      <c r="N18" s="2947"/>
      <c r="O18" s="2948"/>
      <c r="P18" s="657"/>
      <c r="Q18" s="268" t="s">
        <v>822</v>
      </c>
      <c r="R18" s="533" t="s">
        <v>820</v>
      </c>
      <c r="S18" s="2947" t="str">
        <f t="shared" si="2"/>
        <v>instalacja dwururowa, stalowa oraz miedziana</v>
      </c>
      <c r="T18" s="2947"/>
      <c r="U18" s="2947"/>
      <c r="V18" s="2948"/>
      <c r="X18" s="268" t="s">
        <v>823</v>
      </c>
      <c r="Y18" s="533" t="s">
        <v>820</v>
      </c>
      <c r="Z18" s="2947" t="str">
        <f t="shared" si="3"/>
        <v>instalacja dwururowa, stalowa oraz miedziana</v>
      </c>
      <c r="AA18" s="2947"/>
      <c r="AB18" s="2947"/>
      <c r="AC18" s="2948"/>
      <c r="AE18" s="268" t="s">
        <v>269</v>
      </c>
      <c r="AF18" s="533" t="s">
        <v>820</v>
      </c>
      <c r="AG18" s="2947" t="str">
        <f t="shared" si="4"/>
        <v>instalacja dwururowa, stalowa oraz miedziana</v>
      </c>
      <c r="AH18" s="2947"/>
      <c r="AI18" s="2947"/>
      <c r="AJ18" s="2948"/>
      <c r="AL18" s="268" t="s">
        <v>824</v>
      </c>
      <c r="AM18" s="533" t="s">
        <v>820</v>
      </c>
      <c r="AN18" s="2969" t="s">
        <v>2714</v>
      </c>
      <c r="AO18" s="2969"/>
      <c r="AP18" s="2969"/>
      <c r="AQ18" s="2970"/>
      <c r="AS18" s="268" t="s">
        <v>825</v>
      </c>
      <c r="AT18" s="533" t="s">
        <v>820</v>
      </c>
      <c r="AU18" s="2969" t="str">
        <f t="shared" si="6"/>
        <v>stalowe, ocynkowane, zaciskowe</v>
      </c>
      <c r="AV18" s="2969"/>
      <c r="AW18" s="2969"/>
      <c r="AX18" s="2970"/>
      <c r="AZ18" s="268" t="s">
        <v>826</v>
      </c>
      <c r="BA18" s="533" t="s">
        <v>820</v>
      </c>
      <c r="BB18" s="3046" t="str">
        <f t="shared" si="5"/>
        <v>stalowe, ocynkowane, zaciskowe</v>
      </c>
      <c r="BC18" s="3047"/>
      <c r="BD18" s="3047"/>
      <c r="BE18" s="3047"/>
      <c r="BF18" s="3048"/>
      <c r="BH18" s="268" t="s">
        <v>827</v>
      </c>
      <c r="BI18" s="533" t="s">
        <v>820</v>
      </c>
      <c r="BJ18" s="2969" t="str">
        <f t="shared" si="0"/>
        <v>stalowe, ocynkowane, zaciskowe</v>
      </c>
      <c r="BK18" s="2969"/>
      <c r="BL18" s="2969"/>
      <c r="BM18" s="3046"/>
      <c r="BN18" s="2970"/>
      <c r="BP18" s="268" t="s">
        <v>828</v>
      </c>
      <c r="BQ18" s="533" t="s">
        <v>820</v>
      </c>
      <c r="BR18" s="2969" t="str">
        <f t="shared" si="7"/>
        <v>stalowe, ocynkowane, zaciskowe</v>
      </c>
      <c r="BS18" s="2969"/>
      <c r="BT18" s="2969"/>
      <c r="BU18" s="3046"/>
      <c r="BV18" s="2970"/>
    </row>
    <row r="19" spans="3:74" s="58" customFormat="1" ht="15" customHeight="1">
      <c r="C19" s="268" t="s">
        <v>722</v>
      </c>
      <c r="D19" s="598" t="s">
        <v>829</v>
      </c>
      <c r="E19" s="3615" t="s">
        <v>3074</v>
      </c>
      <c r="F19" s="3616"/>
      <c r="G19" s="3616"/>
      <c r="H19" s="3617"/>
      <c r="I19" s="657"/>
      <c r="J19" s="268" t="s">
        <v>830</v>
      </c>
      <c r="K19" s="598" t="s">
        <v>829</v>
      </c>
      <c r="L19" s="2947" t="str">
        <f t="shared" si="1"/>
        <v>częściowa, pianka PE, otulina</v>
      </c>
      <c r="M19" s="2947"/>
      <c r="N19" s="2947"/>
      <c r="O19" s="2948"/>
      <c r="P19" s="657"/>
      <c r="Q19" s="268" t="s">
        <v>831</v>
      </c>
      <c r="R19" s="598" t="s">
        <v>829</v>
      </c>
      <c r="S19" s="2947" t="str">
        <f t="shared" si="2"/>
        <v>częściowa, pianka PE, otulina</v>
      </c>
      <c r="T19" s="2947"/>
      <c r="U19" s="2947"/>
      <c r="V19" s="2948"/>
      <c r="X19" s="268" t="s">
        <v>832</v>
      </c>
      <c r="Y19" s="598" t="s">
        <v>829</v>
      </c>
      <c r="Z19" s="2947" t="str">
        <f t="shared" si="3"/>
        <v>częściowa, pianka PE, otulina</v>
      </c>
      <c r="AA19" s="2947"/>
      <c r="AB19" s="2947"/>
      <c r="AC19" s="2948"/>
      <c r="AE19" s="268" t="s">
        <v>282</v>
      </c>
      <c r="AF19" s="598" t="s">
        <v>829</v>
      </c>
      <c r="AG19" s="2947" t="str">
        <f t="shared" si="4"/>
        <v>częściowa, pianka PE, otulina</v>
      </c>
      <c r="AH19" s="2947"/>
      <c r="AI19" s="2947"/>
      <c r="AJ19" s="2948"/>
      <c r="AL19" s="268" t="s">
        <v>833</v>
      </c>
      <c r="AM19" s="598" t="s">
        <v>829</v>
      </c>
      <c r="AN19" s="2969" t="s">
        <v>2042</v>
      </c>
      <c r="AO19" s="2969"/>
      <c r="AP19" s="2969"/>
      <c r="AQ19" s="2970"/>
      <c r="AS19" s="268" t="s">
        <v>834</v>
      </c>
      <c r="AT19" s="598" t="s">
        <v>829</v>
      </c>
      <c r="AU19" s="2969" t="str">
        <f t="shared" si="6"/>
        <v>tak, otulina z płaszczem</v>
      </c>
      <c r="AV19" s="2969"/>
      <c r="AW19" s="2969"/>
      <c r="AX19" s="2970"/>
      <c r="AZ19" s="268" t="s">
        <v>835</v>
      </c>
      <c r="BA19" s="598" t="s">
        <v>829</v>
      </c>
      <c r="BB19" s="3046" t="str">
        <f t="shared" si="5"/>
        <v>tak, otulina z płaszczem</v>
      </c>
      <c r="BC19" s="3047"/>
      <c r="BD19" s="3047"/>
      <c r="BE19" s="3047"/>
      <c r="BF19" s="3048"/>
      <c r="BH19" s="268" t="s">
        <v>836</v>
      </c>
      <c r="BI19" s="598" t="s">
        <v>829</v>
      </c>
      <c r="BJ19" s="2969" t="str">
        <f t="shared" si="0"/>
        <v>tak, otulina z płaszczem</v>
      </c>
      <c r="BK19" s="2969"/>
      <c r="BL19" s="2969"/>
      <c r="BM19" s="3046"/>
      <c r="BN19" s="2970"/>
      <c r="BP19" s="268" t="s">
        <v>837</v>
      </c>
      <c r="BQ19" s="598" t="s">
        <v>829</v>
      </c>
      <c r="BR19" s="2969" t="str">
        <f t="shared" si="7"/>
        <v>tak, otulina z płaszczem</v>
      </c>
      <c r="BS19" s="2969"/>
      <c r="BT19" s="2969"/>
      <c r="BU19" s="3046"/>
      <c r="BV19" s="2970"/>
    </row>
    <row r="20" spans="3:74" s="58" customFormat="1" ht="15" customHeight="1">
      <c r="C20" s="268" t="s">
        <v>725</v>
      </c>
      <c r="D20" s="533" t="s">
        <v>838</v>
      </c>
      <c r="E20" s="3615" t="s">
        <v>2547</v>
      </c>
      <c r="F20" s="3616"/>
      <c r="G20" s="3616"/>
      <c r="H20" s="3617"/>
      <c r="I20" s="657"/>
      <c r="J20" s="268" t="s">
        <v>839</v>
      </c>
      <c r="K20" s="533" t="s">
        <v>838</v>
      </c>
      <c r="L20" s="2947" t="str">
        <f t="shared" si="1"/>
        <v>dobry</v>
      </c>
      <c r="M20" s="2947"/>
      <c r="N20" s="2947"/>
      <c r="O20" s="2948"/>
      <c r="P20" s="657"/>
      <c r="Q20" s="268" t="s">
        <v>840</v>
      </c>
      <c r="R20" s="533" t="s">
        <v>838</v>
      </c>
      <c r="S20" s="2947" t="str">
        <f t="shared" si="2"/>
        <v>dobry</v>
      </c>
      <c r="T20" s="2947"/>
      <c r="U20" s="2947"/>
      <c r="V20" s="2948"/>
      <c r="X20" s="268" t="s">
        <v>841</v>
      </c>
      <c r="Y20" s="533" t="s">
        <v>838</v>
      </c>
      <c r="Z20" s="2947" t="str">
        <f t="shared" si="3"/>
        <v>dobry</v>
      </c>
      <c r="AA20" s="2947"/>
      <c r="AB20" s="2947"/>
      <c r="AC20" s="2948"/>
      <c r="AE20" s="268" t="s">
        <v>290</v>
      </c>
      <c r="AF20" s="533" t="s">
        <v>838</v>
      </c>
      <c r="AG20" s="2947" t="str">
        <f t="shared" si="4"/>
        <v>dobry</v>
      </c>
      <c r="AH20" s="2947"/>
      <c r="AI20" s="2947"/>
      <c r="AJ20" s="2948"/>
      <c r="AL20" s="268" t="s">
        <v>842</v>
      </c>
      <c r="AM20" s="533" t="s">
        <v>838</v>
      </c>
      <c r="AN20" s="2969" t="s">
        <v>1822</v>
      </c>
      <c r="AO20" s="2969"/>
      <c r="AP20" s="2969"/>
      <c r="AQ20" s="2970"/>
      <c r="AS20" s="268" t="s">
        <v>843</v>
      </c>
      <c r="AT20" s="533" t="s">
        <v>838</v>
      </c>
      <c r="AU20" s="2969" t="str">
        <f t="shared" si="6"/>
        <v>bardzo dobry</v>
      </c>
      <c r="AV20" s="2969"/>
      <c r="AW20" s="2969"/>
      <c r="AX20" s="2970"/>
      <c r="AZ20" s="268" t="s">
        <v>844</v>
      </c>
      <c r="BA20" s="533" t="s">
        <v>838</v>
      </c>
      <c r="BB20" s="3046" t="str">
        <f t="shared" si="5"/>
        <v>bardzo dobry</v>
      </c>
      <c r="BC20" s="3047"/>
      <c r="BD20" s="3047"/>
      <c r="BE20" s="3047"/>
      <c r="BF20" s="3048"/>
      <c r="BH20" s="268" t="s">
        <v>845</v>
      </c>
      <c r="BI20" s="533" t="s">
        <v>838</v>
      </c>
      <c r="BJ20" s="2969" t="str">
        <f t="shared" si="0"/>
        <v>bardzo dobry</v>
      </c>
      <c r="BK20" s="2969"/>
      <c r="BL20" s="2969"/>
      <c r="BM20" s="3046"/>
      <c r="BN20" s="2970"/>
      <c r="BP20" s="268" t="s">
        <v>846</v>
      </c>
      <c r="BQ20" s="533" t="s">
        <v>838</v>
      </c>
      <c r="BR20" s="2969" t="str">
        <f t="shared" si="7"/>
        <v>bardzo dobry</v>
      </c>
      <c r="BS20" s="2969"/>
      <c r="BT20" s="2969"/>
      <c r="BU20" s="3046"/>
      <c r="BV20" s="2970"/>
    </row>
    <row r="21" spans="3:74" s="58" customFormat="1" ht="15" customHeight="1">
      <c r="C21" s="268" t="s">
        <v>727</v>
      </c>
      <c r="D21" s="533" t="s">
        <v>847</v>
      </c>
      <c r="E21" s="3615" t="s">
        <v>3318</v>
      </c>
      <c r="F21" s="3616"/>
      <c r="G21" s="3616"/>
      <c r="H21" s="3617"/>
      <c r="I21" s="657"/>
      <c r="J21" s="268" t="s">
        <v>848</v>
      </c>
      <c r="K21" s="533" t="s">
        <v>847</v>
      </c>
      <c r="L21" s="2947" t="str">
        <f t="shared" si="1"/>
        <v>Zintegrowana z kotłem</v>
      </c>
      <c r="M21" s="2947"/>
      <c r="N21" s="2947"/>
      <c r="O21" s="2948"/>
      <c r="P21" s="657"/>
      <c r="Q21" s="268" t="s">
        <v>849</v>
      </c>
      <c r="R21" s="533" t="s">
        <v>847</v>
      </c>
      <c r="S21" s="2947" t="str">
        <f t="shared" si="2"/>
        <v>Zintegrowana z kotłem</v>
      </c>
      <c r="T21" s="2947"/>
      <c r="U21" s="2947"/>
      <c r="V21" s="2948"/>
      <c r="X21" s="268" t="s">
        <v>850</v>
      </c>
      <c r="Y21" s="533" t="s">
        <v>847</v>
      </c>
      <c r="Z21" s="2947" t="str">
        <f t="shared" si="3"/>
        <v>Zintegrowana z kotłem</v>
      </c>
      <c r="AA21" s="2947"/>
      <c r="AB21" s="2947"/>
      <c r="AC21" s="2948"/>
      <c r="AE21" s="268" t="s">
        <v>296</v>
      </c>
      <c r="AF21" s="533" t="s">
        <v>847</v>
      </c>
      <c r="AG21" s="2947" t="str">
        <f t="shared" si="4"/>
        <v>Zintegrowana z kotłem</v>
      </c>
      <c r="AH21" s="2947"/>
      <c r="AI21" s="2947"/>
      <c r="AJ21" s="2948"/>
      <c r="AL21" s="268" t="s">
        <v>851</v>
      </c>
      <c r="AM21" s="533" t="s">
        <v>847</v>
      </c>
      <c r="AN21" s="2969" t="str">
        <f>AG21</f>
        <v>Zintegrowana z kotłem</v>
      </c>
      <c r="AO21" s="2969"/>
      <c r="AP21" s="2969"/>
      <c r="AQ21" s="2970"/>
      <c r="AS21" s="268" t="s">
        <v>852</v>
      </c>
      <c r="AT21" s="533" t="s">
        <v>847</v>
      </c>
      <c r="AU21" s="2969" t="str">
        <f t="shared" si="6"/>
        <v>Zintegrowana z kotłem</v>
      </c>
      <c r="AV21" s="2969"/>
      <c r="AW21" s="2969"/>
      <c r="AX21" s="2970"/>
      <c r="AZ21" s="268" t="s">
        <v>853</v>
      </c>
      <c r="BA21" s="533" t="s">
        <v>847</v>
      </c>
      <c r="BB21" s="3046" t="str">
        <f t="shared" si="5"/>
        <v>Zintegrowana z kotłem</v>
      </c>
      <c r="BC21" s="3047"/>
      <c r="BD21" s="3047"/>
      <c r="BE21" s="3047"/>
      <c r="BF21" s="3048"/>
      <c r="BH21" s="268" t="s">
        <v>854</v>
      </c>
      <c r="BI21" s="533" t="s">
        <v>847</v>
      </c>
      <c r="BJ21" s="2969" t="str">
        <f t="shared" si="0"/>
        <v>Zintegrowana z kotłem</v>
      </c>
      <c r="BK21" s="2969"/>
      <c r="BL21" s="2969"/>
      <c r="BM21" s="3046"/>
      <c r="BN21" s="2970"/>
      <c r="BP21" s="268" t="s">
        <v>855</v>
      </c>
      <c r="BQ21" s="533" t="s">
        <v>847</v>
      </c>
      <c r="BR21" s="2969" t="str">
        <f t="shared" si="7"/>
        <v>Zintegrowana z kotłem</v>
      </c>
      <c r="BS21" s="2969"/>
      <c r="BT21" s="2969"/>
      <c r="BU21" s="3046"/>
      <c r="BV21" s="2970"/>
    </row>
    <row r="22" spans="3:74" s="58" customFormat="1" ht="15" customHeight="1">
      <c r="C22" s="268" t="s">
        <v>729</v>
      </c>
      <c r="D22" s="533" t="s">
        <v>856</v>
      </c>
      <c r="E22" s="3625" t="s">
        <v>2546</v>
      </c>
      <c r="F22" s="3626"/>
      <c r="G22" s="3626"/>
      <c r="H22" s="3627"/>
      <c r="I22" s="657"/>
      <c r="J22" s="268" t="s">
        <v>857</v>
      </c>
      <c r="K22" s="533" t="s">
        <v>856</v>
      </c>
      <c r="L22" s="2947" t="str">
        <f t="shared" si="1"/>
        <v>tak</v>
      </c>
      <c r="M22" s="2947"/>
      <c r="N22" s="2947"/>
      <c r="O22" s="2948"/>
      <c r="P22" s="657"/>
      <c r="Q22" s="268" t="s">
        <v>858</v>
      </c>
      <c r="R22" s="533" t="s">
        <v>856</v>
      </c>
      <c r="S22" s="2947" t="str">
        <f t="shared" si="2"/>
        <v>tak</v>
      </c>
      <c r="T22" s="2947"/>
      <c r="U22" s="2947"/>
      <c r="V22" s="2948"/>
      <c r="X22" s="268" t="s">
        <v>859</v>
      </c>
      <c r="Y22" s="533" t="s">
        <v>856</v>
      </c>
      <c r="Z22" s="2947" t="str">
        <f t="shared" si="3"/>
        <v>tak</v>
      </c>
      <c r="AA22" s="2947"/>
      <c r="AB22" s="2947"/>
      <c r="AC22" s="2948"/>
      <c r="AE22" s="268" t="s">
        <v>301</v>
      </c>
      <c r="AF22" s="533" t="s">
        <v>856</v>
      </c>
      <c r="AG22" s="2947" t="str">
        <f t="shared" si="4"/>
        <v>tak</v>
      </c>
      <c r="AH22" s="2947"/>
      <c r="AI22" s="2947"/>
      <c r="AJ22" s="2948"/>
      <c r="AL22" s="268" t="s">
        <v>860</v>
      </c>
      <c r="AM22" s="533" t="s">
        <v>856</v>
      </c>
      <c r="AN22" s="2969" t="s">
        <v>2546</v>
      </c>
      <c r="AO22" s="2969"/>
      <c r="AP22" s="2969"/>
      <c r="AQ22" s="2970"/>
      <c r="AS22" s="268" t="s">
        <v>861</v>
      </c>
      <c r="AT22" s="533" t="s">
        <v>856</v>
      </c>
      <c r="AU22" s="2969" t="str">
        <f t="shared" si="6"/>
        <v>tak</v>
      </c>
      <c r="AV22" s="2969"/>
      <c r="AW22" s="2969"/>
      <c r="AX22" s="2970"/>
      <c r="AZ22" s="268" t="s">
        <v>862</v>
      </c>
      <c r="BA22" s="533" t="s">
        <v>856</v>
      </c>
      <c r="BB22" s="3046" t="str">
        <f t="shared" si="5"/>
        <v>tak</v>
      </c>
      <c r="BC22" s="3047"/>
      <c r="BD22" s="3047"/>
      <c r="BE22" s="3047"/>
      <c r="BF22" s="3048"/>
      <c r="BH22" s="268" t="s">
        <v>863</v>
      </c>
      <c r="BI22" s="533" t="s">
        <v>856</v>
      </c>
      <c r="BJ22" s="2969" t="str">
        <f t="shared" si="0"/>
        <v>tak</v>
      </c>
      <c r="BK22" s="2969"/>
      <c r="BL22" s="2969"/>
      <c r="BM22" s="3046"/>
      <c r="BN22" s="2970"/>
      <c r="BP22" s="268" t="s">
        <v>864</v>
      </c>
      <c r="BQ22" s="533" t="s">
        <v>856</v>
      </c>
      <c r="BR22" s="2969" t="str">
        <f t="shared" si="7"/>
        <v>tak</v>
      </c>
      <c r="BS22" s="2969"/>
      <c r="BT22" s="2969"/>
      <c r="BU22" s="3046"/>
      <c r="BV22" s="2970"/>
    </row>
    <row r="23" spans="3:74" s="58" customFormat="1" ht="15" customHeight="1" thickBot="1">
      <c r="C23" s="319" t="s">
        <v>730</v>
      </c>
      <c r="D23" s="759" t="s">
        <v>865</v>
      </c>
      <c r="E23" s="3618" t="s">
        <v>1752</v>
      </c>
      <c r="F23" s="3619"/>
      <c r="G23" s="3619"/>
      <c r="H23" s="3620"/>
      <c r="I23" s="657"/>
      <c r="J23" s="319" t="s">
        <v>866</v>
      </c>
      <c r="K23" s="759" t="s">
        <v>865</v>
      </c>
      <c r="L23" s="2950" t="str">
        <f t="shared" si="1"/>
        <v>brak</v>
      </c>
      <c r="M23" s="2950"/>
      <c r="N23" s="2950"/>
      <c r="O23" s="2951"/>
      <c r="P23" s="657"/>
      <c r="Q23" s="319" t="s">
        <v>867</v>
      </c>
      <c r="R23" s="759" t="s">
        <v>865</v>
      </c>
      <c r="S23" s="2950" t="str">
        <f t="shared" si="2"/>
        <v>brak</v>
      </c>
      <c r="T23" s="2950"/>
      <c r="U23" s="2950"/>
      <c r="V23" s="2951"/>
      <c r="X23" s="319" t="s">
        <v>868</v>
      </c>
      <c r="Y23" s="759" t="s">
        <v>865</v>
      </c>
      <c r="Z23" s="2950" t="str">
        <f t="shared" si="3"/>
        <v>brak</v>
      </c>
      <c r="AA23" s="2950"/>
      <c r="AB23" s="2950"/>
      <c r="AC23" s="2951"/>
      <c r="AE23" s="319" t="s">
        <v>310</v>
      </c>
      <c r="AF23" s="759" t="s">
        <v>865</v>
      </c>
      <c r="AG23" s="2950" t="str">
        <f t="shared" si="4"/>
        <v>brak</v>
      </c>
      <c r="AH23" s="2950"/>
      <c r="AI23" s="2950"/>
      <c r="AJ23" s="2951"/>
      <c r="AL23" s="319" t="s">
        <v>869</v>
      </c>
      <c r="AM23" s="759" t="s">
        <v>865</v>
      </c>
      <c r="AN23" s="2959" t="s">
        <v>2051</v>
      </c>
      <c r="AO23" s="2959"/>
      <c r="AP23" s="2959"/>
      <c r="AQ23" s="2960"/>
      <c r="AS23" s="319" t="s">
        <v>870</v>
      </c>
      <c r="AT23" s="759" t="s">
        <v>865</v>
      </c>
      <c r="AU23" s="2959" t="str">
        <f>AN23</f>
        <v xml:space="preserve">tak </v>
      </c>
      <c r="AV23" s="2959"/>
      <c r="AW23" s="2959"/>
      <c r="AX23" s="2960"/>
      <c r="AZ23" s="319" t="s">
        <v>871</v>
      </c>
      <c r="BA23" s="759" t="s">
        <v>865</v>
      </c>
      <c r="BB23" s="3550" t="str">
        <f t="shared" si="5"/>
        <v xml:space="preserve">tak </v>
      </c>
      <c r="BC23" s="3602"/>
      <c r="BD23" s="3602"/>
      <c r="BE23" s="3602"/>
      <c r="BF23" s="3603"/>
      <c r="BH23" s="319" t="s">
        <v>872</v>
      </c>
      <c r="BI23" s="759" t="s">
        <v>865</v>
      </c>
      <c r="BJ23" s="2959" t="str">
        <f t="shared" si="0"/>
        <v xml:space="preserve">tak </v>
      </c>
      <c r="BK23" s="2959"/>
      <c r="BL23" s="2959"/>
      <c r="BM23" s="3550"/>
      <c r="BN23" s="2960"/>
      <c r="BP23" s="319" t="s">
        <v>873</v>
      </c>
      <c r="BQ23" s="759" t="s">
        <v>865</v>
      </c>
      <c r="BR23" s="2959" t="str">
        <f>BJ23</f>
        <v xml:space="preserve">tak </v>
      </c>
      <c r="BS23" s="2959"/>
      <c r="BT23" s="2959"/>
      <c r="BU23" s="3550"/>
      <c r="BV23" s="2960"/>
    </row>
    <row r="24" spans="3:74" s="58" customFormat="1" ht="15" customHeight="1" thickBot="1">
      <c r="C24" s="657"/>
      <c r="D24" s="657"/>
      <c r="E24" s="70"/>
      <c r="F24" s="70"/>
      <c r="G24" s="70"/>
      <c r="H24" s="70"/>
      <c r="I24" s="657"/>
      <c r="J24" s="657"/>
      <c r="K24" s="657"/>
      <c r="L24" s="70"/>
      <c r="M24" s="70"/>
      <c r="N24" s="70"/>
      <c r="O24" s="70"/>
      <c r="P24" s="657"/>
      <c r="Q24" s="657"/>
      <c r="R24" s="657"/>
      <c r="S24" s="70"/>
      <c r="T24" s="70"/>
      <c r="U24" s="70"/>
      <c r="V24" s="70"/>
      <c r="X24" s="657"/>
      <c r="Y24" s="657"/>
      <c r="Z24" s="70"/>
      <c r="AA24" s="70"/>
      <c r="AB24" s="70"/>
      <c r="AC24" s="70"/>
      <c r="AE24" s="657"/>
      <c r="AF24" s="657"/>
      <c r="AG24" s="70"/>
      <c r="AH24" s="70"/>
      <c r="AI24" s="70"/>
      <c r="AJ24" s="70"/>
      <c r="AL24" s="657"/>
      <c r="AM24" s="657"/>
      <c r="AN24" s="70"/>
      <c r="AO24" s="70"/>
      <c r="AP24" s="70"/>
      <c r="AQ24" s="70"/>
      <c r="AS24" s="657"/>
      <c r="AT24" s="657"/>
      <c r="AU24" s="70"/>
      <c r="AV24" s="70"/>
      <c r="AW24" s="70"/>
      <c r="AX24" s="70"/>
      <c r="AZ24" s="657"/>
      <c r="BA24" s="657"/>
      <c r="BB24" s="70"/>
      <c r="BC24" s="70"/>
      <c r="BD24" s="70"/>
      <c r="BE24" s="70"/>
      <c r="BF24" s="70"/>
      <c r="BH24" s="657"/>
      <c r="BI24" s="657"/>
      <c r="BJ24" s="70"/>
      <c r="BK24" s="70"/>
      <c r="BL24" s="70"/>
      <c r="BM24" s="70"/>
      <c r="BN24" s="70"/>
      <c r="BP24" s="657"/>
      <c r="BQ24" s="657"/>
      <c r="BR24" s="70"/>
      <c r="BS24" s="70"/>
      <c r="BT24" s="70"/>
      <c r="BU24" s="70"/>
      <c r="BV24" s="70"/>
    </row>
    <row r="25" spans="3:74" s="58" customFormat="1" ht="15" customHeight="1" thickBot="1">
      <c r="C25" s="71" t="s">
        <v>81</v>
      </c>
      <c r="D25" s="669" t="s">
        <v>874</v>
      </c>
      <c r="E25" s="3595" t="s">
        <v>712</v>
      </c>
      <c r="F25" s="3596"/>
      <c r="G25" s="3596"/>
      <c r="H25" s="3597"/>
      <c r="I25" s="657"/>
      <c r="J25" s="71" t="s">
        <v>81</v>
      </c>
      <c r="K25" s="669" t="s">
        <v>874</v>
      </c>
      <c r="L25" s="3595" t="s">
        <v>712</v>
      </c>
      <c r="M25" s="3596"/>
      <c r="N25" s="3596"/>
      <c r="O25" s="3597"/>
      <c r="P25" s="657"/>
      <c r="Q25" s="71" t="s">
        <v>81</v>
      </c>
      <c r="R25" s="669" t="s">
        <v>874</v>
      </c>
      <c r="S25" s="3595" t="s">
        <v>712</v>
      </c>
      <c r="T25" s="3596"/>
      <c r="U25" s="3596"/>
      <c r="V25" s="3597"/>
      <c r="X25" s="71" t="s">
        <v>81</v>
      </c>
      <c r="Y25" s="669" t="s">
        <v>874</v>
      </c>
      <c r="Z25" s="3595" t="s">
        <v>712</v>
      </c>
      <c r="AA25" s="3596"/>
      <c r="AB25" s="3596"/>
      <c r="AC25" s="3597"/>
      <c r="AE25" s="71" t="s">
        <v>81</v>
      </c>
      <c r="AF25" s="669" t="s">
        <v>874</v>
      </c>
      <c r="AG25" s="3595" t="s">
        <v>712</v>
      </c>
      <c r="AH25" s="3596"/>
      <c r="AI25" s="3596"/>
      <c r="AJ25" s="3597"/>
      <c r="AL25" s="71" t="s">
        <v>81</v>
      </c>
      <c r="AM25" s="669" t="s">
        <v>874</v>
      </c>
      <c r="AN25" s="3595" t="s">
        <v>712</v>
      </c>
      <c r="AO25" s="3596"/>
      <c r="AP25" s="3596"/>
      <c r="AQ25" s="3597"/>
      <c r="AS25" s="71" t="s">
        <v>81</v>
      </c>
      <c r="AT25" s="669" t="s">
        <v>874</v>
      </c>
      <c r="AU25" s="3595" t="s">
        <v>712</v>
      </c>
      <c r="AV25" s="3596"/>
      <c r="AW25" s="3596"/>
      <c r="AX25" s="3597"/>
      <c r="AZ25" s="71" t="s">
        <v>81</v>
      </c>
      <c r="BA25" s="669" t="s">
        <v>874</v>
      </c>
      <c r="BB25" s="3494" t="s">
        <v>712</v>
      </c>
      <c r="BC25" s="3495"/>
      <c r="BD25" s="3495"/>
      <c r="BE25" s="3495"/>
      <c r="BF25" s="3496"/>
      <c r="BH25" s="71" t="s">
        <v>81</v>
      </c>
      <c r="BI25" s="669" t="s">
        <v>874</v>
      </c>
      <c r="BJ25" s="3595" t="s">
        <v>712</v>
      </c>
      <c r="BK25" s="3596"/>
      <c r="BL25" s="3596"/>
      <c r="BM25" s="3596"/>
      <c r="BN25" s="3597"/>
      <c r="BP25" s="71" t="s">
        <v>81</v>
      </c>
      <c r="BQ25" s="669" t="s">
        <v>874</v>
      </c>
      <c r="BR25" s="3595" t="s">
        <v>712</v>
      </c>
      <c r="BS25" s="3596"/>
      <c r="BT25" s="3596"/>
      <c r="BU25" s="3596"/>
      <c r="BV25" s="3597"/>
    </row>
    <row r="26" spans="3:74" s="58" customFormat="1" ht="30" customHeight="1">
      <c r="C26" s="261" t="s">
        <v>718</v>
      </c>
      <c r="D26" s="758" t="s">
        <v>875</v>
      </c>
      <c r="E26" s="3622" t="s">
        <v>3077</v>
      </c>
      <c r="F26" s="3623"/>
      <c r="G26" s="3623"/>
      <c r="H26" s="3624"/>
      <c r="I26" s="657"/>
      <c r="J26" s="261" t="s">
        <v>187</v>
      </c>
      <c r="K26" s="758" t="s">
        <v>876</v>
      </c>
      <c r="L26" s="2964" t="str">
        <f>E26</f>
        <v>wentylacja odbywa się przez okna i drzwi, powietrze usuwane jest przez istniejące kratki wentylacyjne</v>
      </c>
      <c r="M26" s="2964"/>
      <c r="N26" s="2964"/>
      <c r="O26" s="2965"/>
      <c r="P26" s="657"/>
      <c r="Q26" s="261" t="s">
        <v>192</v>
      </c>
      <c r="R26" s="758" t="s">
        <v>876</v>
      </c>
      <c r="S26" s="2964" t="str">
        <f>L26</f>
        <v>wentylacja odbywa się przez okna i drzwi, powietrze usuwane jest przez istniejące kratki wentylacyjne</v>
      </c>
      <c r="T26" s="2964"/>
      <c r="U26" s="2964"/>
      <c r="V26" s="2965"/>
      <c r="X26" s="261" t="s">
        <v>799</v>
      </c>
      <c r="Y26" s="758" t="s">
        <v>876</v>
      </c>
      <c r="Z26" s="2964" t="str">
        <f>S26</f>
        <v>wentylacja odbywa się przez okna i drzwi, powietrze usuwane jest przez istniejące kratki wentylacyjne</v>
      </c>
      <c r="AA26" s="2964"/>
      <c r="AB26" s="2964"/>
      <c r="AC26" s="2965"/>
      <c r="AE26" s="261" t="s">
        <v>800</v>
      </c>
      <c r="AF26" s="758" t="s">
        <v>876</v>
      </c>
      <c r="AG26" s="2964" t="str">
        <f>Z26</f>
        <v>wentylacja odbywa się przez okna i drzwi, powietrze usuwane jest przez istniejące kratki wentylacyjne</v>
      </c>
      <c r="AH26" s="2964"/>
      <c r="AI26" s="2964"/>
      <c r="AJ26" s="2965"/>
      <c r="AL26" s="261" t="s">
        <v>316</v>
      </c>
      <c r="AM26" s="758" t="s">
        <v>876</v>
      </c>
      <c r="AN26" s="2964" t="str">
        <f>AG26</f>
        <v>wentylacja odbywa się przez okna i drzwi, powietrze usuwane jest przez istniejące kratki wentylacyjne</v>
      </c>
      <c r="AO26" s="2964"/>
      <c r="AP26" s="2964"/>
      <c r="AQ26" s="2965"/>
      <c r="AS26" s="261" t="s">
        <v>801</v>
      </c>
      <c r="AT26" s="758" t="s">
        <v>876</v>
      </c>
      <c r="AU26" s="2964" t="str">
        <f>AN26</f>
        <v>wentylacja odbywa się przez okna i drzwi, powietrze usuwane jest przez istniejące kratki wentylacyjne</v>
      </c>
      <c r="AV26" s="2964"/>
      <c r="AW26" s="2964"/>
      <c r="AX26" s="2965"/>
      <c r="AZ26" s="261" t="s">
        <v>802</v>
      </c>
      <c r="BA26" s="758" t="s">
        <v>876</v>
      </c>
      <c r="BB26" s="3598" t="str">
        <f>AU26</f>
        <v>wentylacja odbywa się przez okna i drzwi, powietrze usuwane jest przez istniejące kratki wentylacyjne</v>
      </c>
      <c r="BC26" s="3606"/>
      <c r="BD26" s="3606"/>
      <c r="BE26" s="3606"/>
      <c r="BF26" s="3607"/>
      <c r="BH26" s="261" t="s">
        <v>803</v>
      </c>
      <c r="BI26" s="758" t="s">
        <v>876</v>
      </c>
      <c r="BJ26" s="2964" t="str">
        <f t="shared" ref="BJ26:BJ31" si="8">BB26</f>
        <v>wentylacja odbywa się przez okna i drzwi, powietrze usuwane jest przez istniejące kratki wentylacyjne</v>
      </c>
      <c r="BK26" s="2964"/>
      <c r="BL26" s="2964"/>
      <c r="BM26" s="3598"/>
      <c r="BN26" s="2965"/>
      <c r="BP26" s="261" t="s">
        <v>804</v>
      </c>
      <c r="BQ26" s="758" t="s">
        <v>876</v>
      </c>
      <c r="BR26" s="2964" t="str">
        <f>BJ26</f>
        <v>wentylacja odbywa się przez okna i drzwi, powietrze usuwane jest przez istniejące kratki wentylacyjne</v>
      </c>
      <c r="BS26" s="2964"/>
      <c r="BT26" s="2964"/>
      <c r="BU26" s="3598"/>
      <c r="BV26" s="2965"/>
    </row>
    <row r="27" spans="3:74" s="58" customFormat="1" ht="15" customHeight="1">
      <c r="C27" s="268" t="s">
        <v>719</v>
      </c>
      <c r="D27" s="533" t="s">
        <v>877</v>
      </c>
      <c r="E27" s="3529" t="s">
        <v>3319</v>
      </c>
      <c r="F27" s="3530"/>
      <c r="G27" s="3530"/>
      <c r="H27" s="3531"/>
      <c r="I27" s="657"/>
      <c r="J27" s="268" t="s">
        <v>188</v>
      </c>
      <c r="K27" s="533" t="s">
        <v>877</v>
      </c>
      <c r="L27" s="2947" t="str">
        <f>E27</f>
        <v>zadowalający</v>
      </c>
      <c r="M27" s="2947"/>
      <c r="N27" s="2947"/>
      <c r="O27" s="2948"/>
      <c r="P27" s="657"/>
      <c r="Q27" s="268" t="s">
        <v>194</v>
      </c>
      <c r="R27" s="533" t="s">
        <v>877</v>
      </c>
      <c r="S27" s="2947" t="str">
        <f>L27</f>
        <v>zadowalający</v>
      </c>
      <c r="T27" s="2947"/>
      <c r="U27" s="2947"/>
      <c r="V27" s="2948"/>
      <c r="X27" s="268" t="s">
        <v>806</v>
      </c>
      <c r="Y27" s="533" t="s">
        <v>877</v>
      </c>
      <c r="Z27" s="2947" t="s">
        <v>2547</v>
      </c>
      <c r="AA27" s="2947"/>
      <c r="AB27" s="2947"/>
      <c r="AC27" s="2948"/>
      <c r="AE27" s="268" t="s">
        <v>807</v>
      </c>
      <c r="AF27" s="533" t="s">
        <v>877</v>
      </c>
      <c r="AG27" s="2969" t="str">
        <f>Z27</f>
        <v>dobry</v>
      </c>
      <c r="AH27" s="2969"/>
      <c r="AI27" s="2969"/>
      <c r="AJ27" s="2970"/>
      <c r="AL27" s="268" t="s">
        <v>323</v>
      </c>
      <c r="AM27" s="533" t="s">
        <v>877</v>
      </c>
      <c r="AN27" s="2969" t="str">
        <f>AG27</f>
        <v>dobry</v>
      </c>
      <c r="AO27" s="2969"/>
      <c r="AP27" s="2969"/>
      <c r="AQ27" s="2970"/>
      <c r="AS27" s="268" t="s">
        <v>808</v>
      </c>
      <c r="AT27" s="533" t="s">
        <v>877</v>
      </c>
      <c r="AU27" s="2969" t="str">
        <f>AN27</f>
        <v>dobry</v>
      </c>
      <c r="AV27" s="2969"/>
      <c r="AW27" s="2969"/>
      <c r="AX27" s="2970"/>
      <c r="AZ27" s="268" t="s">
        <v>809</v>
      </c>
      <c r="BA27" s="533" t="s">
        <v>877</v>
      </c>
      <c r="BB27" s="3046" t="str">
        <f>AU27</f>
        <v>dobry</v>
      </c>
      <c r="BC27" s="3047"/>
      <c r="BD27" s="3047"/>
      <c r="BE27" s="3047"/>
      <c r="BF27" s="3048"/>
      <c r="BH27" s="268" t="s">
        <v>810</v>
      </c>
      <c r="BI27" s="533" t="s">
        <v>877</v>
      </c>
      <c r="BJ27" s="2969" t="str">
        <f t="shared" si="8"/>
        <v>dobry</v>
      </c>
      <c r="BK27" s="2969"/>
      <c r="BL27" s="2969"/>
      <c r="BM27" s="3046"/>
      <c r="BN27" s="2970"/>
      <c r="BP27" s="268" t="s">
        <v>811</v>
      </c>
      <c r="BQ27" s="533" t="s">
        <v>877</v>
      </c>
      <c r="BR27" s="2969" t="str">
        <f>BJ27</f>
        <v>dobry</v>
      </c>
      <c r="BS27" s="2969"/>
      <c r="BT27" s="2969"/>
      <c r="BU27" s="3046"/>
      <c r="BV27" s="2970"/>
    </row>
    <row r="28" spans="3:74" s="58" customFormat="1" ht="15" customHeight="1">
      <c r="C28" s="268" t="s">
        <v>720</v>
      </c>
      <c r="D28" s="533" t="s">
        <v>260</v>
      </c>
      <c r="E28" s="3615" t="s">
        <v>1752</v>
      </c>
      <c r="F28" s="3616"/>
      <c r="G28" s="3616"/>
      <c r="H28" s="3617"/>
      <c r="I28" s="657"/>
      <c r="J28" s="268" t="s">
        <v>189</v>
      </c>
      <c r="K28" s="533" t="s">
        <v>260</v>
      </c>
      <c r="L28" s="2947" t="str">
        <f t="shared" ref="L28:L31" si="9">E28</f>
        <v>brak</v>
      </c>
      <c r="M28" s="2947"/>
      <c r="N28" s="2947"/>
      <c r="O28" s="2948"/>
      <c r="P28" s="657"/>
      <c r="Q28" s="268" t="s">
        <v>196</v>
      </c>
      <c r="R28" s="533" t="s">
        <v>260</v>
      </c>
      <c r="S28" s="2947" t="str">
        <f t="shared" ref="S28:S31" si="10">L28</f>
        <v>brak</v>
      </c>
      <c r="T28" s="2947"/>
      <c r="U28" s="2947"/>
      <c r="V28" s="2948"/>
      <c r="X28" s="268" t="s">
        <v>813</v>
      </c>
      <c r="Y28" s="533" t="s">
        <v>260</v>
      </c>
      <c r="Z28" s="2947" t="str">
        <f>S28</f>
        <v>brak</v>
      </c>
      <c r="AA28" s="2947"/>
      <c r="AB28" s="2947"/>
      <c r="AC28" s="2948"/>
      <c r="AE28" s="268" t="s">
        <v>814</v>
      </c>
      <c r="AF28" s="533" t="s">
        <v>260</v>
      </c>
      <c r="AG28" s="2969" t="str">
        <f t="shared" ref="AG28:AG30" si="11">Z28</f>
        <v>brak</v>
      </c>
      <c r="AH28" s="2969"/>
      <c r="AI28" s="2969"/>
      <c r="AJ28" s="2970"/>
      <c r="AL28" s="268" t="s">
        <v>326</v>
      </c>
      <c r="AM28" s="533" t="s">
        <v>260</v>
      </c>
      <c r="AN28" s="2969" t="str">
        <f t="shared" ref="AN28:AN30" si="12">AG28</f>
        <v>brak</v>
      </c>
      <c r="AO28" s="2969"/>
      <c r="AP28" s="2969"/>
      <c r="AQ28" s="2970"/>
      <c r="AS28" s="268" t="s">
        <v>815</v>
      </c>
      <c r="AT28" s="533" t="s">
        <v>260</v>
      </c>
      <c r="AU28" s="2969" t="str">
        <f t="shared" ref="AU28:AU30" si="13">AN28</f>
        <v>brak</v>
      </c>
      <c r="AV28" s="2969"/>
      <c r="AW28" s="2969"/>
      <c r="AX28" s="2970"/>
      <c r="AZ28" s="268" t="s">
        <v>816</v>
      </c>
      <c r="BA28" s="533" t="s">
        <v>260</v>
      </c>
      <c r="BB28" s="3049" t="str">
        <f t="shared" ref="BB28:BB30" si="14">AU28</f>
        <v>brak</v>
      </c>
      <c r="BC28" s="3050"/>
      <c r="BD28" s="3050"/>
      <c r="BE28" s="3050"/>
      <c r="BF28" s="3051"/>
      <c r="BH28" s="268" t="s">
        <v>817</v>
      </c>
      <c r="BI28" s="533" t="s">
        <v>260</v>
      </c>
      <c r="BJ28" s="3049" t="str">
        <f t="shared" si="8"/>
        <v>brak</v>
      </c>
      <c r="BK28" s="3050"/>
      <c r="BL28" s="3050"/>
      <c r="BM28" s="3050"/>
      <c r="BN28" s="3051"/>
      <c r="BP28" s="268" t="s">
        <v>818</v>
      </c>
      <c r="BQ28" s="533" t="s">
        <v>260</v>
      </c>
      <c r="BR28" s="3049" t="str">
        <f t="shared" ref="BR28:BR30" si="15">BJ28</f>
        <v>brak</v>
      </c>
      <c r="BS28" s="3050"/>
      <c r="BT28" s="3050"/>
      <c r="BU28" s="3050"/>
      <c r="BV28" s="3051"/>
    </row>
    <row r="29" spans="3:74" s="58" customFormat="1" ht="15" customHeight="1">
      <c r="C29" s="268" t="s">
        <v>819</v>
      </c>
      <c r="D29" s="533" t="s">
        <v>878</v>
      </c>
      <c r="E29" s="3529" t="s">
        <v>1668</v>
      </c>
      <c r="F29" s="3530"/>
      <c r="G29" s="3530"/>
      <c r="H29" s="3531"/>
      <c r="I29" s="657"/>
      <c r="J29" s="268" t="s">
        <v>821</v>
      </c>
      <c r="K29" s="533" t="s">
        <v>878</v>
      </c>
      <c r="L29" s="2947" t="str">
        <f t="shared" si="9"/>
        <v>nie dotyczy</v>
      </c>
      <c r="M29" s="2947"/>
      <c r="N29" s="2947"/>
      <c r="O29" s="2948"/>
      <c r="P29" s="657"/>
      <c r="Q29" s="268" t="s">
        <v>822</v>
      </c>
      <c r="R29" s="533" t="s">
        <v>878</v>
      </c>
      <c r="S29" s="2947" t="str">
        <f t="shared" si="10"/>
        <v>nie dotyczy</v>
      </c>
      <c r="T29" s="2947"/>
      <c r="U29" s="2947"/>
      <c r="V29" s="2948"/>
      <c r="X29" s="268" t="s">
        <v>823</v>
      </c>
      <c r="Y29" s="533" t="s">
        <v>878</v>
      </c>
      <c r="Z29" s="2947" t="str">
        <f>S29</f>
        <v>nie dotyczy</v>
      </c>
      <c r="AA29" s="2947"/>
      <c r="AB29" s="2947"/>
      <c r="AC29" s="2948"/>
      <c r="AE29" s="268" t="s">
        <v>269</v>
      </c>
      <c r="AF29" s="533" t="s">
        <v>878</v>
      </c>
      <c r="AG29" s="2969" t="str">
        <f t="shared" si="11"/>
        <v>nie dotyczy</v>
      </c>
      <c r="AH29" s="2969"/>
      <c r="AI29" s="2969"/>
      <c r="AJ29" s="2970"/>
      <c r="AL29" s="268" t="s">
        <v>824</v>
      </c>
      <c r="AM29" s="533" t="s">
        <v>878</v>
      </c>
      <c r="AN29" s="2969" t="str">
        <f t="shared" si="12"/>
        <v>nie dotyczy</v>
      </c>
      <c r="AO29" s="2969"/>
      <c r="AP29" s="2969"/>
      <c r="AQ29" s="2970"/>
      <c r="AS29" s="268" t="s">
        <v>825</v>
      </c>
      <c r="AT29" s="533" t="s">
        <v>878</v>
      </c>
      <c r="AU29" s="2969" t="str">
        <f t="shared" si="13"/>
        <v>nie dotyczy</v>
      </c>
      <c r="AV29" s="2969"/>
      <c r="AW29" s="2969"/>
      <c r="AX29" s="2970"/>
      <c r="AZ29" s="268" t="s">
        <v>826</v>
      </c>
      <c r="BA29" s="533" t="s">
        <v>878</v>
      </c>
      <c r="BB29" s="3046" t="str">
        <f t="shared" si="14"/>
        <v>nie dotyczy</v>
      </c>
      <c r="BC29" s="3047"/>
      <c r="BD29" s="3047"/>
      <c r="BE29" s="3047"/>
      <c r="BF29" s="3048"/>
      <c r="BH29" s="268" t="s">
        <v>827</v>
      </c>
      <c r="BI29" s="533" t="s">
        <v>878</v>
      </c>
      <c r="BJ29" s="2969" t="str">
        <f t="shared" si="8"/>
        <v>nie dotyczy</v>
      </c>
      <c r="BK29" s="2969"/>
      <c r="BL29" s="2969"/>
      <c r="BM29" s="3046"/>
      <c r="BN29" s="2970"/>
      <c r="BP29" s="268" t="s">
        <v>828</v>
      </c>
      <c r="BQ29" s="533" t="s">
        <v>878</v>
      </c>
      <c r="BR29" s="2969" t="str">
        <f t="shared" si="15"/>
        <v>nie dotyczy</v>
      </c>
      <c r="BS29" s="2969"/>
      <c r="BT29" s="2969"/>
      <c r="BU29" s="3046"/>
      <c r="BV29" s="2970"/>
    </row>
    <row r="30" spans="3:74" s="58" customFormat="1" ht="15" customHeight="1">
      <c r="C30" s="268" t="s">
        <v>722</v>
      </c>
      <c r="D30" s="533" t="s">
        <v>879</v>
      </c>
      <c r="E30" s="3529" t="s">
        <v>1668</v>
      </c>
      <c r="F30" s="3530"/>
      <c r="G30" s="3530"/>
      <c r="H30" s="3531"/>
      <c r="I30" s="657"/>
      <c r="J30" s="268" t="s">
        <v>830</v>
      </c>
      <c r="K30" s="533" t="s">
        <v>879</v>
      </c>
      <c r="L30" s="2947" t="str">
        <f t="shared" si="9"/>
        <v>nie dotyczy</v>
      </c>
      <c r="M30" s="2947"/>
      <c r="N30" s="2947"/>
      <c r="O30" s="2948"/>
      <c r="P30" s="657"/>
      <c r="Q30" s="268" t="s">
        <v>831</v>
      </c>
      <c r="R30" s="533" t="s">
        <v>879</v>
      </c>
      <c r="S30" s="2947" t="str">
        <f t="shared" si="10"/>
        <v>nie dotyczy</v>
      </c>
      <c r="T30" s="2947"/>
      <c r="U30" s="2947"/>
      <c r="V30" s="2948"/>
      <c r="X30" s="268" t="s">
        <v>832</v>
      </c>
      <c r="Y30" s="533" t="s">
        <v>879</v>
      </c>
      <c r="Z30" s="2947" t="str">
        <f>S30</f>
        <v>nie dotyczy</v>
      </c>
      <c r="AA30" s="2947"/>
      <c r="AB30" s="2947"/>
      <c r="AC30" s="2948"/>
      <c r="AE30" s="268" t="s">
        <v>282</v>
      </c>
      <c r="AF30" s="533" t="s">
        <v>879</v>
      </c>
      <c r="AG30" s="2969" t="str">
        <f t="shared" si="11"/>
        <v>nie dotyczy</v>
      </c>
      <c r="AH30" s="2969"/>
      <c r="AI30" s="2969"/>
      <c r="AJ30" s="2970"/>
      <c r="AL30" s="268" t="s">
        <v>833</v>
      </c>
      <c r="AM30" s="533" t="s">
        <v>879</v>
      </c>
      <c r="AN30" s="2969" t="str">
        <f t="shared" si="12"/>
        <v>nie dotyczy</v>
      </c>
      <c r="AO30" s="2969"/>
      <c r="AP30" s="2969"/>
      <c r="AQ30" s="2970"/>
      <c r="AS30" s="268" t="s">
        <v>834</v>
      </c>
      <c r="AT30" s="533" t="s">
        <v>879</v>
      </c>
      <c r="AU30" s="2969" t="str">
        <f t="shared" si="13"/>
        <v>nie dotyczy</v>
      </c>
      <c r="AV30" s="2969"/>
      <c r="AW30" s="2969"/>
      <c r="AX30" s="2970"/>
      <c r="AZ30" s="268" t="s">
        <v>835</v>
      </c>
      <c r="BA30" s="533" t="s">
        <v>879</v>
      </c>
      <c r="BB30" s="3046" t="str">
        <f t="shared" si="14"/>
        <v>nie dotyczy</v>
      </c>
      <c r="BC30" s="3047"/>
      <c r="BD30" s="3047"/>
      <c r="BE30" s="3047"/>
      <c r="BF30" s="3048"/>
      <c r="BH30" s="268" t="s">
        <v>836</v>
      </c>
      <c r="BI30" s="533" t="s">
        <v>879</v>
      </c>
      <c r="BJ30" s="2969" t="str">
        <f t="shared" si="8"/>
        <v>nie dotyczy</v>
      </c>
      <c r="BK30" s="2969"/>
      <c r="BL30" s="2969"/>
      <c r="BM30" s="3046"/>
      <c r="BN30" s="2970"/>
      <c r="BP30" s="268" t="s">
        <v>837</v>
      </c>
      <c r="BQ30" s="533" t="s">
        <v>879</v>
      </c>
      <c r="BR30" s="2969" t="str">
        <f t="shared" si="15"/>
        <v>nie dotyczy</v>
      </c>
      <c r="BS30" s="2969"/>
      <c r="BT30" s="2969"/>
      <c r="BU30" s="3046"/>
      <c r="BV30" s="2970"/>
    </row>
    <row r="31" spans="3:74" s="58" customFormat="1" ht="15" customHeight="1" thickBot="1">
      <c r="C31" s="319" t="s">
        <v>725</v>
      </c>
      <c r="D31" s="759" t="s">
        <v>880</v>
      </c>
      <c r="E31" s="3628" t="s">
        <v>1668</v>
      </c>
      <c r="F31" s="3629"/>
      <c r="G31" s="3629"/>
      <c r="H31" s="3630"/>
      <c r="I31" s="657"/>
      <c r="J31" s="319" t="s">
        <v>839</v>
      </c>
      <c r="K31" s="759" t="s">
        <v>880</v>
      </c>
      <c r="L31" s="2950" t="str">
        <f t="shared" si="9"/>
        <v>nie dotyczy</v>
      </c>
      <c r="M31" s="2950"/>
      <c r="N31" s="2950"/>
      <c r="O31" s="2951"/>
      <c r="P31" s="657"/>
      <c r="Q31" s="319" t="s">
        <v>840</v>
      </c>
      <c r="R31" s="759" t="s">
        <v>880</v>
      </c>
      <c r="S31" s="2950" t="str">
        <f t="shared" si="10"/>
        <v>nie dotyczy</v>
      </c>
      <c r="T31" s="2950"/>
      <c r="U31" s="2950"/>
      <c r="V31" s="2951"/>
      <c r="X31" s="319" t="s">
        <v>841</v>
      </c>
      <c r="Y31" s="759" t="s">
        <v>880</v>
      </c>
      <c r="Z31" s="2950" t="str">
        <f>S31</f>
        <v>nie dotyczy</v>
      </c>
      <c r="AA31" s="2950"/>
      <c r="AB31" s="2950"/>
      <c r="AC31" s="2951"/>
      <c r="AE31" s="319" t="s">
        <v>290</v>
      </c>
      <c r="AF31" s="759" t="s">
        <v>880</v>
      </c>
      <c r="AG31" s="2959" t="str">
        <f>Z31</f>
        <v>nie dotyczy</v>
      </c>
      <c r="AH31" s="2959"/>
      <c r="AI31" s="2959"/>
      <c r="AJ31" s="2960"/>
      <c r="AL31" s="319" t="s">
        <v>842</v>
      </c>
      <c r="AM31" s="759" t="s">
        <v>880</v>
      </c>
      <c r="AN31" s="2959" t="str">
        <f>AG31</f>
        <v>nie dotyczy</v>
      </c>
      <c r="AO31" s="2959"/>
      <c r="AP31" s="2959"/>
      <c r="AQ31" s="2960"/>
      <c r="AS31" s="319" t="s">
        <v>843</v>
      </c>
      <c r="AT31" s="759" t="s">
        <v>880</v>
      </c>
      <c r="AU31" s="2959" t="str">
        <f>AN31</f>
        <v>nie dotyczy</v>
      </c>
      <c r="AV31" s="2959"/>
      <c r="AW31" s="2959"/>
      <c r="AX31" s="2960"/>
      <c r="AZ31" s="319" t="s">
        <v>844</v>
      </c>
      <c r="BA31" s="759" t="s">
        <v>880</v>
      </c>
      <c r="BB31" s="3550" t="str">
        <f>AU31</f>
        <v>nie dotyczy</v>
      </c>
      <c r="BC31" s="3602"/>
      <c r="BD31" s="3602"/>
      <c r="BE31" s="3602"/>
      <c r="BF31" s="3603"/>
      <c r="BH31" s="319" t="s">
        <v>845</v>
      </c>
      <c r="BI31" s="759" t="s">
        <v>880</v>
      </c>
      <c r="BJ31" s="2959" t="str">
        <f t="shared" si="8"/>
        <v>nie dotyczy</v>
      </c>
      <c r="BK31" s="2959"/>
      <c r="BL31" s="2959"/>
      <c r="BM31" s="3550"/>
      <c r="BN31" s="2960"/>
      <c r="BP31" s="319" t="s">
        <v>846</v>
      </c>
      <c r="BQ31" s="759" t="s">
        <v>880</v>
      </c>
      <c r="BR31" s="2959" t="str">
        <f>BJ31</f>
        <v>nie dotyczy</v>
      </c>
      <c r="BS31" s="2959"/>
      <c r="BT31" s="2959"/>
      <c r="BU31" s="3550"/>
      <c r="BV31" s="2960"/>
    </row>
    <row r="32" spans="3:74" s="58" customFormat="1" ht="15" customHeight="1" thickBot="1">
      <c r="C32" s="657"/>
      <c r="D32" s="657"/>
      <c r="E32" s="70"/>
      <c r="F32" s="70"/>
      <c r="G32" s="70"/>
      <c r="H32" s="70"/>
      <c r="I32" s="657"/>
      <c r="J32" s="304"/>
      <c r="P32" s="657"/>
      <c r="Q32" s="304"/>
      <c r="X32" s="304"/>
      <c r="AE32" s="304"/>
      <c r="AL32" s="304"/>
      <c r="AS32" s="304"/>
      <c r="AZ32" s="304"/>
      <c r="BH32" s="304"/>
      <c r="BP32" s="304"/>
    </row>
    <row r="33" spans="3:74" s="58" customFormat="1" ht="15" customHeight="1" thickBot="1">
      <c r="C33" s="71" t="s">
        <v>88</v>
      </c>
      <c r="D33" s="669" t="s">
        <v>881</v>
      </c>
      <c r="E33" s="3507" t="s">
        <v>882</v>
      </c>
      <c r="F33" s="3508"/>
      <c r="G33" s="671" t="s">
        <v>563</v>
      </c>
      <c r="H33" s="672" t="s">
        <v>564</v>
      </c>
      <c r="I33" s="657"/>
      <c r="J33" s="71" t="s">
        <v>88</v>
      </c>
      <c r="K33" s="669" t="s">
        <v>881</v>
      </c>
      <c r="L33" s="3569" t="s">
        <v>882</v>
      </c>
      <c r="M33" s="3570"/>
      <c r="N33" s="787" t="s">
        <v>563</v>
      </c>
      <c r="O33" s="765" t="s">
        <v>564</v>
      </c>
      <c r="P33" s="657"/>
      <c r="Q33" s="71" t="s">
        <v>88</v>
      </c>
      <c r="R33" s="669" t="s">
        <v>883</v>
      </c>
      <c r="S33" s="3569" t="s">
        <v>882</v>
      </c>
      <c r="T33" s="3570"/>
      <c r="U33" s="787" t="s">
        <v>563</v>
      </c>
      <c r="V33" s="765" t="s">
        <v>564</v>
      </c>
      <c r="X33" s="71" t="s">
        <v>88</v>
      </c>
      <c r="Y33" s="669" t="s">
        <v>883</v>
      </c>
      <c r="Z33" s="3569" t="s">
        <v>882</v>
      </c>
      <c r="AA33" s="3570"/>
      <c r="AB33" s="787" t="s">
        <v>563</v>
      </c>
      <c r="AC33" s="765" t="s">
        <v>564</v>
      </c>
      <c r="AE33" s="71" t="s">
        <v>88</v>
      </c>
      <c r="AF33" s="669" t="s">
        <v>883</v>
      </c>
      <c r="AG33" s="3569" t="s">
        <v>882</v>
      </c>
      <c r="AH33" s="3570"/>
      <c r="AI33" s="787" t="s">
        <v>563</v>
      </c>
      <c r="AJ33" s="765" t="s">
        <v>564</v>
      </c>
      <c r="AL33" s="71" t="s">
        <v>88</v>
      </c>
      <c r="AM33" s="669" t="s">
        <v>881</v>
      </c>
      <c r="AN33" s="3569" t="s">
        <v>882</v>
      </c>
      <c r="AO33" s="3570"/>
      <c r="AP33" s="787" t="s">
        <v>563</v>
      </c>
      <c r="AQ33" s="765" t="s">
        <v>564</v>
      </c>
      <c r="AS33" s="71" t="s">
        <v>88</v>
      </c>
      <c r="AT33" s="669" t="s">
        <v>883</v>
      </c>
      <c r="AU33" s="3569" t="s">
        <v>882</v>
      </c>
      <c r="AV33" s="3570"/>
      <c r="AW33" s="787" t="s">
        <v>563</v>
      </c>
      <c r="AX33" s="765" t="s">
        <v>564</v>
      </c>
      <c r="AZ33" s="71" t="s">
        <v>88</v>
      </c>
      <c r="BA33" s="669" t="s">
        <v>883</v>
      </c>
      <c r="BB33" s="3604" t="s">
        <v>882</v>
      </c>
      <c r="BC33" s="3605"/>
      <c r="BD33" s="787" t="s">
        <v>563</v>
      </c>
      <c r="BE33" s="787"/>
      <c r="BF33" s="765" t="s">
        <v>564</v>
      </c>
      <c r="BH33" s="71" t="s">
        <v>88</v>
      </c>
      <c r="BI33" s="669" t="s">
        <v>883</v>
      </c>
      <c r="BJ33" s="3569" t="s">
        <v>882</v>
      </c>
      <c r="BK33" s="3570"/>
      <c r="BL33" s="787" t="s">
        <v>563</v>
      </c>
      <c r="BM33" s="787"/>
      <c r="BN33" s="765" t="s">
        <v>564</v>
      </c>
      <c r="BP33" s="71" t="s">
        <v>88</v>
      </c>
      <c r="BQ33" s="669" t="s">
        <v>883</v>
      </c>
      <c r="BR33" s="3569" t="s">
        <v>882</v>
      </c>
      <c r="BS33" s="3570"/>
      <c r="BT33" s="787" t="s">
        <v>563</v>
      </c>
      <c r="BU33" s="787"/>
      <c r="BV33" s="765" t="s">
        <v>564</v>
      </c>
    </row>
    <row r="34" spans="3:74" s="58" customFormat="1" ht="15" customHeight="1" thickBot="1">
      <c r="C34" s="673" t="s">
        <v>718</v>
      </c>
      <c r="D34" s="760" t="s">
        <v>884</v>
      </c>
      <c r="E34" s="3635" t="s">
        <v>1976</v>
      </c>
      <c r="F34" s="3636"/>
      <c r="G34" s="1920">
        <f>'9_OZC_0'!D33</f>
        <v>1204</v>
      </c>
      <c r="H34" s="765" t="s">
        <v>1732</v>
      </c>
      <c r="I34" s="657"/>
      <c r="J34" s="324" t="s">
        <v>718</v>
      </c>
      <c r="K34" s="760" t="s">
        <v>884</v>
      </c>
      <c r="L34" s="3571" t="s">
        <v>1976</v>
      </c>
      <c r="M34" s="3572"/>
      <c r="N34" s="2704">
        <f>'10_OZC_1'!D33</f>
        <v>1087.5999999999999</v>
      </c>
      <c r="O34" s="387" t="s">
        <v>1732</v>
      </c>
      <c r="P34" s="657"/>
      <c r="Q34" s="324" t="s">
        <v>192</v>
      </c>
      <c r="R34" s="760" t="s">
        <v>884</v>
      </c>
      <c r="S34" s="3571" t="s">
        <v>1976</v>
      </c>
      <c r="T34" s="3572"/>
      <c r="U34" s="2549">
        <f>N34</f>
        <v>1087.5999999999999</v>
      </c>
      <c r="V34" s="387" t="s">
        <v>1732</v>
      </c>
      <c r="X34" s="324" t="s">
        <v>799</v>
      </c>
      <c r="Y34" s="760" t="s">
        <v>884</v>
      </c>
      <c r="Z34" s="3571" t="s">
        <v>1976</v>
      </c>
      <c r="AA34" s="3572"/>
      <c r="AB34" s="674">
        <f>U34</f>
        <v>1087.5999999999999</v>
      </c>
      <c r="AC34" s="387" t="s">
        <v>1732</v>
      </c>
      <c r="AE34" s="324" t="s">
        <v>800</v>
      </c>
      <c r="AF34" s="760" t="s">
        <v>884</v>
      </c>
      <c r="AG34" s="3571" t="s">
        <v>1976</v>
      </c>
      <c r="AH34" s="3572"/>
      <c r="AI34" s="674">
        <f>AB34</f>
        <v>1087.5999999999999</v>
      </c>
      <c r="AJ34" s="387" t="s">
        <v>1732</v>
      </c>
      <c r="AL34" s="324" t="s">
        <v>316</v>
      </c>
      <c r="AM34" s="760" t="s">
        <v>884</v>
      </c>
      <c r="AN34" s="3571" t="s">
        <v>1976</v>
      </c>
      <c r="AO34" s="3572"/>
      <c r="AP34" s="674">
        <f>AI34</f>
        <v>1087.5999999999999</v>
      </c>
      <c r="AQ34" s="387" t="s">
        <v>1732</v>
      </c>
      <c r="AS34" s="324" t="s">
        <v>801</v>
      </c>
      <c r="AT34" s="760" t="s">
        <v>884</v>
      </c>
      <c r="AU34" s="3571" t="s">
        <v>1976</v>
      </c>
      <c r="AV34" s="3572"/>
      <c r="AW34" s="674">
        <f>AP34</f>
        <v>1087.5999999999999</v>
      </c>
      <c r="AX34" s="387" t="s">
        <v>1732</v>
      </c>
      <c r="AZ34" s="324" t="s">
        <v>802</v>
      </c>
      <c r="BA34" s="760" t="s">
        <v>884</v>
      </c>
      <c r="BB34" s="3604" t="s">
        <v>1976</v>
      </c>
      <c r="BC34" s="3605"/>
      <c r="BD34" s="674">
        <f>AW34</f>
        <v>1087.5999999999999</v>
      </c>
      <c r="BE34" s="2815"/>
      <c r="BF34" s="387" t="s">
        <v>1732</v>
      </c>
      <c r="BH34" s="324" t="s">
        <v>803</v>
      </c>
      <c r="BI34" s="760" t="s">
        <v>884</v>
      </c>
      <c r="BJ34" s="3571" t="s">
        <v>1976</v>
      </c>
      <c r="BK34" s="3572"/>
      <c r="BL34" s="674">
        <f t="shared" ref="BL34:BL39" si="16">BD34</f>
        <v>1087.5999999999999</v>
      </c>
      <c r="BM34" s="2815"/>
      <c r="BN34" s="387" t="s">
        <v>1732</v>
      </c>
      <c r="BP34" s="324" t="s">
        <v>804</v>
      </c>
      <c r="BQ34" s="760" t="s">
        <v>884</v>
      </c>
      <c r="BR34" s="3571" t="s">
        <v>1976</v>
      </c>
      <c r="BS34" s="3572"/>
      <c r="BT34" s="674">
        <f>BL34</f>
        <v>1087.5999999999999</v>
      </c>
      <c r="BU34" s="2815"/>
      <c r="BV34" s="387" t="s">
        <v>1732</v>
      </c>
    </row>
    <row r="35" spans="3:74" s="58" customFormat="1" ht="15" customHeight="1">
      <c r="C35" s="261" t="s">
        <v>719</v>
      </c>
      <c r="D35" s="762" t="s">
        <v>885</v>
      </c>
      <c r="E35" s="3513" t="s">
        <v>1977</v>
      </c>
      <c r="F35" s="3317"/>
      <c r="G35" s="1921">
        <f>'1.1. OB'!G57</f>
        <v>1609.1</v>
      </c>
      <c r="H35" s="388" t="s">
        <v>1732</v>
      </c>
      <c r="I35" s="657"/>
      <c r="J35" s="265" t="s">
        <v>187</v>
      </c>
      <c r="K35" s="762" t="s">
        <v>885</v>
      </c>
      <c r="L35" s="3557" t="s">
        <v>1977</v>
      </c>
      <c r="M35" s="3558"/>
      <c r="N35" s="1909">
        <f t="shared" ref="N35:N39" si="17">G35</f>
        <v>1609.1</v>
      </c>
      <c r="O35" s="389" t="s">
        <v>1732</v>
      </c>
      <c r="P35" s="657"/>
      <c r="Q35" s="261" t="s">
        <v>194</v>
      </c>
      <c r="R35" s="762" t="s">
        <v>885</v>
      </c>
      <c r="S35" s="3513" t="s">
        <v>1977</v>
      </c>
      <c r="T35" s="3317"/>
      <c r="U35" s="1909">
        <f t="shared" ref="U35:U39" si="18">N35</f>
        <v>1609.1</v>
      </c>
      <c r="V35" s="388" t="s">
        <v>1732</v>
      </c>
      <c r="X35" s="261" t="s">
        <v>806</v>
      </c>
      <c r="Y35" s="762" t="s">
        <v>885</v>
      </c>
      <c r="Z35" s="3513" t="s">
        <v>1977</v>
      </c>
      <c r="AA35" s="3317"/>
      <c r="AB35" s="675">
        <f>U35</f>
        <v>1609.1</v>
      </c>
      <c r="AC35" s="388" t="s">
        <v>1732</v>
      </c>
      <c r="AE35" s="261" t="s">
        <v>807</v>
      </c>
      <c r="AF35" s="762" t="s">
        <v>885</v>
      </c>
      <c r="AG35" s="3513" t="s">
        <v>1977</v>
      </c>
      <c r="AH35" s="3317"/>
      <c r="AI35" s="675">
        <f t="shared" ref="AI35:AI40" si="19">AB35</f>
        <v>1609.1</v>
      </c>
      <c r="AJ35" s="388" t="s">
        <v>1732</v>
      </c>
      <c r="AL35" s="261" t="s">
        <v>323</v>
      </c>
      <c r="AM35" s="762" t="s">
        <v>885</v>
      </c>
      <c r="AN35" s="3513" t="s">
        <v>1977</v>
      </c>
      <c r="AO35" s="3317"/>
      <c r="AP35" s="675">
        <f t="shared" ref="AP35:AP40" si="20">AI35</f>
        <v>1609.1</v>
      </c>
      <c r="AQ35" s="388" t="s">
        <v>1732</v>
      </c>
      <c r="AS35" s="261" t="s">
        <v>808</v>
      </c>
      <c r="AT35" s="762" t="s">
        <v>885</v>
      </c>
      <c r="AU35" s="3513" t="s">
        <v>1977</v>
      </c>
      <c r="AV35" s="3317"/>
      <c r="AW35" s="675">
        <f t="shared" ref="AW35:AW40" si="21">AP35</f>
        <v>1609.1</v>
      </c>
      <c r="AX35" s="388" t="s">
        <v>1732</v>
      </c>
      <c r="AZ35" s="261" t="s">
        <v>809</v>
      </c>
      <c r="BA35" s="762" t="s">
        <v>885</v>
      </c>
      <c r="BB35" s="3566" t="s">
        <v>1977</v>
      </c>
      <c r="BC35" s="3319"/>
      <c r="BD35" s="675">
        <f t="shared" ref="BD35:BD40" si="22">AW35</f>
        <v>1609.1</v>
      </c>
      <c r="BE35" s="675"/>
      <c r="BF35" s="388" t="s">
        <v>1732</v>
      </c>
      <c r="BH35" s="261" t="s">
        <v>810</v>
      </c>
      <c r="BI35" s="762" t="s">
        <v>885</v>
      </c>
      <c r="BJ35" s="3513" t="s">
        <v>1977</v>
      </c>
      <c r="BK35" s="3317"/>
      <c r="BL35" s="675">
        <f t="shared" si="16"/>
        <v>1609.1</v>
      </c>
      <c r="BM35" s="675"/>
      <c r="BN35" s="388" t="s">
        <v>1732</v>
      </c>
      <c r="BP35" s="261" t="s">
        <v>811</v>
      </c>
      <c r="BQ35" s="762" t="s">
        <v>885</v>
      </c>
      <c r="BR35" s="3513" t="s">
        <v>1977</v>
      </c>
      <c r="BS35" s="3317"/>
      <c r="BT35" s="675">
        <f>BL35</f>
        <v>1609.1</v>
      </c>
      <c r="BU35" s="675"/>
      <c r="BV35" s="388" t="s">
        <v>1732</v>
      </c>
    </row>
    <row r="36" spans="3:74" s="58" customFormat="1" ht="15" customHeight="1">
      <c r="C36" s="61" t="s">
        <v>720</v>
      </c>
      <c r="D36" s="458" t="s">
        <v>886</v>
      </c>
      <c r="E36" s="3516" t="s">
        <v>1978</v>
      </c>
      <c r="F36" s="3517"/>
      <c r="G36" s="1922">
        <f>G34-G39</f>
        <v>1204</v>
      </c>
      <c r="H36" s="390" t="s">
        <v>1732</v>
      </c>
      <c r="I36" s="657"/>
      <c r="J36" s="61" t="s">
        <v>188</v>
      </c>
      <c r="K36" s="458" t="s">
        <v>886</v>
      </c>
      <c r="L36" s="3516" t="s">
        <v>1978</v>
      </c>
      <c r="M36" s="3517"/>
      <c r="N36" s="838">
        <f>N34</f>
        <v>1087.5999999999999</v>
      </c>
      <c r="O36" s="390" t="s">
        <v>1732</v>
      </c>
      <c r="P36" s="657"/>
      <c r="Q36" s="268" t="s">
        <v>196</v>
      </c>
      <c r="R36" s="458" t="s">
        <v>886</v>
      </c>
      <c r="S36" s="3516" t="s">
        <v>1978</v>
      </c>
      <c r="T36" s="3517"/>
      <c r="U36" s="838">
        <f>U34</f>
        <v>1087.5999999999999</v>
      </c>
      <c r="V36" s="390" t="s">
        <v>1732</v>
      </c>
      <c r="X36" s="268" t="s">
        <v>813</v>
      </c>
      <c r="Y36" s="458" t="s">
        <v>886</v>
      </c>
      <c r="Z36" s="3516" t="s">
        <v>1978</v>
      </c>
      <c r="AA36" s="3517"/>
      <c r="AB36" s="524">
        <f>AB34-AB39</f>
        <v>1087.5989999999999</v>
      </c>
      <c r="AC36" s="390" t="s">
        <v>1732</v>
      </c>
      <c r="AE36" s="268" t="s">
        <v>814</v>
      </c>
      <c r="AF36" s="458" t="s">
        <v>886</v>
      </c>
      <c r="AG36" s="3516" t="s">
        <v>1978</v>
      </c>
      <c r="AH36" s="3517"/>
      <c r="AI36" s="524">
        <f t="shared" si="19"/>
        <v>1087.5989999999999</v>
      </c>
      <c r="AJ36" s="390" t="s">
        <v>1732</v>
      </c>
      <c r="AL36" s="268" t="s">
        <v>326</v>
      </c>
      <c r="AM36" s="458" t="s">
        <v>886</v>
      </c>
      <c r="AN36" s="3516" t="s">
        <v>1978</v>
      </c>
      <c r="AO36" s="3517"/>
      <c r="AP36" s="524">
        <f t="shared" si="20"/>
        <v>1087.5989999999999</v>
      </c>
      <c r="AQ36" s="390" t="s">
        <v>1732</v>
      </c>
      <c r="AS36" s="268" t="s">
        <v>815</v>
      </c>
      <c r="AT36" s="458" t="s">
        <v>886</v>
      </c>
      <c r="AU36" s="3516" t="s">
        <v>1978</v>
      </c>
      <c r="AV36" s="3517"/>
      <c r="AW36" s="524">
        <f t="shared" si="21"/>
        <v>1087.5989999999999</v>
      </c>
      <c r="AX36" s="390" t="s">
        <v>1732</v>
      </c>
      <c r="AZ36" s="268" t="s">
        <v>816</v>
      </c>
      <c r="BA36" s="458" t="s">
        <v>886</v>
      </c>
      <c r="BB36" s="3563" t="s">
        <v>1978</v>
      </c>
      <c r="BC36" s="3564"/>
      <c r="BD36" s="524">
        <f t="shared" si="22"/>
        <v>1087.5989999999999</v>
      </c>
      <c r="BE36" s="2816"/>
      <c r="BF36" s="390" t="s">
        <v>1732</v>
      </c>
      <c r="BH36" s="268" t="s">
        <v>817</v>
      </c>
      <c r="BI36" s="458" t="s">
        <v>886</v>
      </c>
      <c r="BJ36" s="3516" t="s">
        <v>1978</v>
      </c>
      <c r="BK36" s="3517"/>
      <c r="BL36" s="524">
        <f t="shared" si="16"/>
        <v>1087.5989999999999</v>
      </c>
      <c r="BM36" s="2816"/>
      <c r="BN36" s="390" t="s">
        <v>1732</v>
      </c>
      <c r="BP36" s="268" t="s">
        <v>818</v>
      </c>
      <c r="BQ36" s="458" t="s">
        <v>886</v>
      </c>
      <c r="BR36" s="3516" t="s">
        <v>1978</v>
      </c>
      <c r="BS36" s="3517"/>
      <c r="BT36" s="524">
        <f>BL36</f>
        <v>1087.5989999999999</v>
      </c>
      <c r="BU36" s="2816"/>
      <c r="BV36" s="390" t="s">
        <v>1732</v>
      </c>
    </row>
    <row r="37" spans="3:74" s="58" customFormat="1" ht="15" customHeight="1" thickBot="1">
      <c r="C37" s="676" t="s">
        <v>819</v>
      </c>
      <c r="D37" s="764" t="s">
        <v>887</v>
      </c>
      <c r="E37" s="3520" t="s">
        <v>888</v>
      </c>
      <c r="F37" s="3521"/>
      <c r="G37" s="153">
        <f>G36/G35</f>
        <v>0.74824436020135487</v>
      </c>
      <c r="H37" s="371" t="s">
        <v>889</v>
      </c>
      <c r="I37" s="657"/>
      <c r="J37" s="677" t="s">
        <v>189</v>
      </c>
      <c r="K37" s="764" t="s">
        <v>887</v>
      </c>
      <c r="L37" s="3633" t="s">
        <v>888</v>
      </c>
      <c r="M37" s="3634"/>
      <c r="N37" s="153">
        <f>N36/N35</f>
        <v>0.67590578584301786</v>
      </c>
      <c r="O37" s="782" t="s">
        <v>889</v>
      </c>
      <c r="P37" s="657"/>
      <c r="Q37" s="319" t="s">
        <v>822</v>
      </c>
      <c r="R37" s="764" t="s">
        <v>887</v>
      </c>
      <c r="S37" s="3520" t="s">
        <v>888</v>
      </c>
      <c r="T37" s="3521"/>
      <c r="U37" s="678">
        <f t="shared" si="18"/>
        <v>0.67590578584301786</v>
      </c>
      <c r="V37" s="371" t="s">
        <v>889</v>
      </c>
      <c r="X37" s="319" t="s">
        <v>823</v>
      </c>
      <c r="Y37" s="764" t="s">
        <v>887</v>
      </c>
      <c r="Z37" s="3520" t="s">
        <v>888</v>
      </c>
      <c r="AA37" s="3521"/>
      <c r="AB37" s="153">
        <f>AB36/AB35</f>
        <v>0.6759051643776024</v>
      </c>
      <c r="AC37" s="371" t="s">
        <v>889</v>
      </c>
      <c r="AE37" s="319" t="s">
        <v>269</v>
      </c>
      <c r="AF37" s="764" t="s">
        <v>887</v>
      </c>
      <c r="AG37" s="3520" t="s">
        <v>888</v>
      </c>
      <c r="AH37" s="3521"/>
      <c r="AI37" s="153">
        <f t="shared" si="19"/>
        <v>0.6759051643776024</v>
      </c>
      <c r="AJ37" s="371" t="s">
        <v>889</v>
      </c>
      <c r="AL37" s="319" t="s">
        <v>824</v>
      </c>
      <c r="AM37" s="764" t="s">
        <v>887</v>
      </c>
      <c r="AN37" s="3520" t="s">
        <v>888</v>
      </c>
      <c r="AO37" s="3521"/>
      <c r="AP37" s="153">
        <f t="shared" si="20"/>
        <v>0.6759051643776024</v>
      </c>
      <c r="AQ37" s="371" t="s">
        <v>889</v>
      </c>
      <c r="AS37" s="319" t="s">
        <v>825</v>
      </c>
      <c r="AT37" s="764" t="s">
        <v>887</v>
      </c>
      <c r="AU37" s="3520" t="s">
        <v>888</v>
      </c>
      <c r="AV37" s="3521"/>
      <c r="AW37" s="153">
        <f t="shared" si="21"/>
        <v>0.6759051643776024</v>
      </c>
      <c r="AX37" s="371" t="s">
        <v>889</v>
      </c>
      <c r="AZ37" s="319" t="s">
        <v>826</v>
      </c>
      <c r="BA37" s="764" t="s">
        <v>887</v>
      </c>
      <c r="BB37" s="3555" t="s">
        <v>888</v>
      </c>
      <c r="BC37" s="3556"/>
      <c r="BD37" s="153">
        <f t="shared" si="22"/>
        <v>0.6759051643776024</v>
      </c>
      <c r="BE37" s="593"/>
      <c r="BF37" s="371" t="s">
        <v>889</v>
      </c>
      <c r="BH37" s="319" t="s">
        <v>827</v>
      </c>
      <c r="BI37" s="764" t="s">
        <v>887</v>
      </c>
      <c r="BJ37" s="3520" t="s">
        <v>888</v>
      </c>
      <c r="BK37" s="3521"/>
      <c r="BL37" s="153">
        <f t="shared" si="16"/>
        <v>0.6759051643776024</v>
      </c>
      <c r="BM37" s="593"/>
      <c r="BN37" s="371" t="s">
        <v>889</v>
      </c>
      <c r="BP37" s="319" t="s">
        <v>828</v>
      </c>
      <c r="BQ37" s="764" t="s">
        <v>887</v>
      </c>
      <c r="BR37" s="3520" t="s">
        <v>888</v>
      </c>
      <c r="BS37" s="3521"/>
      <c r="BT37" s="153">
        <f t="shared" ref="BT37" si="23">BL37</f>
        <v>0.6759051643776024</v>
      </c>
      <c r="BU37" s="593"/>
      <c r="BV37" s="371" t="s">
        <v>889</v>
      </c>
    </row>
    <row r="38" spans="3:74" s="58" customFormat="1" ht="15" customHeight="1">
      <c r="C38" s="680" t="s">
        <v>722</v>
      </c>
      <c r="D38" s="762" t="s">
        <v>890</v>
      </c>
      <c r="E38" s="3513" t="s">
        <v>1979</v>
      </c>
      <c r="F38" s="3317"/>
      <c r="G38" s="836">
        <f>'1.1. OB'!G55</f>
        <v>0</v>
      </c>
      <c r="H38" s="388" t="s">
        <v>1732</v>
      </c>
      <c r="I38" s="657"/>
      <c r="J38" s="680" t="s">
        <v>821</v>
      </c>
      <c r="K38" s="762" t="s">
        <v>890</v>
      </c>
      <c r="L38" s="3513" t="s">
        <v>1979</v>
      </c>
      <c r="M38" s="3317"/>
      <c r="N38" s="836">
        <f t="shared" si="17"/>
        <v>0</v>
      </c>
      <c r="O38" s="388" t="s">
        <v>1732</v>
      </c>
      <c r="P38" s="657"/>
      <c r="Q38" s="261" t="s">
        <v>831</v>
      </c>
      <c r="R38" s="762" t="s">
        <v>890</v>
      </c>
      <c r="S38" s="3513" t="s">
        <v>1979</v>
      </c>
      <c r="T38" s="3317"/>
      <c r="U38" s="836">
        <f t="shared" si="18"/>
        <v>0</v>
      </c>
      <c r="V38" s="388" t="s">
        <v>1732</v>
      </c>
      <c r="X38" s="265" t="s">
        <v>832</v>
      </c>
      <c r="Y38" s="762" t="s">
        <v>890</v>
      </c>
      <c r="Z38" s="3557" t="s">
        <v>1979</v>
      </c>
      <c r="AA38" s="3558"/>
      <c r="AB38" s="340">
        <v>0</v>
      </c>
      <c r="AC38" s="389" t="s">
        <v>1732</v>
      </c>
      <c r="AE38" s="265" t="s">
        <v>282</v>
      </c>
      <c r="AF38" s="762" t="s">
        <v>890</v>
      </c>
      <c r="AG38" s="3557" t="s">
        <v>1979</v>
      </c>
      <c r="AH38" s="3558"/>
      <c r="AI38" s="340">
        <f t="shared" si="19"/>
        <v>0</v>
      </c>
      <c r="AJ38" s="389" t="s">
        <v>1732</v>
      </c>
      <c r="AL38" s="265" t="s">
        <v>833</v>
      </c>
      <c r="AM38" s="762" t="s">
        <v>890</v>
      </c>
      <c r="AN38" s="3557" t="s">
        <v>1979</v>
      </c>
      <c r="AO38" s="3558"/>
      <c r="AP38" s="340">
        <f t="shared" si="20"/>
        <v>0</v>
      </c>
      <c r="AQ38" s="389" t="s">
        <v>1732</v>
      </c>
      <c r="AS38" s="265" t="s">
        <v>834</v>
      </c>
      <c r="AT38" s="762" t="s">
        <v>890</v>
      </c>
      <c r="AU38" s="3557" t="s">
        <v>1979</v>
      </c>
      <c r="AV38" s="3558"/>
      <c r="AW38" s="340">
        <f t="shared" si="21"/>
        <v>0</v>
      </c>
      <c r="AX38" s="389" t="s">
        <v>1732</v>
      </c>
      <c r="AZ38" s="265" t="s">
        <v>835</v>
      </c>
      <c r="BA38" s="762" t="s">
        <v>890</v>
      </c>
      <c r="BB38" s="3566" t="s">
        <v>1979</v>
      </c>
      <c r="BC38" s="3319"/>
      <c r="BD38" s="340">
        <f t="shared" si="22"/>
        <v>0</v>
      </c>
      <c r="BE38" s="340"/>
      <c r="BF38" s="389" t="s">
        <v>1732</v>
      </c>
      <c r="BH38" s="265" t="s">
        <v>836</v>
      </c>
      <c r="BI38" s="762" t="s">
        <v>890</v>
      </c>
      <c r="BJ38" s="3557" t="s">
        <v>1979</v>
      </c>
      <c r="BK38" s="3558"/>
      <c r="BL38" s="340">
        <f t="shared" si="16"/>
        <v>0</v>
      </c>
      <c r="BM38" s="340"/>
      <c r="BN38" s="389" t="s">
        <v>1732</v>
      </c>
      <c r="BP38" s="265" t="s">
        <v>837</v>
      </c>
      <c r="BQ38" s="762" t="s">
        <v>890</v>
      </c>
      <c r="BR38" s="3557" t="s">
        <v>1979</v>
      </c>
      <c r="BS38" s="3558"/>
      <c r="BT38" s="340">
        <f>BL38</f>
        <v>0</v>
      </c>
      <c r="BU38" s="340"/>
      <c r="BV38" s="389" t="s">
        <v>1732</v>
      </c>
    </row>
    <row r="39" spans="3:74" s="58" customFormat="1" ht="15" customHeight="1">
      <c r="C39" s="681" t="s">
        <v>725</v>
      </c>
      <c r="D39" s="458" t="s">
        <v>891</v>
      </c>
      <c r="E39" s="3516" t="s">
        <v>1980</v>
      </c>
      <c r="F39" s="3517"/>
      <c r="G39" s="1910">
        <v>0</v>
      </c>
      <c r="H39" s="390" t="s">
        <v>1732</v>
      </c>
      <c r="I39" s="657"/>
      <c r="J39" s="681" t="s">
        <v>830</v>
      </c>
      <c r="K39" s="458" t="s">
        <v>891</v>
      </c>
      <c r="L39" s="3516" t="s">
        <v>1980</v>
      </c>
      <c r="M39" s="3517"/>
      <c r="N39" s="838">
        <f t="shared" si="17"/>
        <v>0</v>
      </c>
      <c r="O39" s="390" t="s">
        <v>1732</v>
      </c>
      <c r="P39" s="657"/>
      <c r="Q39" s="268" t="s">
        <v>840</v>
      </c>
      <c r="R39" s="458" t="s">
        <v>891</v>
      </c>
      <c r="S39" s="3516" t="s">
        <v>1980</v>
      </c>
      <c r="T39" s="3517"/>
      <c r="U39" s="838">
        <f t="shared" si="18"/>
        <v>0</v>
      </c>
      <c r="V39" s="390" t="s">
        <v>1732</v>
      </c>
      <c r="X39" s="268" t="s">
        <v>841</v>
      </c>
      <c r="Y39" s="458" t="s">
        <v>891</v>
      </c>
      <c r="Z39" s="3516" t="s">
        <v>1980</v>
      </c>
      <c r="AA39" s="3517"/>
      <c r="AB39" s="215">
        <v>1E-3</v>
      </c>
      <c r="AC39" s="390" t="s">
        <v>1732</v>
      </c>
      <c r="AE39" s="268" t="s">
        <v>290</v>
      </c>
      <c r="AF39" s="458" t="s">
        <v>891</v>
      </c>
      <c r="AG39" s="3516" t="s">
        <v>1980</v>
      </c>
      <c r="AH39" s="3517"/>
      <c r="AI39" s="215">
        <f>AB39</f>
        <v>1E-3</v>
      </c>
      <c r="AJ39" s="390" t="s">
        <v>1732</v>
      </c>
      <c r="AL39" s="268" t="s">
        <v>842</v>
      </c>
      <c r="AM39" s="458" t="s">
        <v>891</v>
      </c>
      <c r="AN39" s="3516" t="s">
        <v>1980</v>
      </c>
      <c r="AO39" s="3517"/>
      <c r="AP39" s="215">
        <f t="shared" si="20"/>
        <v>1E-3</v>
      </c>
      <c r="AQ39" s="390" t="s">
        <v>1732</v>
      </c>
      <c r="AS39" s="268" t="s">
        <v>843</v>
      </c>
      <c r="AT39" s="458" t="s">
        <v>891</v>
      </c>
      <c r="AU39" s="3516" t="s">
        <v>1980</v>
      </c>
      <c r="AV39" s="3517"/>
      <c r="AW39" s="215">
        <f t="shared" si="21"/>
        <v>1E-3</v>
      </c>
      <c r="AX39" s="390" t="s">
        <v>1732</v>
      </c>
      <c r="AZ39" s="268" t="s">
        <v>844</v>
      </c>
      <c r="BA39" s="458" t="s">
        <v>891</v>
      </c>
      <c r="BB39" s="3563" t="s">
        <v>1980</v>
      </c>
      <c r="BC39" s="3564"/>
      <c r="BD39" s="215">
        <f t="shared" si="22"/>
        <v>1E-3</v>
      </c>
      <c r="BE39" s="273"/>
      <c r="BF39" s="390" t="s">
        <v>1732</v>
      </c>
      <c r="BH39" s="268" t="s">
        <v>845</v>
      </c>
      <c r="BI39" s="458" t="s">
        <v>891</v>
      </c>
      <c r="BJ39" s="3516" t="s">
        <v>1980</v>
      </c>
      <c r="BK39" s="3517"/>
      <c r="BL39" s="215">
        <f t="shared" si="16"/>
        <v>1E-3</v>
      </c>
      <c r="BM39" s="273"/>
      <c r="BN39" s="390" t="s">
        <v>1732</v>
      </c>
      <c r="BP39" s="268" t="s">
        <v>846</v>
      </c>
      <c r="BQ39" s="458" t="s">
        <v>891</v>
      </c>
      <c r="BR39" s="3516" t="s">
        <v>1980</v>
      </c>
      <c r="BS39" s="3517"/>
      <c r="BT39" s="215">
        <f>BL39</f>
        <v>1E-3</v>
      </c>
      <c r="BU39" s="273"/>
      <c r="BV39" s="390" t="s">
        <v>1732</v>
      </c>
    </row>
    <row r="40" spans="3:74" s="58" customFormat="1" ht="15" customHeight="1" thickBot="1">
      <c r="C40" s="676" t="s">
        <v>727</v>
      </c>
      <c r="D40" s="764" t="s">
        <v>892</v>
      </c>
      <c r="E40" s="3520" t="s">
        <v>888</v>
      </c>
      <c r="F40" s="3521"/>
      <c r="G40" s="638">
        <f>IFERROR(G39/G38,0)</f>
        <v>0</v>
      </c>
      <c r="H40" s="371" t="s">
        <v>889</v>
      </c>
      <c r="I40" s="657"/>
      <c r="J40" s="676" t="s">
        <v>839</v>
      </c>
      <c r="K40" s="764" t="s">
        <v>892</v>
      </c>
      <c r="L40" s="3520" t="s">
        <v>888</v>
      </c>
      <c r="M40" s="3521"/>
      <c r="N40" s="153">
        <f>IFERROR(N39/N38,0)</f>
        <v>0</v>
      </c>
      <c r="O40" s="371" t="s">
        <v>889</v>
      </c>
      <c r="P40" s="657"/>
      <c r="Q40" s="319" t="s">
        <v>849</v>
      </c>
      <c r="R40" s="764" t="s">
        <v>892</v>
      </c>
      <c r="S40" s="3520" t="s">
        <v>888</v>
      </c>
      <c r="T40" s="3521"/>
      <c r="U40" s="153">
        <f>IFERROR(U39/U38,0)</f>
        <v>0</v>
      </c>
      <c r="V40" s="371" t="s">
        <v>889</v>
      </c>
      <c r="X40" s="319" t="s">
        <v>850</v>
      </c>
      <c r="Y40" s="764" t="s">
        <v>892</v>
      </c>
      <c r="Z40" s="3520" t="s">
        <v>888</v>
      </c>
      <c r="AA40" s="3521"/>
      <c r="AB40" s="153">
        <f>IFERROR(AB39/AB38,0)</f>
        <v>0</v>
      </c>
      <c r="AC40" s="371" t="s">
        <v>889</v>
      </c>
      <c r="AE40" s="319" t="s">
        <v>296</v>
      </c>
      <c r="AF40" s="764" t="s">
        <v>892</v>
      </c>
      <c r="AG40" s="3520" t="s">
        <v>888</v>
      </c>
      <c r="AH40" s="3521"/>
      <c r="AI40" s="153">
        <f t="shared" si="19"/>
        <v>0</v>
      </c>
      <c r="AJ40" s="371" t="s">
        <v>889</v>
      </c>
      <c r="AL40" s="319" t="s">
        <v>851</v>
      </c>
      <c r="AM40" s="764" t="s">
        <v>892</v>
      </c>
      <c r="AN40" s="3520" t="s">
        <v>888</v>
      </c>
      <c r="AO40" s="3521"/>
      <c r="AP40" s="153">
        <f t="shared" si="20"/>
        <v>0</v>
      </c>
      <c r="AQ40" s="371" t="s">
        <v>889</v>
      </c>
      <c r="AS40" s="319" t="s">
        <v>852</v>
      </c>
      <c r="AT40" s="764" t="s">
        <v>892</v>
      </c>
      <c r="AU40" s="3520" t="s">
        <v>888</v>
      </c>
      <c r="AV40" s="3521"/>
      <c r="AW40" s="153">
        <f t="shared" si="21"/>
        <v>0</v>
      </c>
      <c r="AX40" s="371" t="s">
        <v>889</v>
      </c>
      <c r="AZ40" s="319" t="s">
        <v>853</v>
      </c>
      <c r="BA40" s="764" t="s">
        <v>892</v>
      </c>
      <c r="BB40" s="3555" t="s">
        <v>888</v>
      </c>
      <c r="BC40" s="3556"/>
      <c r="BD40" s="153">
        <f t="shared" si="22"/>
        <v>0</v>
      </c>
      <c r="BE40" s="593"/>
      <c r="BF40" s="371" t="s">
        <v>889</v>
      </c>
      <c r="BH40" s="319" t="s">
        <v>854</v>
      </c>
      <c r="BI40" s="764" t="s">
        <v>892</v>
      </c>
      <c r="BJ40" s="3520" t="s">
        <v>888</v>
      </c>
      <c r="BK40" s="3521"/>
      <c r="BL40" s="153">
        <f>IFERROR(BL39/BL38,0)</f>
        <v>0</v>
      </c>
      <c r="BM40" s="593"/>
      <c r="BN40" s="371" t="s">
        <v>889</v>
      </c>
      <c r="BP40" s="319" t="s">
        <v>855</v>
      </c>
      <c r="BQ40" s="764" t="s">
        <v>892</v>
      </c>
      <c r="BR40" s="3520" t="s">
        <v>888</v>
      </c>
      <c r="BS40" s="3521"/>
      <c r="BT40" s="153">
        <f>IFERROR(BT39/BT38,0)</f>
        <v>0</v>
      </c>
      <c r="BU40" s="593"/>
      <c r="BV40" s="371" t="s">
        <v>889</v>
      </c>
    </row>
    <row r="41" spans="3:74" s="58" customFormat="1" ht="15" customHeight="1" thickBot="1">
      <c r="C41" s="657"/>
      <c r="D41" s="657"/>
      <c r="E41" s="70"/>
      <c r="F41" s="70"/>
      <c r="G41" s="70"/>
      <c r="H41" s="70"/>
      <c r="I41" s="657"/>
      <c r="J41" s="657"/>
      <c r="K41" s="657"/>
      <c r="L41" s="70"/>
      <c r="M41" s="70"/>
      <c r="N41" s="70"/>
      <c r="O41" s="70"/>
      <c r="P41" s="657"/>
      <c r="Q41" s="657"/>
      <c r="R41" s="657"/>
      <c r="S41" s="70"/>
      <c r="T41" s="682"/>
      <c r="U41" s="70"/>
      <c r="V41" s="70"/>
      <c r="X41" s="657"/>
      <c r="Y41" s="657"/>
      <c r="Z41" s="70"/>
      <c r="AA41" s="70"/>
      <c r="AB41" s="70"/>
      <c r="AC41" s="70"/>
      <c r="AE41" s="657"/>
      <c r="AF41" s="657"/>
      <c r="AG41" s="70"/>
      <c r="AH41" s="70"/>
      <c r="AI41" s="70"/>
      <c r="AJ41" s="70"/>
      <c r="AL41" s="657"/>
      <c r="AM41" s="657"/>
      <c r="AN41" s="70"/>
      <c r="AO41" s="70"/>
      <c r="AP41" s="70"/>
      <c r="AQ41" s="70"/>
      <c r="AS41" s="657"/>
      <c r="AT41" s="657"/>
      <c r="AU41" s="70"/>
      <c r="AV41" s="70"/>
      <c r="AW41" s="70"/>
      <c r="AX41" s="70"/>
      <c r="AZ41" s="657"/>
      <c r="BA41" s="657"/>
      <c r="BB41" s="70"/>
      <c r="BC41" s="70"/>
      <c r="BD41" s="70"/>
      <c r="BE41" s="70"/>
      <c r="BF41" s="70"/>
      <c r="BH41" s="657"/>
      <c r="BI41" s="657"/>
      <c r="BJ41" s="70"/>
      <c r="BK41" s="70"/>
      <c r="BL41" s="70"/>
      <c r="BM41" s="70"/>
      <c r="BN41" s="70"/>
      <c r="BP41" s="657"/>
      <c r="BQ41" s="657"/>
      <c r="BR41" s="70"/>
      <c r="BS41" s="70"/>
      <c r="BT41" s="70"/>
      <c r="BU41" s="70"/>
      <c r="BV41" s="70"/>
    </row>
    <row r="42" spans="3:74" s="58" customFormat="1" ht="15" customHeight="1" thickBot="1">
      <c r="C42" s="65" t="s">
        <v>89</v>
      </c>
      <c r="D42" s="668" t="s">
        <v>893</v>
      </c>
      <c r="E42" s="3559" t="s">
        <v>882</v>
      </c>
      <c r="F42" s="3560"/>
      <c r="G42" s="683" t="s">
        <v>563</v>
      </c>
      <c r="H42" s="684" t="s">
        <v>564</v>
      </c>
      <c r="I42" s="657"/>
      <c r="J42" s="71" t="s">
        <v>89</v>
      </c>
      <c r="K42" s="669" t="s">
        <v>893</v>
      </c>
      <c r="L42" s="3507" t="s">
        <v>882</v>
      </c>
      <c r="M42" s="3508"/>
      <c r="N42" s="671" t="s">
        <v>563</v>
      </c>
      <c r="O42" s="672" t="s">
        <v>564</v>
      </c>
      <c r="P42" s="657"/>
      <c r="Q42" s="65" t="s">
        <v>89</v>
      </c>
      <c r="R42" s="668" t="s">
        <v>893</v>
      </c>
      <c r="S42" s="3559" t="s">
        <v>882</v>
      </c>
      <c r="T42" s="3560"/>
      <c r="U42" s="683" t="s">
        <v>563</v>
      </c>
      <c r="V42" s="684" t="s">
        <v>564</v>
      </c>
      <c r="X42" s="65" t="s">
        <v>89</v>
      </c>
      <c r="Y42" s="668" t="s">
        <v>893</v>
      </c>
      <c r="Z42" s="3559" t="s">
        <v>882</v>
      </c>
      <c r="AA42" s="3560"/>
      <c r="AB42" s="683" t="s">
        <v>563</v>
      </c>
      <c r="AC42" s="684" t="s">
        <v>564</v>
      </c>
      <c r="AE42" s="65" t="s">
        <v>89</v>
      </c>
      <c r="AF42" s="668" t="s">
        <v>893</v>
      </c>
      <c r="AG42" s="3559" t="s">
        <v>882</v>
      </c>
      <c r="AH42" s="3560"/>
      <c r="AI42" s="683" t="s">
        <v>563</v>
      </c>
      <c r="AJ42" s="684" t="s">
        <v>564</v>
      </c>
      <c r="AL42" s="65" t="s">
        <v>89</v>
      </c>
      <c r="AM42" s="668" t="s">
        <v>893</v>
      </c>
      <c r="AN42" s="3559" t="s">
        <v>882</v>
      </c>
      <c r="AO42" s="3560"/>
      <c r="AP42" s="683" t="s">
        <v>563</v>
      </c>
      <c r="AQ42" s="684" t="s">
        <v>564</v>
      </c>
      <c r="AS42" s="65" t="s">
        <v>89</v>
      </c>
      <c r="AT42" s="668" t="s">
        <v>893</v>
      </c>
      <c r="AU42" s="3559" t="s">
        <v>882</v>
      </c>
      <c r="AV42" s="3560"/>
      <c r="AW42" s="683" t="s">
        <v>563</v>
      </c>
      <c r="AX42" s="684" t="s">
        <v>564</v>
      </c>
      <c r="AZ42" s="65" t="s">
        <v>89</v>
      </c>
      <c r="BA42" s="668" t="s">
        <v>893</v>
      </c>
      <c r="BB42" s="3559" t="s">
        <v>882</v>
      </c>
      <c r="BC42" s="3565"/>
      <c r="BD42" s="683" t="s">
        <v>563</v>
      </c>
      <c r="BE42" s="683"/>
      <c r="BF42" s="684" t="s">
        <v>564</v>
      </c>
      <c r="BH42" s="65" t="s">
        <v>89</v>
      </c>
      <c r="BI42" s="668" t="s">
        <v>893</v>
      </c>
      <c r="BJ42" s="3559" t="s">
        <v>882</v>
      </c>
      <c r="BK42" s="3560"/>
      <c r="BL42" s="683" t="s">
        <v>563</v>
      </c>
      <c r="BM42" s="683"/>
      <c r="BN42" s="684" t="s">
        <v>564</v>
      </c>
      <c r="BP42" s="65" t="s">
        <v>89</v>
      </c>
      <c r="BQ42" s="668" t="s">
        <v>893</v>
      </c>
      <c r="BR42" s="3559" t="s">
        <v>882</v>
      </c>
      <c r="BS42" s="3560"/>
      <c r="BT42" s="683" t="s">
        <v>563</v>
      </c>
      <c r="BU42" s="683"/>
      <c r="BV42" s="684" t="s">
        <v>564</v>
      </c>
    </row>
    <row r="43" spans="3:74" s="58" customFormat="1" ht="15" customHeight="1">
      <c r="C43" s="261" t="s">
        <v>718</v>
      </c>
      <c r="D43" s="762" t="s">
        <v>894</v>
      </c>
      <c r="E43" s="3513" t="s">
        <v>895</v>
      </c>
      <c r="F43" s="3317"/>
      <c r="G43" s="1712">
        <v>0</v>
      </c>
      <c r="H43" s="766" t="s">
        <v>1981</v>
      </c>
      <c r="I43" s="657"/>
      <c r="J43" s="261" t="s">
        <v>187</v>
      </c>
      <c r="K43" s="762" t="s">
        <v>894</v>
      </c>
      <c r="L43" s="3513" t="s">
        <v>895</v>
      </c>
      <c r="M43" s="3317"/>
      <c r="N43" s="250">
        <f>G43</f>
        <v>0</v>
      </c>
      <c r="O43" s="77" t="s">
        <v>1981</v>
      </c>
      <c r="P43" s="657"/>
      <c r="Q43" s="261" t="s">
        <v>187</v>
      </c>
      <c r="R43" s="762" t="s">
        <v>894</v>
      </c>
      <c r="S43" s="3513" t="s">
        <v>895</v>
      </c>
      <c r="T43" s="3317"/>
      <c r="U43" s="250">
        <f>N43</f>
        <v>0</v>
      </c>
      <c r="V43" s="77" t="s">
        <v>1981</v>
      </c>
      <c r="X43" s="261" t="s">
        <v>799</v>
      </c>
      <c r="Y43" s="762" t="s">
        <v>894</v>
      </c>
      <c r="Z43" s="3513" t="s">
        <v>895</v>
      </c>
      <c r="AA43" s="3317"/>
      <c r="AB43" s="943">
        <v>0</v>
      </c>
      <c r="AC43" s="77" t="s">
        <v>1981</v>
      </c>
      <c r="AE43" s="261" t="s">
        <v>800</v>
      </c>
      <c r="AF43" s="762" t="s">
        <v>894</v>
      </c>
      <c r="AG43" s="3513" t="s">
        <v>895</v>
      </c>
      <c r="AH43" s="3317"/>
      <c r="AI43" s="250">
        <f>AB43</f>
        <v>0</v>
      </c>
      <c r="AJ43" s="77" t="s">
        <v>1981</v>
      </c>
      <c r="AL43" s="261" t="s">
        <v>316</v>
      </c>
      <c r="AM43" s="762" t="s">
        <v>894</v>
      </c>
      <c r="AN43" s="3513" t="s">
        <v>895</v>
      </c>
      <c r="AO43" s="3317"/>
      <c r="AP43" s="250">
        <f>AI43</f>
        <v>0</v>
      </c>
      <c r="AQ43" s="77" t="s">
        <v>1981</v>
      </c>
      <c r="AS43" s="261" t="s">
        <v>801</v>
      </c>
      <c r="AT43" s="762" t="s">
        <v>894</v>
      </c>
      <c r="AU43" s="3513" t="s">
        <v>895</v>
      </c>
      <c r="AV43" s="3317"/>
      <c r="AW43" s="250">
        <f>AP43</f>
        <v>0</v>
      </c>
      <c r="AX43" s="77" t="s">
        <v>1981</v>
      </c>
      <c r="AZ43" s="261" t="s">
        <v>802</v>
      </c>
      <c r="BA43" s="762" t="s">
        <v>894</v>
      </c>
      <c r="BB43" s="3566" t="s">
        <v>895</v>
      </c>
      <c r="BC43" s="3319"/>
      <c r="BD43" s="250">
        <f>AW43</f>
        <v>0</v>
      </c>
      <c r="BE43" s="817"/>
      <c r="BF43" s="77" t="s">
        <v>1981</v>
      </c>
      <c r="BH43" s="261" t="s">
        <v>803</v>
      </c>
      <c r="BI43" s="762" t="s">
        <v>894</v>
      </c>
      <c r="BJ43" s="3513" t="s">
        <v>895</v>
      </c>
      <c r="BK43" s="3317"/>
      <c r="BL43" s="250">
        <f>BD43</f>
        <v>0</v>
      </c>
      <c r="BM43" s="817"/>
      <c r="BN43" s="77" t="s">
        <v>1981</v>
      </c>
      <c r="BP43" s="261" t="s">
        <v>804</v>
      </c>
      <c r="BQ43" s="762" t="s">
        <v>894</v>
      </c>
      <c r="BR43" s="3513" t="s">
        <v>895</v>
      </c>
      <c r="BS43" s="3317"/>
      <c r="BT43" s="250">
        <f>BL43</f>
        <v>0</v>
      </c>
      <c r="BU43" s="817"/>
      <c r="BV43" s="77" t="s">
        <v>1981</v>
      </c>
    </row>
    <row r="44" spans="3:74" s="58" customFormat="1" ht="15" customHeight="1">
      <c r="C44" s="268" t="s">
        <v>719</v>
      </c>
      <c r="D44" s="458" t="s">
        <v>896</v>
      </c>
      <c r="E44" s="3516" t="s">
        <v>427</v>
      </c>
      <c r="F44" s="3517"/>
      <c r="G44" s="907">
        <v>0</v>
      </c>
      <c r="H44" s="360" t="s">
        <v>262</v>
      </c>
      <c r="I44" s="657"/>
      <c r="J44" s="61" t="s">
        <v>188</v>
      </c>
      <c r="K44" s="458" t="s">
        <v>896</v>
      </c>
      <c r="L44" s="3516" t="s">
        <v>427</v>
      </c>
      <c r="M44" s="3517"/>
      <c r="N44" s="152">
        <f t="shared" ref="N44:N45" si="24">G44</f>
        <v>0</v>
      </c>
      <c r="O44" s="78" t="s">
        <v>262</v>
      </c>
      <c r="P44" s="657"/>
      <c r="Q44" s="61" t="s">
        <v>188</v>
      </c>
      <c r="R44" s="458" t="s">
        <v>896</v>
      </c>
      <c r="S44" s="3516" t="s">
        <v>427</v>
      </c>
      <c r="T44" s="3517"/>
      <c r="U44" s="152">
        <f t="shared" ref="U44:U45" si="25">N44</f>
        <v>0</v>
      </c>
      <c r="V44" s="78" t="s">
        <v>262</v>
      </c>
      <c r="X44" s="268" t="s">
        <v>806</v>
      </c>
      <c r="Y44" s="458" t="s">
        <v>896</v>
      </c>
      <c r="Z44" s="3516" t="s">
        <v>427</v>
      </c>
      <c r="AA44" s="3517"/>
      <c r="AB44" s="942">
        <v>0</v>
      </c>
      <c r="AC44" s="78" t="s">
        <v>262</v>
      </c>
      <c r="AE44" s="268" t="s">
        <v>807</v>
      </c>
      <c r="AF44" s="458" t="s">
        <v>896</v>
      </c>
      <c r="AG44" s="3516" t="s">
        <v>427</v>
      </c>
      <c r="AH44" s="3517"/>
      <c r="AI44" s="152">
        <f>AB44</f>
        <v>0</v>
      </c>
      <c r="AJ44" s="78" t="s">
        <v>262</v>
      </c>
      <c r="AL44" s="268" t="s">
        <v>323</v>
      </c>
      <c r="AM44" s="458" t="s">
        <v>896</v>
      </c>
      <c r="AN44" s="3516" t="s">
        <v>427</v>
      </c>
      <c r="AO44" s="3517"/>
      <c r="AP44" s="152">
        <f>AI44</f>
        <v>0</v>
      </c>
      <c r="AQ44" s="78" t="s">
        <v>262</v>
      </c>
      <c r="AS44" s="268" t="s">
        <v>808</v>
      </c>
      <c r="AT44" s="458" t="s">
        <v>896</v>
      </c>
      <c r="AU44" s="3516" t="s">
        <v>427</v>
      </c>
      <c r="AV44" s="3517"/>
      <c r="AW44" s="152">
        <f>AP44</f>
        <v>0</v>
      </c>
      <c r="AX44" s="78" t="s">
        <v>262</v>
      </c>
      <c r="AZ44" s="268" t="s">
        <v>809</v>
      </c>
      <c r="BA44" s="458" t="s">
        <v>896</v>
      </c>
      <c r="BB44" s="3563" t="s">
        <v>427</v>
      </c>
      <c r="BC44" s="3564"/>
      <c r="BD44" s="152">
        <f>AW44</f>
        <v>0</v>
      </c>
      <c r="BE44" s="230"/>
      <c r="BF44" s="78" t="s">
        <v>262</v>
      </c>
      <c r="BH44" s="268" t="s">
        <v>810</v>
      </c>
      <c r="BI44" s="458" t="s">
        <v>896</v>
      </c>
      <c r="BJ44" s="3516" t="s">
        <v>427</v>
      </c>
      <c r="BK44" s="3517"/>
      <c r="BL44" s="152">
        <f>BD44</f>
        <v>0</v>
      </c>
      <c r="BM44" s="230"/>
      <c r="BN44" s="78" t="s">
        <v>262</v>
      </c>
      <c r="BP44" s="268" t="s">
        <v>811</v>
      </c>
      <c r="BQ44" s="458" t="s">
        <v>896</v>
      </c>
      <c r="BR44" s="3516" t="s">
        <v>427</v>
      </c>
      <c r="BS44" s="3517"/>
      <c r="BT44" s="152">
        <f>BL44</f>
        <v>0</v>
      </c>
      <c r="BU44" s="230"/>
      <c r="BV44" s="78" t="s">
        <v>262</v>
      </c>
    </row>
    <row r="45" spans="3:74" s="58" customFormat="1" ht="15" customHeight="1" thickBot="1">
      <c r="C45" s="319" t="s">
        <v>720</v>
      </c>
      <c r="D45" s="590" t="s">
        <v>897</v>
      </c>
      <c r="E45" s="3561" t="s">
        <v>898</v>
      </c>
      <c r="F45" s="3562"/>
      <c r="G45" s="686">
        <f>0.001*0.34*G39*G43*(1-G44)</f>
        <v>0</v>
      </c>
      <c r="H45" s="362" t="s">
        <v>236</v>
      </c>
      <c r="I45" s="657"/>
      <c r="J45" s="676" t="s">
        <v>189</v>
      </c>
      <c r="K45" s="590" t="s">
        <v>897</v>
      </c>
      <c r="L45" s="3561" t="s">
        <v>898</v>
      </c>
      <c r="M45" s="3562"/>
      <c r="N45" s="153">
        <f t="shared" si="24"/>
        <v>0</v>
      </c>
      <c r="O45" s="79" t="s">
        <v>236</v>
      </c>
      <c r="P45" s="657"/>
      <c r="Q45" s="676" t="s">
        <v>189</v>
      </c>
      <c r="R45" s="590" t="s">
        <v>897</v>
      </c>
      <c r="S45" s="3561" t="s">
        <v>898</v>
      </c>
      <c r="T45" s="3562"/>
      <c r="U45" s="153">
        <f t="shared" si="25"/>
        <v>0</v>
      </c>
      <c r="V45" s="79" t="s">
        <v>236</v>
      </c>
      <c r="X45" s="319" t="s">
        <v>813</v>
      </c>
      <c r="Y45" s="590" t="s">
        <v>897</v>
      </c>
      <c r="Z45" s="3561" t="s">
        <v>898</v>
      </c>
      <c r="AA45" s="3562"/>
      <c r="AB45" s="153">
        <f>0.001*0.34*AB39*AB43*(1-AB44)</f>
        <v>0</v>
      </c>
      <c r="AC45" s="79" t="s">
        <v>236</v>
      </c>
      <c r="AE45" s="319" t="s">
        <v>814</v>
      </c>
      <c r="AF45" s="590" t="s">
        <v>897</v>
      </c>
      <c r="AG45" s="3561" t="s">
        <v>898</v>
      </c>
      <c r="AH45" s="3562"/>
      <c r="AI45" s="153">
        <f>0.001*0.34*AI39*AI43*(1-AI44)</f>
        <v>0</v>
      </c>
      <c r="AJ45" s="79" t="s">
        <v>236</v>
      </c>
      <c r="AL45" s="319" t="s">
        <v>326</v>
      </c>
      <c r="AM45" s="590" t="s">
        <v>897</v>
      </c>
      <c r="AN45" s="3561" t="s">
        <v>898</v>
      </c>
      <c r="AO45" s="3562"/>
      <c r="AP45" s="153">
        <f>0.001*0.34*AP39*AP43*(1-AP44)</f>
        <v>0</v>
      </c>
      <c r="AQ45" s="79" t="s">
        <v>236</v>
      </c>
      <c r="AS45" s="319" t="s">
        <v>815</v>
      </c>
      <c r="AT45" s="590" t="s">
        <v>897</v>
      </c>
      <c r="AU45" s="3561" t="s">
        <v>898</v>
      </c>
      <c r="AV45" s="3562"/>
      <c r="AW45" s="153">
        <f>0.001*0.34*AW39*AW43*(1-AW44)</f>
        <v>0</v>
      </c>
      <c r="AX45" s="79" t="s">
        <v>236</v>
      </c>
      <c r="AZ45" s="319" t="s">
        <v>816</v>
      </c>
      <c r="BA45" s="590" t="s">
        <v>897</v>
      </c>
      <c r="BB45" s="3567" t="s">
        <v>898</v>
      </c>
      <c r="BC45" s="3568"/>
      <c r="BD45" s="153">
        <f>0.001*0.34*BD39*BD43*(1-BD44)</f>
        <v>0</v>
      </c>
      <c r="BE45" s="593"/>
      <c r="BF45" s="79" t="s">
        <v>236</v>
      </c>
      <c r="BH45" s="319" t="s">
        <v>817</v>
      </c>
      <c r="BI45" s="590" t="s">
        <v>897</v>
      </c>
      <c r="BJ45" s="3561" t="s">
        <v>898</v>
      </c>
      <c r="BK45" s="3562"/>
      <c r="BL45" s="153">
        <f>0.001*0.34*BL39*BL43*(1-BL44)</f>
        <v>0</v>
      </c>
      <c r="BM45" s="593"/>
      <c r="BN45" s="79" t="s">
        <v>236</v>
      </c>
      <c r="BP45" s="319" t="s">
        <v>818</v>
      </c>
      <c r="BQ45" s="590" t="s">
        <v>897</v>
      </c>
      <c r="BR45" s="3561" t="s">
        <v>898</v>
      </c>
      <c r="BS45" s="3562"/>
      <c r="BT45" s="153">
        <f>0.001*0.34*BT39*BT43*(1-BT44)</f>
        <v>0</v>
      </c>
      <c r="BU45" s="593"/>
      <c r="BV45" s="79" t="s">
        <v>236</v>
      </c>
    </row>
    <row r="46" spans="3:74" s="58" customFormat="1" ht="15" customHeight="1" thickBot="1">
      <c r="C46" s="657"/>
      <c r="D46" s="657"/>
      <c r="E46" s="70"/>
      <c r="F46" s="70"/>
      <c r="G46" s="70"/>
      <c r="H46" s="70"/>
      <c r="I46" s="657"/>
      <c r="J46" s="304"/>
      <c r="P46" s="657"/>
      <c r="Q46" s="304"/>
      <c r="X46" s="304"/>
      <c r="AE46" s="304"/>
      <c r="AL46" s="304"/>
      <c r="AS46" s="304"/>
      <c r="AZ46" s="304"/>
      <c r="BE46" s="58">
        <f>BD56/(BD57*BD58*BD59*BD60)</f>
        <v>12001.978284873021</v>
      </c>
      <c r="BH46" s="304"/>
      <c r="BP46" s="304"/>
    </row>
    <row r="47" spans="3:74" s="58" customFormat="1" ht="15" customHeight="1">
      <c r="C47" s="3486" t="s">
        <v>90</v>
      </c>
      <c r="D47" s="3003" t="s">
        <v>899</v>
      </c>
      <c r="E47" s="3489" t="s">
        <v>882</v>
      </c>
      <c r="F47" s="117" t="s">
        <v>489</v>
      </c>
      <c r="G47" s="3492" t="s">
        <v>900</v>
      </c>
      <c r="H47" s="3512"/>
      <c r="J47" s="3486" t="s">
        <v>90</v>
      </c>
      <c r="K47" s="3003" t="s">
        <v>899</v>
      </c>
      <c r="L47" s="3489" t="s">
        <v>882</v>
      </c>
      <c r="M47" s="117" t="s">
        <v>489</v>
      </c>
      <c r="N47" s="3492" t="s">
        <v>900</v>
      </c>
      <c r="O47" s="3512"/>
      <c r="Q47" s="3486" t="s">
        <v>90</v>
      </c>
      <c r="R47" s="3003" t="s">
        <v>899</v>
      </c>
      <c r="S47" s="3489" t="s">
        <v>882</v>
      </c>
      <c r="T47" s="117" t="s">
        <v>489</v>
      </c>
      <c r="U47" s="3492" t="s">
        <v>900</v>
      </c>
      <c r="V47" s="3512"/>
      <c r="X47" s="3486" t="s">
        <v>90</v>
      </c>
      <c r="Y47" s="3003" t="s">
        <v>899</v>
      </c>
      <c r="Z47" s="3489" t="s">
        <v>882</v>
      </c>
      <c r="AA47" s="117" t="s">
        <v>489</v>
      </c>
      <c r="AB47" s="3492" t="s">
        <v>900</v>
      </c>
      <c r="AC47" s="3512"/>
      <c r="AE47" s="3486" t="s">
        <v>90</v>
      </c>
      <c r="AF47" s="3003" t="s">
        <v>899</v>
      </c>
      <c r="AG47" s="3489" t="s">
        <v>882</v>
      </c>
      <c r="AH47" s="117" t="s">
        <v>489</v>
      </c>
      <c r="AI47" s="3492" t="s">
        <v>900</v>
      </c>
      <c r="AJ47" s="3512"/>
      <c r="AL47" s="3486" t="s">
        <v>90</v>
      </c>
      <c r="AM47" s="3003" t="s">
        <v>899</v>
      </c>
      <c r="AN47" s="3489" t="s">
        <v>882</v>
      </c>
      <c r="AO47" s="117" t="s">
        <v>489</v>
      </c>
      <c r="AP47" s="3492" t="s">
        <v>900</v>
      </c>
      <c r="AQ47" s="3512"/>
      <c r="AS47" s="3486" t="s">
        <v>90</v>
      </c>
      <c r="AT47" s="3003" t="s">
        <v>899</v>
      </c>
      <c r="AU47" s="3489" t="s">
        <v>882</v>
      </c>
      <c r="AV47" s="117" t="s">
        <v>489</v>
      </c>
      <c r="AW47" s="3492" t="s">
        <v>900</v>
      </c>
      <c r="AX47" s="3512"/>
      <c r="AZ47" s="3031" t="s">
        <v>90</v>
      </c>
      <c r="BA47" s="2991" t="s">
        <v>899</v>
      </c>
      <c r="BB47" s="3489" t="s">
        <v>882</v>
      </c>
      <c r="BC47" s="117" t="s">
        <v>489</v>
      </c>
      <c r="BD47" s="3509" t="s">
        <v>900</v>
      </c>
      <c r="BE47" s="3510"/>
      <c r="BF47" s="3511"/>
      <c r="BH47" s="3486" t="s">
        <v>90</v>
      </c>
      <c r="BI47" s="3003" t="s">
        <v>899</v>
      </c>
      <c r="BJ47" s="3489" t="s">
        <v>882</v>
      </c>
      <c r="BK47" s="117" t="s">
        <v>489</v>
      </c>
      <c r="BL47" s="3492" t="s">
        <v>900</v>
      </c>
      <c r="BM47" s="3509"/>
      <c r="BN47" s="3512"/>
      <c r="BP47" s="3486" t="s">
        <v>90</v>
      </c>
      <c r="BQ47" s="3003" t="s">
        <v>899</v>
      </c>
      <c r="BR47" s="3489" t="s">
        <v>882</v>
      </c>
      <c r="BS47" s="117" t="s">
        <v>489</v>
      </c>
      <c r="BT47" s="3492" t="s">
        <v>900</v>
      </c>
      <c r="BU47" s="3509"/>
      <c r="BV47" s="3512"/>
    </row>
    <row r="48" spans="3:74" s="58" customFormat="1" ht="15" customHeight="1" thickBot="1">
      <c r="C48" s="3487"/>
      <c r="D48" s="3488"/>
      <c r="E48" s="3490"/>
      <c r="F48" s="98" t="s">
        <v>236</v>
      </c>
      <c r="G48" s="98" t="s">
        <v>275</v>
      </c>
      <c r="H48" s="689" t="s">
        <v>527</v>
      </c>
      <c r="J48" s="3487"/>
      <c r="K48" s="3488"/>
      <c r="L48" s="3490"/>
      <c r="M48" s="98" t="s">
        <v>236</v>
      </c>
      <c r="N48" s="98" t="s">
        <v>275</v>
      </c>
      <c r="O48" s="689" t="s">
        <v>527</v>
      </c>
      <c r="Q48" s="3487"/>
      <c r="R48" s="3488"/>
      <c r="S48" s="3490"/>
      <c r="T48" s="98" t="s">
        <v>236</v>
      </c>
      <c r="U48" s="98" t="s">
        <v>275</v>
      </c>
      <c r="V48" s="689" t="s">
        <v>527</v>
      </c>
      <c r="X48" s="3487"/>
      <c r="Y48" s="3488"/>
      <c r="Z48" s="3490"/>
      <c r="AA48" s="98" t="s">
        <v>236</v>
      </c>
      <c r="AB48" s="98" t="s">
        <v>275</v>
      </c>
      <c r="AC48" s="689" t="s">
        <v>527</v>
      </c>
      <c r="AE48" s="3487"/>
      <c r="AF48" s="3488"/>
      <c r="AG48" s="3490"/>
      <c r="AH48" s="98" t="s">
        <v>236</v>
      </c>
      <c r="AI48" s="98" t="s">
        <v>275</v>
      </c>
      <c r="AJ48" s="689" t="s">
        <v>527</v>
      </c>
      <c r="AL48" s="3487"/>
      <c r="AM48" s="3488"/>
      <c r="AN48" s="3490"/>
      <c r="AO48" s="98" t="s">
        <v>236</v>
      </c>
      <c r="AP48" s="98" t="s">
        <v>275</v>
      </c>
      <c r="AQ48" s="689" t="s">
        <v>527</v>
      </c>
      <c r="AS48" s="3487"/>
      <c r="AT48" s="3488"/>
      <c r="AU48" s="3490"/>
      <c r="AV48" s="98" t="s">
        <v>236</v>
      </c>
      <c r="AW48" s="98" t="s">
        <v>275</v>
      </c>
      <c r="AX48" s="689" t="s">
        <v>527</v>
      </c>
      <c r="AZ48" s="3032"/>
      <c r="BA48" s="3353"/>
      <c r="BB48" s="3490"/>
      <c r="BC48" s="98" t="s">
        <v>236</v>
      </c>
      <c r="BD48" s="98" t="s">
        <v>275</v>
      </c>
      <c r="BE48" s="98" t="s">
        <v>275</v>
      </c>
      <c r="BF48" s="689" t="s">
        <v>527</v>
      </c>
      <c r="BH48" s="3487"/>
      <c r="BI48" s="3488"/>
      <c r="BJ48" s="3490"/>
      <c r="BK48" s="98" t="s">
        <v>236</v>
      </c>
      <c r="BL48" s="98" t="s">
        <v>275</v>
      </c>
      <c r="BM48" s="98" t="s">
        <v>275</v>
      </c>
      <c r="BN48" s="689" t="s">
        <v>527</v>
      </c>
      <c r="BP48" s="3487"/>
      <c r="BQ48" s="3488"/>
      <c r="BR48" s="3490"/>
      <c r="BS48" s="98" t="s">
        <v>236</v>
      </c>
      <c r="BT48" s="98" t="s">
        <v>275</v>
      </c>
      <c r="BU48" s="98" t="s">
        <v>275</v>
      </c>
      <c r="BV48" s="689" t="s">
        <v>527</v>
      </c>
    </row>
    <row r="49" spans="3:74" s="58" customFormat="1" ht="15" customHeight="1">
      <c r="C49" s="265" t="s">
        <v>718</v>
      </c>
      <c r="D49" s="767" t="s">
        <v>901</v>
      </c>
      <c r="E49" s="596" t="s">
        <v>1982</v>
      </c>
      <c r="F49" s="1906">
        <v>43.2</v>
      </c>
      <c r="G49" s="1864" t="s">
        <v>262</v>
      </c>
      <c r="H49" s="690" t="s">
        <v>262</v>
      </c>
      <c r="J49" s="261" t="s">
        <v>187</v>
      </c>
      <c r="K49" s="762" t="s">
        <v>901</v>
      </c>
      <c r="L49" s="788" t="s">
        <v>1982</v>
      </c>
      <c r="M49" s="1883">
        <v>39.700000000000003</v>
      </c>
      <c r="N49" s="263" t="s">
        <v>262</v>
      </c>
      <c r="O49" s="315" t="s">
        <v>262</v>
      </c>
      <c r="Q49" s="261" t="s">
        <v>192</v>
      </c>
      <c r="R49" s="762" t="s">
        <v>901</v>
      </c>
      <c r="S49" s="788" t="s">
        <v>1982</v>
      </c>
      <c r="T49" s="1883">
        <v>24.1</v>
      </c>
      <c r="U49" s="263" t="s">
        <v>262</v>
      </c>
      <c r="V49" s="315" t="s">
        <v>262</v>
      </c>
      <c r="X49" s="261" t="s">
        <v>799</v>
      </c>
      <c r="Y49" s="762" t="s">
        <v>901</v>
      </c>
      <c r="Z49" s="591" t="s">
        <v>1982</v>
      </c>
      <c r="AA49" s="1923">
        <f>T49</f>
        <v>24.1</v>
      </c>
      <c r="AB49" s="1924" t="s">
        <v>262</v>
      </c>
      <c r="AC49" s="315" t="s">
        <v>262</v>
      </c>
      <c r="AE49" s="261" t="s">
        <v>800</v>
      </c>
      <c r="AF49" s="762" t="s">
        <v>901</v>
      </c>
      <c r="AG49" s="591" t="s">
        <v>1982</v>
      </c>
      <c r="AH49" s="1923">
        <f>AA49</f>
        <v>24.1</v>
      </c>
      <c r="AI49" s="1924" t="s">
        <v>262</v>
      </c>
      <c r="AJ49" s="315" t="s">
        <v>262</v>
      </c>
      <c r="AL49" s="261" t="s">
        <v>316</v>
      </c>
      <c r="AM49" s="762" t="s">
        <v>901</v>
      </c>
      <c r="AN49" s="591" t="s">
        <v>1982</v>
      </c>
      <c r="AO49" s="1923">
        <f>AH49</f>
        <v>24.1</v>
      </c>
      <c r="AP49" s="263" t="s">
        <v>262</v>
      </c>
      <c r="AQ49" s="315" t="s">
        <v>262</v>
      </c>
      <c r="AS49" s="261" t="s">
        <v>801</v>
      </c>
      <c r="AT49" s="762" t="s">
        <v>901</v>
      </c>
      <c r="AU49" s="591" t="s">
        <v>1982</v>
      </c>
      <c r="AV49" s="1923">
        <f>AO49</f>
        <v>24.1</v>
      </c>
      <c r="AW49" s="1924" t="s">
        <v>262</v>
      </c>
      <c r="AX49" s="315" t="s">
        <v>262</v>
      </c>
      <c r="AZ49" s="261" t="s">
        <v>802</v>
      </c>
      <c r="BA49" s="762" t="s">
        <v>901</v>
      </c>
      <c r="BB49" s="591" t="s">
        <v>1982</v>
      </c>
      <c r="BC49" s="1923">
        <f>AV49</f>
        <v>24.1</v>
      </c>
      <c r="BD49" s="263" t="s">
        <v>262</v>
      </c>
      <c r="BE49" s="1787"/>
      <c r="BF49" s="315" t="s">
        <v>262</v>
      </c>
      <c r="BH49" s="261" t="s">
        <v>803</v>
      </c>
      <c r="BI49" s="762" t="s">
        <v>901</v>
      </c>
      <c r="BJ49" s="591" t="s">
        <v>1982</v>
      </c>
      <c r="BK49" s="1871">
        <f>BC49</f>
        <v>24.1</v>
      </c>
      <c r="BL49" s="1924" t="s">
        <v>262</v>
      </c>
      <c r="BM49" s="1787"/>
      <c r="BN49" s="1764" t="s">
        <v>262</v>
      </c>
      <c r="BP49" s="261" t="s">
        <v>800</v>
      </c>
      <c r="BQ49" s="762" t="s">
        <v>901</v>
      </c>
      <c r="BR49" s="591" t="s">
        <v>1982</v>
      </c>
      <c r="BS49" s="1871">
        <f>BK49</f>
        <v>24.1</v>
      </c>
      <c r="BT49" s="263" t="s">
        <v>262</v>
      </c>
      <c r="BU49" s="1787"/>
      <c r="BV49" s="315" t="s">
        <v>262</v>
      </c>
    </row>
    <row r="50" spans="3:74" s="58" customFormat="1" ht="15" customHeight="1">
      <c r="C50" s="268" t="s">
        <v>719</v>
      </c>
      <c r="D50" s="458" t="s">
        <v>902</v>
      </c>
      <c r="E50" s="466" t="s">
        <v>1983</v>
      </c>
      <c r="F50" s="1859">
        <v>0</v>
      </c>
      <c r="G50" s="462" t="s">
        <v>262</v>
      </c>
      <c r="H50" s="317" t="s">
        <v>262</v>
      </c>
      <c r="J50" s="61" t="s">
        <v>188</v>
      </c>
      <c r="K50" s="767" t="s">
        <v>902</v>
      </c>
      <c r="L50" s="789" t="s">
        <v>1983</v>
      </c>
      <c r="M50" s="1858">
        <f>F50</f>
        <v>0</v>
      </c>
      <c r="N50" s="270" t="s">
        <v>262</v>
      </c>
      <c r="O50" s="317" t="s">
        <v>262</v>
      </c>
      <c r="Q50" s="265" t="s">
        <v>194</v>
      </c>
      <c r="R50" s="767" t="s">
        <v>902</v>
      </c>
      <c r="S50" s="789" t="s">
        <v>1983</v>
      </c>
      <c r="T50" s="1858">
        <v>0</v>
      </c>
      <c r="U50" s="270" t="s">
        <v>262</v>
      </c>
      <c r="V50" s="317" t="s">
        <v>262</v>
      </c>
      <c r="X50" s="268" t="s">
        <v>806</v>
      </c>
      <c r="Y50" s="767" t="s">
        <v>902</v>
      </c>
      <c r="Z50" s="789" t="s">
        <v>1983</v>
      </c>
      <c r="AA50" s="1858">
        <v>0</v>
      </c>
      <c r="AB50" s="1925" t="s">
        <v>262</v>
      </c>
      <c r="AC50" s="317" t="s">
        <v>262</v>
      </c>
      <c r="AE50" s="268" t="s">
        <v>807</v>
      </c>
      <c r="AF50" s="767" t="s">
        <v>902</v>
      </c>
      <c r="AG50" s="789" t="s">
        <v>1983</v>
      </c>
      <c r="AH50" s="1858">
        <f>AA50</f>
        <v>0</v>
      </c>
      <c r="AI50" s="1925" t="s">
        <v>262</v>
      </c>
      <c r="AJ50" s="317" t="s">
        <v>262</v>
      </c>
      <c r="AL50" s="268" t="s">
        <v>323</v>
      </c>
      <c r="AM50" s="767" t="s">
        <v>902</v>
      </c>
      <c r="AN50" s="789" t="s">
        <v>1983</v>
      </c>
      <c r="AO50" s="1858">
        <f>AH50</f>
        <v>0</v>
      </c>
      <c r="AP50" s="270" t="s">
        <v>262</v>
      </c>
      <c r="AQ50" s="317" t="s">
        <v>262</v>
      </c>
      <c r="AS50" s="268" t="s">
        <v>808</v>
      </c>
      <c r="AT50" s="767" t="s">
        <v>902</v>
      </c>
      <c r="AU50" s="789" t="s">
        <v>1983</v>
      </c>
      <c r="AV50" s="1858">
        <f>AO50</f>
        <v>0</v>
      </c>
      <c r="AW50" s="1925" t="s">
        <v>262</v>
      </c>
      <c r="AX50" s="317" t="s">
        <v>262</v>
      </c>
      <c r="AZ50" s="268" t="s">
        <v>809</v>
      </c>
      <c r="BA50" s="767" t="s">
        <v>902</v>
      </c>
      <c r="BB50" s="789" t="s">
        <v>1983</v>
      </c>
      <c r="BC50" s="1858">
        <f>AV50</f>
        <v>0</v>
      </c>
      <c r="BD50" s="1938" t="s">
        <v>262</v>
      </c>
      <c r="BE50" s="2818"/>
      <c r="BF50" s="317" t="s">
        <v>262</v>
      </c>
      <c r="BH50" s="268" t="s">
        <v>810</v>
      </c>
      <c r="BI50" s="767" t="s">
        <v>902</v>
      </c>
      <c r="BJ50" s="789" t="s">
        <v>1983</v>
      </c>
      <c r="BK50" s="1863">
        <f>BC50</f>
        <v>0</v>
      </c>
      <c r="BL50" s="1925" t="s">
        <v>262</v>
      </c>
      <c r="BM50" s="2818"/>
      <c r="BN50" s="1765" t="s">
        <v>262</v>
      </c>
      <c r="BP50" s="268" t="s">
        <v>807</v>
      </c>
      <c r="BQ50" s="767" t="s">
        <v>902</v>
      </c>
      <c r="BR50" s="789" t="s">
        <v>1983</v>
      </c>
      <c r="BS50" s="1863">
        <f>BK50</f>
        <v>0</v>
      </c>
      <c r="BT50" s="270" t="s">
        <v>262</v>
      </c>
      <c r="BU50" s="2818"/>
      <c r="BV50" s="317" t="s">
        <v>262</v>
      </c>
    </row>
    <row r="51" spans="3:74" s="58" customFormat="1" ht="15" customHeight="1">
      <c r="C51" s="268" t="s">
        <v>720</v>
      </c>
      <c r="D51" s="458" t="s">
        <v>903</v>
      </c>
      <c r="E51" s="466" t="s">
        <v>1984</v>
      </c>
      <c r="F51" s="1859">
        <v>12.5</v>
      </c>
      <c r="G51" s="462" t="s">
        <v>262</v>
      </c>
      <c r="H51" s="317" t="s">
        <v>262</v>
      </c>
      <c r="J51" s="681" t="s">
        <v>189</v>
      </c>
      <c r="K51" s="458" t="s">
        <v>903</v>
      </c>
      <c r="L51" s="789" t="s">
        <v>1984</v>
      </c>
      <c r="M51" s="1858">
        <v>11</v>
      </c>
      <c r="N51" s="215" t="s">
        <v>262</v>
      </c>
      <c r="O51" s="317" t="s">
        <v>262</v>
      </c>
      <c r="Q51" s="268" t="s">
        <v>196</v>
      </c>
      <c r="R51" s="458" t="s">
        <v>903</v>
      </c>
      <c r="S51" s="789" t="s">
        <v>1984</v>
      </c>
      <c r="T51" s="1858">
        <f>M51</f>
        <v>11</v>
      </c>
      <c r="U51" s="215" t="s">
        <v>262</v>
      </c>
      <c r="V51" s="317" t="s">
        <v>262</v>
      </c>
      <c r="X51" s="268" t="s">
        <v>813</v>
      </c>
      <c r="Y51" s="458" t="s">
        <v>903</v>
      </c>
      <c r="Z51" s="789" t="s">
        <v>1984</v>
      </c>
      <c r="AA51" s="1858">
        <f>T51</f>
        <v>11</v>
      </c>
      <c r="AB51" s="462" t="s">
        <v>262</v>
      </c>
      <c r="AC51" s="317" t="s">
        <v>262</v>
      </c>
      <c r="AE51" s="268" t="s">
        <v>814</v>
      </c>
      <c r="AF51" s="458" t="s">
        <v>903</v>
      </c>
      <c r="AG51" s="789" t="s">
        <v>1984</v>
      </c>
      <c r="AH51" s="1858">
        <f>AA51</f>
        <v>11</v>
      </c>
      <c r="AI51" s="462" t="s">
        <v>262</v>
      </c>
      <c r="AJ51" s="317" t="s">
        <v>262</v>
      </c>
      <c r="AL51" s="268" t="s">
        <v>326</v>
      </c>
      <c r="AM51" s="458" t="s">
        <v>903</v>
      </c>
      <c r="AN51" s="789" t="s">
        <v>1984</v>
      </c>
      <c r="AO51" s="1858">
        <f>AH51</f>
        <v>11</v>
      </c>
      <c r="AP51" s="215" t="s">
        <v>262</v>
      </c>
      <c r="AQ51" s="317" t="s">
        <v>262</v>
      </c>
      <c r="AS51" s="268" t="s">
        <v>815</v>
      </c>
      <c r="AT51" s="458" t="s">
        <v>903</v>
      </c>
      <c r="AU51" s="789" t="s">
        <v>1984</v>
      </c>
      <c r="AV51" s="1858">
        <f>AO51</f>
        <v>11</v>
      </c>
      <c r="AW51" s="462" t="s">
        <v>262</v>
      </c>
      <c r="AX51" s="317" t="s">
        <v>262</v>
      </c>
      <c r="AZ51" s="268" t="s">
        <v>816</v>
      </c>
      <c r="BA51" s="458" t="s">
        <v>903</v>
      </c>
      <c r="BB51" s="789" t="s">
        <v>1984</v>
      </c>
      <c r="BC51" s="1858">
        <f>AV51</f>
        <v>11</v>
      </c>
      <c r="BD51" s="1860" t="s">
        <v>262</v>
      </c>
      <c r="BE51" s="2819"/>
      <c r="BF51" s="317" t="s">
        <v>262</v>
      </c>
      <c r="BH51" s="268" t="s">
        <v>817</v>
      </c>
      <c r="BI51" s="458" t="s">
        <v>903</v>
      </c>
      <c r="BJ51" s="789" t="s">
        <v>1984</v>
      </c>
      <c r="BK51" s="1863">
        <f>BC51</f>
        <v>11</v>
      </c>
      <c r="BL51" s="462" t="s">
        <v>262</v>
      </c>
      <c r="BM51" s="2819"/>
      <c r="BN51" s="1765" t="s">
        <v>262</v>
      </c>
      <c r="BP51" s="268" t="s">
        <v>818</v>
      </c>
      <c r="BQ51" s="458" t="s">
        <v>903</v>
      </c>
      <c r="BR51" s="789" t="s">
        <v>1984</v>
      </c>
      <c r="BS51" s="1863">
        <f>BK51</f>
        <v>11</v>
      </c>
      <c r="BT51" s="215" t="s">
        <v>262</v>
      </c>
      <c r="BU51" s="2819"/>
      <c r="BV51" s="317" t="s">
        <v>262</v>
      </c>
    </row>
    <row r="52" spans="3:74" s="58" customFormat="1" ht="15" customHeight="1">
      <c r="C52" s="268" t="s">
        <v>766</v>
      </c>
      <c r="D52" s="458" t="s">
        <v>904</v>
      </c>
      <c r="E52" s="466" t="s">
        <v>1985</v>
      </c>
      <c r="F52" s="1860">
        <f>F51-F53</f>
        <v>12.5</v>
      </c>
      <c r="G52" s="462" t="s">
        <v>262</v>
      </c>
      <c r="H52" s="317" t="s">
        <v>262</v>
      </c>
      <c r="J52" s="691" t="s">
        <v>905</v>
      </c>
      <c r="K52" s="767" t="s">
        <v>904</v>
      </c>
      <c r="L52" s="789" t="s">
        <v>1985</v>
      </c>
      <c r="M52" s="1884">
        <f>M51-M53</f>
        <v>11</v>
      </c>
      <c r="N52" s="270" t="s">
        <v>262</v>
      </c>
      <c r="O52" s="317" t="s">
        <v>262</v>
      </c>
      <c r="Q52" s="691" t="s">
        <v>906</v>
      </c>
      <c r="R52" s="767" t="s">
        <v>904</v>
      </c>
      <c r="S52" s="789" t="s">
        <v>1985</v>
      </c>
      <c r="T52" s="1884">
        <f>T51-T53</f>
        <v>11</v>
      </c>
      <c r="U52" s="244" t="s">
        <v>262</v>
      </c>
      <c r="V52" s="690" t="s">
        <v>262</v>
      </c>
      <c r="X52" s="691" t="s">
        <v>907</v>
      </c>
      <c r="Y52" s="767" t="s">
        <v>904</v>
      </c>
      <c r="Z52" s="789" t="s">
        <v>1985</v>
      </c>
      <c r="AA52" s="1884">
        <f>AA51-AA53</f>
        <v>11</v>
      </c>
      <c r="AB52" s="1864" t="s">
        <v>262</v>
      </c>
      <c r="AC52" s="690" t="s">
        <v>262</v>
      </c>
      <c r="AE52" s="691" t="s">
        <v>908</v>
      </c>
      <c r="AF52" s="767" t="s">
        <v>904</v>
      </c>
      <c r="AG52" s="789" t="s">
        <v>1985</v>
      </c>
      <c r="AH52" s="1884">
        <f>AH51-AH53</f>
        <v>11</v>
      </c>
      <c r="AI52" s="1864" t="s">
        <v>262</v>
      </c>
      <c r="AJ52" s="690" t="s">
        <v>262</v>
      </c>
      <c r="AL52" s="691" t="s">
        <v>909</v>
      </c>
      <c r="AM52" s="767" t="s">
        <v>904</v>
      </c>
      <c r="AN52" s="789" t="s">
        <v>1985</v>
      </c>
      <c r="AO52" s="1884">
        <f>AO51-AO53</f>
        <v>11</v>
      </c>
      <c r="AP52" s="244" t="s">
        <v>262</v>
      </c>
      <c r="AQ52" s="690" t="s">
        <v>262</v>
      </c>
      <c r="AS52" s="691" t="s">
        <v>910</v>
      </c>
      <c r="AT52" s="767" t="s">
        <v>904</v>
      </c>
      <c r="AU52" s="789" t="s">
        <v>1985</v>
      </c>
      <c r="AV52" s="1884">
        <f>AV51-AV53</f>
        <v>11</v>
      </c>
      <c r="AW52" s="1864" t="s">
        <v>262</v>
      </c>
      <c r="AX52" s="1868" t="s">
        <v>262</v>
      </c>
      <c r="AZ52" s="691" t="s">
        <v>911</v>
      </c>
      <c r="BA52" s="767" t="s">
        <v>904</v>
      </c>
      <c r="BB52" s="789" t="s">
        <v>1985</v>
      </c>
      <c r="BC52" s="1884">
        <f>BC51-BC53</f>
        <v>11</v>
      </c>
      <c r="BD52" s="1863" t="s">
        <v>262</v>
      </c>
      <c r="BE52" s="2820"/>
      <c r="BF52" s="690" t="s">
        <v>262</v>
      </c>
      <c r="BH52" s="691" t="s">
        <v>912</v>
      </c>
      <c r="BI52" s="767" t="s">
        <v>904</v>
      </c>
      <c r="BJ52" s="789" t="s">
        <v>1985</v>
      </c>
      <c r="BK52" s="1884">
        <f>BK51-BK53</f>
        <v>11</v>
      </c>
      <c r="BL52" s="1864" t="s">
        <v>262</v>
      </c>
      <c r="BM52" s="2820"/>
      <c r="BN52" s="1947" t="s">
        <v>262</v>
      </c>
      <c r="BP52" s="691" t="s">
        <v>913</v>
      </c>
      <c r="BQ52" s="767" t="s">
        <v>904</v>
      </c>
      <c r="BR52" s="789" t="s">
        <v>1985</v>
      </c>
      <c r="BS52" s="1884">
        <f>BS51-BS53</f>
        <v>11</v>
      </c>
      <c r="BT52" s="244" t="s">
        <v>262</v>
      </c>
      <c r="BU52" s="2820"/>
      <c r="BV52" s="690" t="s">
        <v>262</v>
      </c>
    </row>
    <row r="53" spans="3:74" s="58" customFormat="1" ht="15" customHeight="1">
      <c r="C53" s="268" t="s">
        <v>770</v>
      </c>
      <c r="D53" s="458" t="s">
        <v>914</v>
      </c>
      <c r="E53" s="466" t="s">
        <v>1986</v>
      </c>
      <c r="F53" s="1860">
        <f>G45</f>
        <v>0</v>
      </c>
      <c r="G53" s="462" t="s">
        <v>262</v>
      </c>
      <c r="H53" s="317" t="s">
        <v>262</v>
      </c>
      <c r="J53" s="691" t="s">
        <v>915</v>
      </c>
      <c r="K53" s="767" t="s">
        <v>914</v>
      </c>
      <c r="L53" s="789" t="s">
        <v>1986</v>
      </c>
      <c r="M53" s="1884">
        <f>N45</f>
        <v>0</v>
      </c>
      <c r="N53" s="215" t="s">
        <v>262</v>
      </c>
      <c r="O53" s="317" t="s">
        <v>262</v>
      </c>
      <c r="Q53" s="691" t="s">
        <v>916</v>
      </c>
      <c r="R53" s="767" t="s">
        <v>914</v>
      </c>
      <c r="S53" s="789" t="s">
        <v>1986</v>
      </c>
      <c r="T53" s="1884">
        <f>U45</f>
        <v>0</v>
      </c>
      <c r="U53" s="244" t="s">
        <v>262</v>
      </c>
      <c r="V53" s="690" t="s">
        <v>262</v>
      </c>
      <c r="X53" s="691" t="s">
        <v>917</v>
      </c>
      <c r="Y53" s="767" t="s">
        <v>914</v>
      </c>
      <c r="Z53" s="789" t="s">
        <v>1986</v>
      </c>
      <c r="AA53" s="1884">
        <f>AB45</f>
        <v>0</v>
      </c>
      <c r="AB53" s="1864" t="s">
        <v>262</v>
      </c>
      <c r="AC53" s="690" t="s">
        <v>262</v>
      </c>
      <c r="AE53" s="691" t="s">
        <v>918</v>
      </c>
      <c r="AF53" s="767" t="s">
        <v>914</v>
      </c>
      <c r="AG53" s="789" t="s">
        <v>1986</v>
      </c>
      <c r="AH53" s="1884">
        <f>AI45</f>
        <v>0</v>
      </c>
      <c r="AI53" s="1864" t="s">
        <v>262</v>
      </c>
      <c r="AJ53" s="690" t="s">
        <v>262</v>
      </c>
      <c r="AL53" s="691" t="s">
        <v>919</v>
      </c>
      <c r="AM53" s="767" t="s">
        <v>914</v>
      </c>
      <c r="AN53" s="789" t="s">
        <v>1986</v>
      </c>
      <c r="AO53" s="1884">
        <f>AP45</f>
        <v>0</v>
      </c>
      <c r="AP53" s="244" t="s">
        <v>262</v>
      </c>
      <c r="AQ53" s="690" t="s">
        <v>262</v>
      </c>
      <c r="AS53" s="691" t="s">
        <v>920</v>
      </c>
      <c r="AT53" s="767" t="s">
        <v>914</v>
      </c>
      <c r="AU53" s="789" t="s">
        <v>1986</v>
      </c>
      <c r="AV53" s="1884">
        <f>AW45</f>
        <v>0</v>
      </c>
      <c r="AW53" s="1864" t="s">
        <v>262</v>
      </c>
      <c r="AX53" s="1868" t="s">
        <v>262</v>
      </c>
      <c r="AZ53" s="691" t="s">
        <v>921</v>
      </c>
      <c r="BA53" s="767" t="s">
        <v>914</v>
      </c>
      <c r="BB53" s="789" t="s">
        <v>1986</v>
      </c>
      <c r="BC53" s="1884">
        <f>BD45</f>
        <v>0</v>
      </c>
      <c r="BD53" s="1863" t="s">
        <v>262</v>
      </c>
      <c r="BE53" s="2820"/>
      <c r="BF53" s="690" t="s">
        <v>262</v>
      </c>
      <c r="BH53" s="691" t="s">
        <v>922</v>
      </c>
      <c r="BI53" s="767" t="s">
        <v>914</v>
      </c>
      <c r="BJ53" s="789" t="s">
        <v>1986</v>
      </c>
      <c r="BK53" s="1884">
        <f>BL45</f>
        <v>0</v>
      </c>
      <c r="BL53" s="1864" t="s">
        <v>262</v>
      </c>
      <c r="BM53" s="2820"/>
      <c r="BN53" s="1947" t="s">
        <v>262</v>
      </c>
      <c r="BP53" s="691" t="s">
        <v>923</v>
      </c>
      <c r="BQ53" s="767" t="s">
        <v>914</v>
      </c>
      <c r="BR53" s="789" t="s">
        <v>1986</v>
      </c>
      <c r="BS53" s="1884">
        <f>BT45</f>
        <v>0</v>
      </c>
      <c r="BT53" s="244" t="s">
        <v>262</v>
      </c>
      <c r="BU53" s="2820"/>
      <c r="BV53" s="690" t="s">
        <v>262</v>
      </c>
    </row>
    <row r="54" spans="3:74" s="58" customFormat="1" ht="15" customHeight="1">
      <c r="C54" s="268" t="s">
        <v>819</v>
      </c>
      <c r="D54" s="458" t="s">
        <v>924</v>
      </c>
      <c r="E54" s="466" t="s">
        <v>1987</v>
      </c>
      <c r="F54" s="1860">
        <f>SUM(F49:F51)-F55</f>
        <v>55.7</v>
      </c>
      <c r="G54" s="2550">
        <v>80340</v>
      </c>
      <c r="H54" s="1897">
        <f>0.001*3.6*G54</f>
        <v>289.22400000000005</v>
      </c>
      <c r="J54" s="268" t="s">
        <v>821</v>
      </c>
      <c r="K54" s="767" t="s">
        <v>924</v>
      </c>
      <c r="L54" s="789" t="s">
        <v>1987</v>
      </c>
      <c r="M54" s="1884">
        <f>SUM(M49:M51)-M55</f>
        <v>50.7</v>
      </c>
      <c r="N54" s="1885">
        <v>69184</v>
      </c>
      <c r="O54" s="1868">
        <f>0.001*3.6*N54</f>
        <v>249.06240000000003</v>
      </c>
      <c r="Q54" s="268" t="s">
        <v>822</v>
      </c>
      <c r="R54" s="767" t="s">
        <v>924</v>
      </c>
      <c r="S54" s="789" t="s">
        <v>1987</v>
      </c>
      <c r="T54" s="1884">
        <f>SUM(T49:T51)-T55</f>
        <v>35.1</v>
      </c>
      <c r="U54" s="1885">
        <v>35777</v>
      </c>
      <c r="V54" s="1868">
        <f>0.001*3.6*U54</f>
        <v>128.7972</v>
      </c>
      <c r="X54" s="268" t="s">
        <v>823</v>
      </c>
      <c r="Y54" s="767" t="s">
        <v>924</v>
      </c>
      <c r="Z54" s="789" t="s">
        <v>1987</v>
      </c>
      <c r="AA54" s="1884">
        <f>SUM(AA49:AA51)-AA55</f>
        <v>35.1</v>
      </c>
      <c r="AB54" s="1885">
        <f>U54</f>
        <v>35777</v>
      </c>
      <c r="AC54" s="1868">
        <f>0.001*3.6*AB54</f>
        <v>128.7972</v>
      </c>
      <c r="AE54" s="268" t="s">
        <v>269</v>
      </c>
      <c r="AF54" s="767" t="s">
        <v>924</v>
      </c>
      <c r="AG54" s="789" t="s">
        <v>1987</v>
      </c>
      <c r="AH54" s="1884">
        <f>SUM(AH49:AH51)-AH55</f>
        <v>35.1</v>
      </c>
      <c r="AI54" s="1926">
        <f>AB54</f>
        <v>35777</v>
      </c>
      <c r="AJ54" s="1868">
        <f>0.001*3.6*AI54</f>
        <v>128.7972</v>
      </c>
      <c r="AL54" s="268" t="s">
        <v>824</v>
      </c>
      <c r="AM54" s="767" t="s">
        <v>924</v>
      </c>
      <c r="AN54" s="789" t="s">
        <v>1987</v>
      </c>
      <c r="AO54" s="1884">
        <f>SUM(AO49:AO51)-AO55</f>
        <v>35.1</v>
      </c>
      <c r="AP54" s="1926">
        <f>AI54</f>
        <v>35777</v>
      </c>
      <c r="AQ54" s="1868">
        <f>0.001*3.6*AP54</f>
        <v>128.7972</v>
      </c>
      <c r="AS54" s="268" t="s">
        <v>825</v>
      </c>
      <c r="AT54" s="767" t="s">
        <v>924</v>
      </c>
      <c r="AU54" s="789" t="s">
        <v>1987</v>
      </c>
      <c r="AV54" s="1884">
        <f>SUM(AV49:AV51)-AV55</f>
        <v>35.1</v>
      </c>
      <c r="AW54" s="1926">
        <f>AP54</f>
        <v>35777</v>
      </c>
      <c r="AX54" s="1868">
        <f>0.001*3.6*AW54</f>
        <v>128.7972</v>
      </c>
      <c r="AZ54" s="268" t="s">
        <v>826</v>
      </c>
      <c r="BA54" s="767" t="s">
        <v>924</v>
      </c>
      <c r="BB54" s="789" t="s">
        <v>1987</v>
      </c>
      <c r="BC54" s="1884">
        <f>SUM(BC49:BC51)-BC55</f>
        <v>35.1</v>
      </c>
      <c r="BD54" s="1926">
        <v>25044</v>
      </c>
      <c r="BE54" s="2821">
        <v>10733</v>
      </c>
      <c r="BF54" s="1868">
        <f>0.001*3.6*(BD54+BE54)</f>
        <v>128.7972</v>
      </c>
      <c r="BH54" s="268" t="s">
        <v>827</v>
      </c>
      <c r="BI54" s="767" t="s">
        <v>924</v>
      </c>
      <c r="BJ54" s="789" t="s">
        <v>1987</v>
      </c>
      <c r="BK54" s="1884">
        <f>SUM(BK49:BK51)-BK55</f>
        <v>35.1</v>
      </c>
      <c r="BL54" s="1864">
        <f>BD54</f>
        <v>25044</v>
      </c>
      <c r="BM54" s="2821">
        <f>BE54</f>
        <v>10733</v>
      </c>
      <c r="BN54" s="1868">
        <f>0.001*3.6*(BL54+BM54)</f>
        <v>128.7972</v>
      </c>
      <c r="BP54" s="268" t="s">
        <v>828</v>
      </c>
      <c r="BQ54" s="767" t="s">
        <v>924</v>
      </c>
      <c r="BR54" s="789" t="s">
        <v>1987</v>
      </c>
      <c r="BS54" s="1884">
        <f>SUM(BS49:BS51)-BS55</f>
        <v>35.1</v>
      </c>
      <c r="BT54" s="1863">
        <f>BL54</f>
        <v>25044</v>
      </c>
      <c r="BU54" s="2821">
        <f>BM54</f>
        <v>10733</v>
      </c>
      <c r="BV54" s="1868">
        <f>0.001*3.6*(BT54+BU54)</f>
        <v>128.7972</v>
      </c>
    </row>
    <row r="55" spans="3:74" s="58" customFormat="1" ht="15" customHeight="1" thickBot="1">
      <c r="C55" s="679" t="s">
        <v>722</v>
      </c>
      <c r="D55" s="768" t="s">
        <v>925</v>
      </c>
      <c r="E55" s="595" t="s">
        <v>1988</v>
      </c>
      <c r="F55" s="1861">
        <f>G45</f>
        <v>0</v>
      </c>
      <c r="G55" s="1865">
        <v>0</v>
      </c>
      <c r="H55" s="1869">
        <f>0.001*G55*3.6</f>
        <v>0</v>
      </c>
      <c r="J55" s="679" t="s">
        <v>830</v>
      </c>
      <c r="K55" s="768" t="s">
        <v>925</v>
      </c>
      <c r="L55" s="790" t="s">
        <v>1988</v>
      </c>
      <c r="M55" s="1861">
        <f>N45</f>
        <v>0</v>
      </c>
      <c r="N55" s="1886">
        <v>0</v>
      </c>
      <c r="O55" s="1869">
        <f>0.001*N55*3.6</f>
        <v>0</v>
      </c>
      <c r="Q55" s="679" t="s">
        <v>831</v>
      </c>
      <c r="R55" s="768" t="s">
        <v>925</v>
      </c>
      <c r="S55" s="790" t="s">
        <v>1988</v>
      </c>
      <c r="T55" s="1861">
        <f>U45</f>
        <v>0</v>
      </c>
      <c r="U55" s="1907">
        <v>0</v>
      </c>
      <c r="V55" s="1869">
        <f>0.001*U55*3.6</f>
        <v>0</v>
      </c>
      <c r="X55" s="319" t="s">
        <v>832</v>
      </c>
      <c r="Y55" s="764" t="s">
        <v>925</v>
      </c>
      <c r="Z55" s="369" t="s">
        <v>1988</v>
      </c>
      <c r="AA55" s="1861">
        <f>AB45</f>
        <v>0</v>
      </c>
      <c r="AB55" s="1907">
        <f>U55</f>
        <v>0</v>
      </c>
      <c r="AC55" s="1869">
        <f>0.001*AB55*3.6</f>
        <v>0</v>
      </c>
      <c r="AE55" s="319" t="s">
        <v>282</v>
      </c>
      <c r="AF55" s="764" t="s">
        <v>925</v>
      </c>
      <c r="AG55" s="369" t="s">
        <v>1988</v>
      </c>
      <c r="AH55" s="1861">
        <f>AI45</f>
        <v>0</v>
      </c>
      <c r="AI55" s="1886">
        <f>AB55</f>
        <v>0</v>
      </c>
      <c r="AJ55" s="1869">
        <f>0.001*AI55*3.6</f>
        <v>0</v>
      </c>
      <c r="AL55" s="319" t="s">
        <v>833</v>
      </c>
      <c r="AM55" s="764" t="s">
        <v>925</v>
      </c>
      <c r="AN55" s="369" t="s">
        <v>1988</v>
      </c>
      <c r="AO55" s="1861">
        <f>AP45</f>
        <v>0</v>
      </c>
      <c r="AP55" s="1886">
        <f>AI55</f>
        <v>0</v>
      </c>
      <c r="AQ55" s="1869">
        <f>0.001*AP55*3.6</f>
        <v>0</v>
      </c>
      <c r="AS55" s="319" t="s">
        <v>834</v>
      </c>
      <c r="AT55" s="764" t="s">
        <v>925</v>
      </c>
      <c r="AU55" s="369" t="s">
        <v>1988</v>
      </c>
      <c r="AV55" s="1861">
        <f>AW45</f>
        <v>0</v>
      </c>
      <c r="AW55" s="1886">
        <f>AP55</f>
        <v>0</v>
      </c>
      <c r="AX55" s="1869">
        <f>0.001*AW55*3.6</f>
        <v>0</v>
      </c>
      <c r="AZ55" s="319" t="s">
        <v>835</v>
      </c>
      <c r="BA55" s="764" t="s">
        <v>926</v>
      </c>
      <c r="BB55" s="369" t="s">
        <v>1988</v>
      </c>
      <c r="BC55" s="1861">
        <f>BD45</f>
        <v>0</v>
      </c>
      <c r="BD55" s="1886">
        <f>AW55</f>
        <v>0</v>
      </c>
      <c r="BE55" s="2822">
        <v>0</v>
      </c>
      <c r="BF55" s="320">
        <f>0.001*BD55*3.6</f>
        <v>0</v>
      </c>
      <c r="BH55" s="319" t="s">
        <v>836</v>
      </c>
      <c r="BI55" s="764" t="s">
        <v>925</v>
      </c>
      <c r="BJ55" s="369" t="s">
        <v>1988</v>
      </c>
      <c r="BK55" s="1861">
        <f>BL45</f>
        <v>0</v>
      </c>
      <c r="BL55" s="1889">
        <f>BD55</f>
        <v>0</v>
      </c>
      <c r="BM55" s="2822">
        <v>0</v>
      </c>
      <c r="BN55" s="320">
        <f>0.001*BL55*3.6</f>
        <v>0</v>
      </c>
      <c r="BP55" s="319" t="s">
        <v>837</v>
      </c>
      <c r="BQ55" s="764" t="s">
        <v>925</v>
      </c>
      <c r="BR55" s="369" t="s">
        <v>1988</v>
      </c>
      <c r="BS55" s="1861">
        <f>BT45</f>
        <v>0</v>
      </c>
      <c r="BT55" s="1888">
        <f>BL55</f>
        <v>0</v>
      </c>
      <c r="BU55" s="2822">
        <v>0</v>
      </c>
      <c r="BV55" s="320">
        <f>0.001*BT55*3.6</f>
        <v>0</v>
      </c>
    </row>
    <row r="56" spans="3:74" s="58" customFormat="1" ht="15" customHeight="1" thickBot="1">
      <c r="C56" s="324" t="s">
        <v>725</v>
      </c>
      <c r="D56" s="769" t="s">
        <v>927</v>
      </c>
      <c r="E56" s="770" t="s">
        <v>1989</v>
      </c>
      <c r="F56" s="1862">
        <f>F54+F55</f>
        <v>55.7</v>
      </c>
      <c r="G56" s="1866">
        <f>SUM(G49:G55)</f>
        <v>80340</v>
      </c>
      <c r="H56" s="1870">
        <f>SUM(H49:H55)</f>
        <v>289.22400000000005</v>
      </c>
      <c r="J56" s="324" t="s">
        <v>839</v>
      </c>
      <c r="K56" s="769" t="s">
        <v>927</v>
      </c>
      <c r="L56" s="791" t="s">
        <v>1989</v>
      </c>
      <c r="M56" s="693">
        <f>M54+M55</f>
        <v>50.7</v>
      </c>
      <c r="N56" s="1866">
        <f>SUM(N49:N55)</f>
        <v>69184</v>
      </c>
      <c r="O56" s="1870">
        <f>SUM(O49:O55)</f>
        <v>249.06240000000003</v>
      </c>
      <c r="Q56" s="324" t="s">
        <v>840</v>
      </c>
      <c r="R56" s="769" t="s">
        <v>927</v>
      </c>
      <c r="S56" s="791" t="s">
        <v>1989</v>
      </c>
      <c r="T56" s="1862">
        <f>T54+T55</f>
        <v>35.1</v>
      </c>
      <c r="U56" s="1866">
        <f>SUM(U49:U55)</f>
        <v>35777</v>
      </c>
      <c r="V56" s="1870">
        <f>SUM(V49:V55)</f>
        <v>128.7972</v>
      </c>
      <c r="X56" s="324" t="s">
        <v>841</v>
      </c>
      <c r="Y56" s="769" t="s">
        <v>927</v>
      </c>
      <c r="Z56" s="791" t="s">
        <v>1989</v>
      </c>
      <c r="AA56" s="1862">
        <f>AA54+AA55</f>
        <v>35.1</v>
      </c>
      <c r="AB56" s="1866">
        <f>SUM(AB49:AB55)</f>
        <v>35777</v>
      </c>
      <c r="AC56" s="1870">
        <f>SUM(AC49:AC55)</f>
        <v>128.7972</v>
      </c>
      <c r="AE56" s="324" t="s">
        <v>290</v>
      </c>
      <c r="AF56" s="769" t="s">
        <v>927</v>
      </c>
      <c r="AG56" s="791" t="s">
        <v>1989</v>
      </c>
      <c r="AH56" s="1862">
        <f>AH54+AH55</f>
        <v>35.1</v>
      </c>
      <c r="AI56" s="1866">
        <f>SUM(AI49:AI55)</f>
        <v>35777</v>
      </c>
      <c r="AJ56" s="1870">
        <f>SUM(AJ49:AJ55)</f>
        <v>128.7972</v>
      </c>
      <c r="AL56" s="324" t="s">
        <v>842</v>
      </c>
      <c r="AM56" s="769" t="s">
        <v>927</v>
      </c>
      <c r="AN56" s="791" t="s">
        <v>1989</v>
      </c>
      <c r="AO56" s="1862">
        <f>AO54+AO55</f>
        <v>35.1</v>
      </c>
      <c r="AP56" s="1866">
        <f>SUM(AP49:AP55)</f>
        <v>35777</v>
      </c>
      <c r="AQ56" s="1870">
        <f>SUM(AQ49:AQ55)</f>
        <v>128.7972</v>
      </c>
      <c r="AS56" s="324" t="s">
        <v>843</v>
      </c>
      <c r="AT56" s="769" t="s">
        <v>927</v>
      </c>
      <c r="AU56" s="791" t="s">
        <v>1989</v>
      </c>
      <c r="AV56" s="1862">
        <f>AV54+AV55</f>
        <v>35.1</v>
      </c>
      <c r="AW56" s="1866">
        <f>SUM(AW49:AW55)</f>
        <v>35777</v>
      </c>
      <c r="AX56" s="1870">
        <f>SUM(AX49:AX55)</f>
        <v>128.7972</v>
      </c>
      <c r="AZ56" s="324" t="s">
        <v>844</v>
      </c>
      <c r="BA56" s="769" t="s">
        <v>927</v>
      </c>
      <c r="BB56" s="791" t="s">
        <v>1989</v>
      </c>
      <c r="BC56" s="1862">
        <f>BC54+BC55</f>
        <v>35.1</v>
      </c>
      <c r="BD56" s="1866">
        <f>SUM(BD49:BD55)</f>
        <v>25044</v>
      </c>
      <c r="BE56" s="1866">
        <f>SUM(BE49:BE55)</f>
        <v>10733</v>
      </c>
      <c r="BF56" s="323">
        <f>SUM(BF49:BF55)</f>
        <v>128.7972</v>
      </c>
      <c r="BH56" s="324" t="s">
        <v>845</v>
      </c>
      <c r="BI56" s="769" t="s">
        <v>927</v>
      </c>
      <c r="BJ56" s="791" t="s">
        <v>1989</v>
      </c>
      <c r="BK56" s="1862">
        <f>BK54+BK55</f>
        <v>35.1</v>
      </c>
      <c r="BL56" s="1866">
        <f>SUM(BL49:BL55)</f>
        <v>25044</v>
      </c>
      <c r="BM56" s="1866">
        <f>SUM(BM49:BM55)</f>
        <v>10733</v>
      </c>
      <c r="BN56" s="1870">
        <f>SUM(BN49:BN55)</f>
        <v>128.7972</v>
      </c>
      <c r="BP56" s="324" t="s">
        <v>846</v>
      </c>
      <c r="BQ56" s="769" t="s">
        <v>927</v>
      </c>
      <c r="BR56" s="791" t="s">
        <v>1989</v>
      </c>
      <c r="BS56" s="1862">
        <f>BS54+BS55</f>
        <v>35.1</v>
      </c>
      <c r="BT56" s="1862">
        <f>SUM(BT49:BT55)</f>
        <v>25044</v>
      </c>
      <c r="BU56" s="1866">
        <f>SUM(BU49:BU55)</f>
        <v>10733</v>
      </c>
      <c r="BV56" s="1870">
        <f>SUM(BV49:BV55)</f>
        <v>128.7972</v>
      </c>
    </row>
    <row r="57" spans="3:74" s="58" customFormat="1" ht="15" customHeight="1" thickBot="1">
      <c r="C57" s="694" t="s">
        <v>727</v>
      </c>
      <c r="D57" s="771" t="s">
        <v>300</v>
      </c>
      <c r="E57" s="772" t="s">
        <v>1736</v>
      </c>
      <c r="F57" s="695" t="s">
        <v>262</v>
      </c>
      <c r="G57" s="2811">
        <v>0.86</v>
      </c>
      <c r="H57" s="696" t="s">
        <v>262</v>
      </c>
      <c r="J57" s="324" t="s">
        <v>848</v>
      </c>
      <c r="K57" s="771" t="s">
        <v>300</v>
      </c>
      <c r="L57" s="772" t="s">
        <v>1736</v>
      </c>
      <c r="M57" s="697" t="s">
        <v>262</v>
      </c>
      <c r="N57" s="698">
        <f>G57</f>
        <v>0.86</v>
      </c>
      <c r="O57" s="699" t="s">
        <v>262</v>
      </c>
      <c r="Q57" s="268" t="s">
        <v>849</v>
      </c>
      <c r="R57" s="771" t="s">
        <v>300</v>
      </c>
      <c r="S57" s="772" t="s">
        <v>1736</v>
      </c>
      <c r="T57" s="697" t="s">
        <v>262</v>
      </c>
      <c r="U57" s="698">
        <f>N57</f>
        <v>0.86</v>
      </c>
      <c r="V57" s="699" t="s">
        <v>262</v>
      </c>
      <c r="X57" s="265" t="s">
        <v>850</v>
      </c>
      <c r="Y57" s="771" t="s">
        <v>300</v>
      </c>
      <c r="Z57" s="772" t="s">
        <v>1736</v>
      </c>
      <c r="AA57" s="697" t="s">
        <v>262</v>
      </c>
      <c r="AB57" s="698">
        <f>U57</f>
        <v>0.86</v>
      </c>
      <c r="AC57" s="699" t="s">
        <v>262</v>
      </c>
      <c r="AE57" s="265" t="s">
        <v>296</v>
      </c>
      <c r="AF57" s="771" t="s">
        <v>300</v>
      </c>
      <c r="AG57" s="772" t="s">
        <v>1736</v>
      </c>
      <c r="AH57" s="697" t="s">
        <v>262</v>
      </c>
      <c r="AI57" s="698">
        <f>AB57</f>
        <v>0.86</v>
      </c>
      <c r="AJ57" s="699" t="s">
        <v>262</v>
      </c>
      <c r="AL57" s="265" t="s">
        <v>851</v>
      </c>
      <c r="AM57" s="771" t="s">
        <v>300</v>
      </c>
      <c r="AN57" s="772" t="s">
        <v>1736</v>
      </c>
      <c r="AO57" s="697" t="s">
        <v>262</v>
      </c>
      <c r="AP57" s="1937">
        <f>AI57</f>
        <v>0.86</v>
      </c>
      <c r="AQ57" s="699" t="s">
        <v>262</v>
      </c>
      <c r="AS57" s="265" t="s">
        <v>852</v>
      </c>
      <c r="AT57" s="771" t="s">
        <v>300</v>
      </c>
      <c r="AU57" s="772" t="s">
        <v>1736</v>
      </c>
      <c r="AV57" s="697" t="s">
        <v>262</v>
      </c>
      <c r="AW57" s="698">
        <f>AP57</f>
        <v>0.86</v>
      </c>
      <c r="AX57" s="699" t="s">
        <v>262</v>
      </c>
      <c r="AZ57" s="265" t="s">
        <v>871</v>
      </c>
      <c r="BA57" s="771" t="s">
        <v>300</v>
      </c>
      <c r="BB57" s="772" t="s">
        <v>1736</v>
      </c>
      <c r="BC57" s="697" t="s">
        <v>262</v>
      </c>
      <c r="BD57" s="941">
        <v>2.6</v>
      </c>
      <c r="BE57" s="2854">
        <v>0.91</v>
      </c>
      <c r="BF57" s="699" t="s">
        <v>262</v>
      </c>
      <c r="BH57" s="265" t="s">
        <v>854</v>
      </c>
      <c r="BI57" s="771" t="s">
        <v>300</v>
      </c>
      <c r="BJ57" s="772" t="s">
        <v>1736</v>
      </c>
      <c r="BK57" s="697" t="s">
        <v>262</v>
      </c>
      <c r="BL57" s="698">
        <f>BD57</f>
        <v>2.6</v>
      </c>
      <c r="BM57" s="2867">
        <v>0.91</v>
      </c>
      <c r="BN57" s="699" t="s">
        <v>262</v>
      </c>
      <c r="BP57" s="265" t="s">
        <v>855</v>
      </c>
      <c r="BQ57" s="771" t="s">
        <v>300</v>
      </c>
      <c r="BR57" s="772" t="s">
        <v>1736</v>
      </c>
      <c r="BS57" s="697" t="s">
        <v>262</v>
      </c>
      <c r="BT57" s="698">
        <f>BL57</f>
        <v>2.6</v>
      </c>
      <c r="BU57" s="2867">
        <v>0.91</v>
      </c>
      <c r="BV57" s="699" t="s">
        <v>262</v>
      </c>
    </row>
    <row r="58" spans="3:74" s="58" customFormat="1" ht="15" customHeight="1">
      <c r="C58" s="614" t="s">
        <v>729</v>
      </c>
      <c r="D58" s="773" t="s">
        <v>928</v>
      </c>
      <c r="E58" s="366" t="s">
        <v>1990</v>
      </c>
      <c r="F58" s="701" t="s">
        <v>262</v>
      </c>
      <c r="G58" s="2812">
        <v>0.93</v>
      </c>
      <c r="H58" s="702" t="s">
        <v>262</v>
      </c>
      <c r="J58" s="265" t="s">
        <v>857</v>
      </c>
      <c r="K58" s="773" t="s">
        <v>928</v>
      </c>
      <c r="L58" s="366" t="s">
        <v>1990</v>
      </c>
      <c r="M58" s="703" t="s">
        <v>262</v>
      </c>
      <c r="N58" s="704">
        <f>G58</f>
        <v>0.93</v>
      </c>
      <c r="O58" s="705" t="s">
        <v>262</v>
      </c>
      <c r="Q58" s="268" t="s">
        <v>858</v>
      </c>
      <c r="R58" s="773" t="s">
        <v>928</v>
      </c>
      <c r="S58" s="366" t="s">
        <v>1990</v>
      </c>
      <c r="T58" s="703" t="s">
        <v>262</v>
      </c>
      <c r="U58" s="704">
        <f>N58</f>
        <v>0.93</v>
      </c>
      <c r="V58" s="705" t="s">
        <v>262</v>
      </c>
      <c r="X58" s="268" t="s">
        <v>859</v>
      </c>
      <c r="Y58" s="773" t="s">
        <v>928</v>
      </c>
      <c r="Z58" s="366" t="s">
        <v>1990</v>
      </c>
      <c r="AA58" s="703" t="s">
        <v>262</v>
      </c>
      <c r="AB58" s="704">
        <f>U58</f>
        <v>0.93</v>
      </c>
      <c r="AC58" s="705" t="s">
        <v>262</v>
      </c>
      <c r="AE58" s="268" t="s">
        <v>301</v>
      </c>
      <c r="AF58" s="773" t="s">
        <v>928</v>
      </c>
      <c r="AG58" s="366" t="s">
        <v>1990</v>
      </c>
      <c r="AH58" s="703" t="s">
        <v>262</v>
      </c>
      <c r="AI58" s="704">
        <f>AB58</f>
        <v>0.93</v>
      </c>
      <c r="AJ58" s="705" t="s">
        <v>262</v>
      </c>
      <c r="AL58" s="268" t="s">
        <v>860</v>
      </c>
      <c r="AM58" s="773" t="s">
        <v>928</v>
      </c>
      <c r="AN58" s="366" t="s">
        <v>1990</v>
      </c>
      <c r="AO58" s="703" t="s">
        <v>262</v>
      </c>
      <c r="AP58" s="940">
        <v>0.96</v>
      </c>
      <c r="AQ58" s="705" t="s">
        <v>262</v>
      </c>
      <c r="AS58" s="268" t="s">
        <v>861</v>
      </c>
      <c r="AT58" s="773" t="s">
        <v>928</v>
      </c>
      <c r="AU58" s="366" t="s">
        <v>1990</v>
      </c>
      <c r="AV58" s="703" t="s">
        <v>262</v>
      </c>
      <c r="AW58" s="925">
        <f>AP58</f>
        <v>0.96</v>
      </c>
      <c r="AX58" s="705" t="s">
        <v>262</v>
      </c>
      <c r="AZ58" s="268" t="s">
        <v>862</v>
      </c>
      <c r="BA58" s="773" t="s">
        <v>928</v>
      </c>
      <c r="BB58" s="366" t="s">
        <v>1990</v>
      </c>
      <c r="BC58" s="703" t="s">
        <v>262</v>
      </c>
      <c r="BD58" s="704">
        <f>AW58</f>
        <v>0.96</v>
      </c>
      <c r="BE58" s="2855">
        <f>BD58</f>
        <v>0.96</v>
      </c>
      <c r="BF58" s="705" t="s">
        <v>262</v>
      </c>
      <c r="BH58" s="268" t="s">
        <v>863</v>
      </c>
      <c r="BI58" s="773" t="s">
        <v>928</v>
      </c>
      <c r="BJ58" s="366" t="s">
        <v>1990</v>
      </c>
      <c r="BK58" s="703" t="s">
        <v>262</v>
      </c>
      <c r="BL58" s="704">
        <f>BD58</f>
        <v>0.96</v>
      </c>
      <c r="BM58" s="2865">
        <f>BL58</f>
        <v>0.96</v>
      </c>
      <c r="BN58" s="705" t="s">
        <v>262</v>
      </c>
      <c r="BP58" s="268" t="s">
        <v>864</v>
      </c>
      <c r="BQ58" s="773" t="s">
        <v>928</v>
      </c>
      <c r="BR58" s="366" t="s">
        <v>1990</v>
      </c>
      <c r="BS58" s="703" t="s">
        <v>262</v>
      </c>
      <c r="BT58" s="704">
        <f t="shared" ref="BT58:BT60" si="26">BL58</f>
        <v>0.96</v>
      </c>
      <c r="BU58" s="2865">
        <f>BT58</f>
        <v>0.96</v>
      </c>
      <c r="BV58" s="705" t="s">
        <v>262</v>
      </c>
    </row>
    <row r="59" spans="3:74" s="58" customFormat="1" ht="15" customHeight="1">
      <c r="C59" s="621" t="s">
        <v>730</v>
      </c>
      <c r="D59" s="469" t="s">
        <v>929</v>
      </c>
      <c r="E59" s="526" t="s">
        <v>1991</v>
      </c>
      <c r="F59" s="707" t="s">
        <v>262</v>
      </c>
      <c r="G59" s="2813">
        <v>0.85</v>
      </c>
      <c r="H59" s="708" t="s">
        <v>262</v>
      </c>
      <c r="J59" s="621" t="s">
        <v>730</v>
      </c>
      <c r="K59" s="469" t="s">
        <v>929</v>
      </c>
      <c r="L59" s="526" t="s">
        <v>1991</v>
      </c>
      <c r="M59" s="147" t="s">
        <v>262</v>
      </c>
      <c r="N59" s="704">
        <f t="shared" ref="N59:N60" si="27">G59</f>
        <v>0.85</v>
      </c>
      <c r="O59" s="709" t="s">
        <v>262</v>
      </c>
      <c r="Q59" s="621" t="s">
        <v>867</v>
      </c>
      <c r="R59" s="469" t="s">
        <v>929</v>
      </c>
      <c r="S59" s="526" t="s">
        <v>1991</v>
      </c>
      <c r="T59" s="147" t="s">
        <v>262</v>
      </c>
      <c r="U59" s="704">
        <f t="shared" ref="U59:U60" si="28">N59</f>
        <v>0.85</v>
      </c>
      <c r="V59" s="709" t="s">
        <v>262</v>
      </c>
      <c r="X59" s="268" t="s">
        <v>868</v>
      </c>
      <c r="Y59" s="469" t="s">
        <v>929</v>
      </c>
      <c r="Z59" s="526" t="s">
        <v>1991</v>
      </c>
      <c r="AA59" s="147" t="s">
        <v>262</v>
      </c>
      <c r="AB59" s="704">
        <f t="shared" ref="AB59:AB60" si="29">U59</f>
        <v>0.85</v>
      </c>
      <c r="AC59" s="709" t="s">
        <v>262</v>
      </c>
      <c r="AE59" s="268" t="s">
        <v>310</v>
      </c>
      <c r="AF59" s="469" t="s">
        <v>929</v>
      </c>
      <c r="AG59" s="526" t="s">
        <v>1991</v>
      </c>
      <c r="AH59" s="147" t="s">
        <v>262</v>
      </c>
      <c r="AI59" s="704">
        <f t="shared" ref="AI59:AI60" si="30">AB59</f>
        <v>0.85</v>
      </c>
      <c r="AJ59" s="709" t="s">
        <v>262</v>
      </c>
      <c r="AL59" s="268" t="s">
        <v>869</v>
      </c>
      <c r="AM59" s="469" t="s">
        <v>929</v>
      </c>
      <c r="AN59" s="526" t="s">
        <v>1991</v>
      </c>
      <c r="AO59" s="147" t="s">
        <v>262</v>
      </c>
      <c r="AP59" s="940">
        <v>0.88</v>
      </c>
      <c r="AQ59" s="709" t="s">
        <v>262</v>
      </c>
      <c r="AS59" s="268" t="s">
        <v>870</v>
      </c>
      <c r="AT59" s="469" t="s">
        <v>929</v>
      </c>
      <c r="AU59" s="526" t="s">
        <v>1991</v>
      </c>
      <c r="AV59" s="147" t="s">
        <v>262</v>
      </c>
      <c r="AW59" s="925">
        <f t="shared" ref="AW59:AW60" si="31">AP59</f>
        <v>0.88</v>
      </c>
      <c r="AX59" s="709" t="s">
        <v>262</v>
      </c>
      <c r="AZ59" s="268" t="s">
        <v>871</v>
      </c>
      <c r="BA59" s="469" t="s">
        <v>929</v>
      </c>
      <c r="BB59" s="526" t="s">
        <v>1991</v>
      </c>
      <c r="BC59" s="147" t="s">
        <v>262</v>
      </c>
      <c r="BD59" s="704">
        <f t="shared" ref="BD59" si="32">AW59</f>
        <v>0.88</v>
      </c>
      <c r="BE59" s="2855">
        <f>BD59</f>
        <v>0.88</v>
      </c>
      <c r="BF59" s="709" t="s">
        <v>262</v>
      </c>
      <c r="BH59" s="268" t="s">
        <v>872</v>
      </c>
      <c r="BI59" s="469" t="s">
        <v>929</v>
      </c>
      <c r="BJ59" s="526" t="s">
        <v>1991</v>
      </c>
      <c r="BK59" s="147" t="s">
        <v>262</v>
      </c>
      <c r="BL59" s="704">
        <f>BD59</f>
        <v>0.88</v>
      </c>
      <c r="BM59" s="2865">
        <f>BL59</f>
        <v>0.88</v>
      </c>
      <c r="BN59" s="709" t="s">
        <v>262</v>
      </c>
      <c r="BP59" s="268" t="s">
        <v>873</v>
      </c>
      <c r="BQ59" s="469" t="s">
        <v>929</v>
      </c>
      <c r="BR59" s="526" t="s">
        <v>1991</v>
      </c>
      <c r="BS59" s="147" t="s">
        <v>262</v>
      </c>
      <c r="BT59" s="1953">
        <f>BL59</f>
        <v>0.88</v>
      </c>
      <c r="BU59" s="2865">
        <f>BT59</f>
        <v>0.88</v>
      </c>
      <c r="BV59" s="709" t="s">
        <v>262</v>
      </c>
    </row>
    <row r="60" spans="3:74" s="58" customFormat="1" ht="15" customHeight="1" thickBot="1">
      <c r="C60" s="652" t="s">
        <v>732</v>
      </c>
      <c r="D60" s="774" t="s">
        <v>930</v>
      </c>
      <c r="E60" s="631" t="s">
        <v>1992</v>
      </c>
      <c r="F60" s="710" t="s">
        <v>262</v>
      </c>
      <c r="G60" s="902">
        <v>1</v>
      </c>
      <c r="H60" s="711" t="s">
        <v>262</v>
      </c>
      <c r="J60" s="652" t="s">
        <v>931</v>
      </c>
      <c r="K60" s="774" t="s">
        <v>930</v>
      </c>
      <c r="L60" s="631" t="s">
        <v>1992</v>
      </c>
      <c r="M60" s="712" t="s">
        <v>262</v>
      </c>
      <c r="N60" s="704">
        <f t="shared" si="27"/>
        <v>1</v>
      </c>
      <c r="O60" s="713" t="s">
        <v>262</v>
      </c>
      <c r="Q60" s="652" t="s">
        <v>931</v>
      </c>
      <c r="R60" s="774" t="s">
        <v>930</v>
      </c>
      <c r="S60" s="631" t="s">
        <v>1992</v>
      </c>
      <c r="T60" s="712" t="s">
        <v>262</v>
      </c>
      <c r="U60" s="704">
        <f t="shared" si="28"/>
        <v>1</v>
      </c>
      <c r="V60" s="713" t="s">
        <v>262</v>
      </c>
      <c r="X60" s="623" t="s">
        <v>932</v>
      </c>
      <c r="Y60" s="774" t="s">
        <v>930</v>
      </c>
      <c r="Z60" s="631" t="s">
        <v>1992</v>
      </c>
      <c r="AA60" s="712" t="s">
        <v>262</v>
      </c>
      <c r="AB60" s="704">
        <f t="shared" si="29"/>
        <v>1</v>
      </c>
      <c r="AC60" s="713" t="s">
        <v>262</v>
      </c>
      <c r="AE60" s="623" t="s">
        <v>313</v>
      </c>
      <c r="AF60" s="774" t="s">
        <v>930</v>
      </c>
      <c r="AG60" s="631" t="s">
        <v>1992</v>
      </c>
      <c r="AH60" s="712" t="s">
        <v>262</v>
      </c>
      <c r="AI60" s="704">
        <f t="shared" si="30"/>
        <v>1</v>
      </c>
      <c r="AJ60" s="713" t="s">
        <v>262</v>
      </c>
      <c r="AL60" s="623" t="s">
        <v>933</v>
      </c>
      <c r="AM60" s="774" t="s">
        <v>930</v>
      </c>
      <c r="AN60" s="631" t="s">
        <v>1992</v>
      </c>
      <c r="AO60" s="712" t="s">
        <v>262</v>
      </c>
      <c r="AP60" s="940">
        <v>1</v>
      </c>
      <c r="AQ60" s="713" t="s">
        <v>262</v>
      </c>
      <c r="AS60" s="623" t="s">
        <v>934</v>
      </c>
      <c r="AT60" s="774" t="s">
        <v>930</v>
      </c>
      <c r="AU60" s="631" t="s">
        <v>1992</v>
      </c>
      <c r="AV60" s="712" t="s">
        <v>262</v>
      </c>
      <c r="AW60" s="925">
        <f t="shared" si="31"/>
        <v>1</v>
      </c>
      <c r="AX60" s="713" t="s">
        <v>262</v>
      </c>
      <c r="AZ60" s="623" t="s">
        <v>935</v>
      </c>
      <c r="BA60" s="774" t="s">
        <v>930</v>
      </c>
      <c r="BB60" s="631" t="s">
        <v>1992</v>
      </c>
      <c r="BC60" s="712" t="s">
        <v>262</v>
      </c>
      <c r="BD60" s="940">
        <v>0.95</v>
      </c>
      <c r="BE60" s="2856">
        <v>1</v>
      </c>
      <c r="BF60" s="713" t="s">
        <v>262</v>
      </c>
      <c r="BH60" s="623" t="s">
        <v>936</v>
      </c>
      <c r="BI60" s="774" t="s">
        <v>930</v>
      </c>
      <c r="BJ60" s="631" t="s">
        <v>1992</v>
      </c>
      <c r="BK60" s="712" t="s">
        <v>262</v>
      </c>
      <c r="BL60" s="704">
        <f>BD60</f>
        <v>0.95</v>
      </c>
      <c r="BM60" s="2868">
        <v>1</v>
      </c>
      <c r="BN60" s="713" t="s">
        <v>262</v>
      </c>
      <c r="BP60" s="623" t="s">
        <v>937</v>
      </c>
      <c r="BQ60" s="774" t="s">
        <v>930</v>
      </c>
      <c r="BR60" s="631" t="s">
        <v>1992</v>
      </c>
      <c r="BS60" s="712" t="s">
        <v>262</v>
      </c>
      <c r="BT60" s="704">
        <f t="shared" si="26"/>
        <v>0.95</v>
      </c>
      <c r="BU60" s="2868">
        <v>1</v>
      </c>
      <c r="BV60" s="713" t="s">
        <v>262</v>
      </c>
    </row>
    <row r="61" spans="3:74" s="58" customFormat="1" ht="26.25" thickBot="1">
      <c r="C61" s="694" t="s">
        <v>734</v>
      </c>
      <c r="D61" s="771" t="s">
        <v>938</v>
      </c>
      <c r="E61" s="770" t="s">
        <v>1993</v>
      </c>
      <c r="F61" s="695" t="s">
        <v>262</v>
      </c>
      <c r="G61" s="695">
        <f>G58*G59*G60</f>
        <v>0.79049999999999998</v>
      </c>
      <c r="H61" s="696" t="s">
        <v>262</v>
      </c>
      <c r="J61" s="694" t="s">
        <v>939</v>
      </c>
      <c r="K61" s="792" t="s">
        <v>938</v>
      </c>
      <c r="L61" s="770" t="s">
        <v>1994</v>
      </c>
      <c r="M61" s="714" t="s">
        <v>262</v>
      </c>
      <c r="N61" s="697">
        <f>N58*N59*N60</f>
        <v>0.79049999999999998</v>
      </c>
      <c r="O61" s="715" t="s">
        <v>262</v>
      </c>
      <c r="Q61" s="694" t="s">
        <v>940</v>
      </c>
      <c r="R61" s="792" t="s">
        <v>938</v>
      </c>
      <c r="S61" s="770" t="s">
        <v>1994</v>
      </c>
      <c r="T61" s="714" t="s">
        <v>262</v>
      </c>
      <c r="U61" s="697">
        <f>U58*U59*U60</f>
        <v>0.79049999999999998</v>
      </c>
      <c r="V61" s="715" t="s">
        <v>262</v>
      </c>
      <c r="X61" s="694" t="s">
        <v>941</v>
      </c>
      <c r="Y61" s="792" t="s">
        <v>938</v>
      </c>
      <c r="Z61" s="770" t="s">
        <v>1994</v>
      </c>
      <c r="AA61" s="714" t="s">
        <v>262</v>
      </c>
      <c r="AB61" s="697">
        <f>AB58*AB59*AB60</f>
        <v>0.79049999999999998</v>
      </c>
      <c r="AC61" s="715" t="s">
        <v>262</v>
      </c>
      <c r="AE61" s="694" t="s">
        <v>942</v>
      </c>
      <c r="AF61" s="792" t="s">
        <v>938</v>
      </c>
      <c r="AG61" s="770" t="s">
        <v>1994</v>
      </c>
      <c r="AH61" s="714" t="s">
        <v>262</v>
      </c>
      <c r="AI61" s="697">
        <f>AI58*AI59*AI60</f>
        <v>0.79049999999999998</v>
      </c>
      <c r="AJ61" s="715" t="s">
        <v>262</v>
      </c>
      <c r="AL61" s="694" t="s">
        <v>943</v>
      </c>
      <c r="AM61" s="792" t="s">
        <v>938</v>
      </c>
      <c r="AN61" s="770" t="s">
        <v>1994</v>
      </c>
      <c r="AO61" s="714" t="s">
        <v>262</v>
      </c>
      <c r="AP61" s="697">
        <f>AP58*AP59*AP60</f>
        <v>0.8448</v>
      </c>
      <c r="AQ61" s="715" t="s">
        <v>262</v>
      </c>
      <c r="AS61" s="694" t="s">
        <v>944</v>
      </c>
      <c r="AT61" s="792" t="s">
        <v>938</v>
      </c>
      <c r="AU61" s="770" t="s">
        <v>1994</v>
      </c>
      <c r="AV61" s="714" t="s">
        <v>262</v>
      </c>
      <c r="AW61" s="697">
        <f>AW58*AW59*AW60</f>
        <v>0.8448</v>
      </c>
      <c r="AX61" s="715" t="s">
        <v>262</v>
      </c>
      <c r="AZ61" s="694" t="s">
        <v>945</v>
      </c>
      <c r="BA61" s="792" t="s">
        <v>938</v>
      </c>
      <c r="BB61" s="770" t="s">
        <v>1994</v>
      </c>
      <c r="BC61" s="714" t="s">
        <v>262</v>
      </c>
      <c r="BD61" s="697">
        <f>BD58*BD59*BD60</f>
        <v>0.80255999999999994</v>
      </c>
      <c r="BE61" s="697">
        <f>BE58*BE59*BE60</f>
        <v>0.8448</v>
      </c>
      <c r="BF61" s="715" t="s">
        <v>262</v>
      </c>
      <c r="BH61" s="694" t="s">
        <v>946</v>
      </c>
      <c r="BI61" s="792" t="s">
        <v>938</v>
      </c>
      <c r="BJ61" s="770" t="s">
        <v>1994</v>
      </c>
      <c r="BK61" s="714" t="s">
        <v>262</v>
      </c>
      <c r="BL61" s="697">
        <f>BL58*BL59*BL60</f>
        <v>0.80255999999999994</v>
      </c>
      <c r="BM61" s="2866">
        <f>BM58*BM59*BM60</f>
        <v>0.8448</v>
      </c>
      <c r="BN61" s="715" t="s">
        <v>262</v>
      </c>
      <c r="BP61" s="694" t="s">
        <v>947</v>
      </c>
      <c r="BQ61" s="792" t="s">
        <v>938</v>
      </c>
      <c r="BR61" s="770" t="s">
        <v>1994</v>
      </c>
      <c r="BS61" s="714" t="s">
        <v>262</v>
      </c>
      <c r="BT61" s="697">
        <f>BT58*BT59*BT60</f>
        <v>0.80255999999999994</v>
      </c>
      <c r="BU61" s="2866">
        <f>BU58*BU59*BU60</f>
        <v>0.8448</v>
      </c>
      <c r="BV61" s="715" t="s">
        <v>262</v>
      </c>
    </row>
    <row r="62" spans="3:74" s="58" customFormat="1" ht="15" customHeight="1">
      <c r="C62" s="614" t="s">
        <v>735</v>
      </c>
      <c r="D62" s="773" t="s">
        <v>948</v>
      </c>
      <c r="E62" s="366" t="s">
        <v>1995</v>
      </c>
      <c r="F62" s="701" t="s">
        <v>262</v>
      </c>
      <c r="G62" s="903">
        <v>1</v>
      </c>
      <c r="H62" s="702" t="s">
        <v>262</v>
      </c>
      <c r="J62" s="624" t="s">
        <v>949</v>
      </c>
      <c r="K62" s="642" t="s">
        <v>948</v>
      </c>
      <c r="L62" s="627" t="s">
        <v>1995</v>
      </c>
      <c r="M62" s="716" t="s">
        <v>262</v>
      </c>
      <c r="N62" s="700">
        <f>G62</f>
        <v>1</v>
      </c>
      <c r="O62" s="717" t="s">
        <v>262</v>
      </c>
      <c r="Q62" s="614" t="s">
        <v>950</v>
      </c>
      <c r="R62" s="800" t="s">
        <v>948</v>
      </c>
      <c r="S62" s="366" t="s">
        <v>1995</v>
      </c>
      <c r="T62" s="703" t="s">
        <v>262</v>
      </c>
      <c r="U62" s="700">
        <f>N62</f>
        <v>1</v>
      </c>
      <c r="V62" s="705" t="s">
        <v>262</v>
      </c>
      <c r="X62" s="614" t="s">
        <v>951</v>
      </c>
      <c r="Y62" s="800" t="s">
        <v>948</v>
      </c>
      <c r="Z62" s="366" t="s">
        <v>1995</v>
      </c>
      <c r="AA62" s="703" t="s">
        <v>262</v>
      </c>
      <c r="AB62" s="700">
        <f>U62</f>
        <v>1</v>
      </c>
      <c r="AC62" s="705" t="s">
        <v>262</v>
      </c>
      <c r="AE62" s="614" t="s">
        <v>952</v>
      </c>
      <c r="AF62" s="800" t="s">
        <v>948</v>
      </c>
      <c r="AG62" s="366" t="s">
        <v>1995</v>
      </c>
      <c r="AH62" s="703" t="s">
        <v>262</v>
      </c>
      <c r="AI62" s="700">
        <f>AB62</f>
        <v>1</v>
      </c>
      <c r="AJ62" s="705" t="s">
        <v>262</v>
      </c>
      <c r="AL62" s="614" t="s">
        <v>953</v>
      </c>
      <c r="AM62" s="800" t="s">
        <v>948</v>
      </c>
      <c r="AN62" s="366" t="s">
        <v>1995</v>
      </c>
      <c r="AO62" s="703" t="s">
        <v>262</v>
      </c>
      <c r="AP62" s="2705">
        <v>1</v>
      </c>
      <c r="AQ62" s="705" t="s">
        <v>262</v>
      </c>
      <c r="AS62" s="614" t="s">
        <v>954</v>
      </c>
      <c r="AT62" s="800" t="s">
        <v>948</v>
      </c>
      <c r="AU62" s="366" t="s">
        <v>1995</v>
      </c>
      <c r="AV62" s="703" t="s">
        <v>262</v>
      </c>
      <c r="AW62" s="700">
        <f>AP62</f>
        <v>1</v>
      </c>
      <c r="AX62" s="705" t="s">
        <v>262</v>
      </c>
      <c r="AZ62" s="614" t="s">
        <v>955</v>
      </c>
      <c r="BA62" s="800" t="s">
        <v>948</v>
      </c>
      <c r="BB62" s="366" t="s">
        <v>1995</v>
      </c>
      <c r="BC62" s="703" t="s">
        <v>262</v>
      </c>
      <c r="BD62" s="2705">
        <v>0.95</v>
      </c>
      <c r="BE62" s="2857">
        <f>BD62</f>
        <v>0.95</v>
      </c>
      <c r="BF62" s="705" t="s">
        <v>262</v>
      </c>
      <c r="BH62" s="614" t="s">
        <v>956</v>
      </c>
      <c r="BI62" s="800" t="s">
        <v>948</v>
      </c>
      <c r="BJ62" s="366" t="s">
        <v>1995</v>
      </c>
      <c r="BK62" s="703" t="s">
        <v>262</v>
      </c>
      <c r="BL62" s="700">
        <f>BD62</f>
        <v>0.95</v>
      </c>
      <c r="BM62" s="2865">
        <f>BL62</f>
        <v>0.95</v>
      </c>
      <c r="BN62" s="705" t="s">
        <v>262</v>
      </c>
      <c r="BP62" s="614" t="s">
        <v>957</v>
      </c>
      <c r="BQ62" s="800" t="s">
        <v>948</v>
      </c>
      <c r="BR62" s="366" t="s">
        <v>1995</v>
      </c>
      <c r="BS62" s="703" t="s">
        <v>262</v>
      </c>
      <c r="BT62" s="2040">
        <f>BL62</f>
        <v>0.95</v>
      </c>
      <c r="BU62" s="2865">
        <f>BT62</f>
        <v>0.95</v>
      </c>
      <c r="BV62" s="705" t="s">
        <v>262</v>
      </c>
    </row>
    <row r="63" spans="3:74" s="58" customFormat="1" ht="15" customHeight="1" thickBot="1">
      <c r="C63" s="652" t="s">
        <v>737</v>
      </c>
      <c r="D63" s="774" t="s">
        <v>958</v>
      </c>
      <c r="E63" s="631" t="s">
        <v>1731</v>
      </c>
      <c r="F63" s="710" t="s">
        <v>262</v>
      </c>
      <c r="G63" s="902">
        <v>1</v>
      </c>
      <c r="H63" s="711" t="s">
        <v>262</v>
      </c>
      <c r="J63" s="652" t="s">
        <v>959</v>
      </c>
      <c r="K63" s="654" t="s">
        <v>958</v>
      </c>
      <c r="L63" s="793" t="s">
        <v>1731</v>
      </c>
      <c r="M63" s="718" t="s">
        <v>262</v>
      </c>
      <c r="N63" s="719">
        <f>G63</f>
        <v>1</v>
      </c>
      <c r="O63" s="720" t="s">
        <v>262</v>
      </c>
      <c r="Q63" s="652" t="s">
        <v>960</v>
      </c>
      <c r="R63" s="801" t="s">
        <v>958</v>
      </c>
      <c r="S63" s="629" t="s">
        <v>1731</v>
      </c>
      <c r="T63" s="712" t="s">
        <v>262</v>
      </c>
      <c r="U63" s="719">
        <f>N63</f>
        <v>1</v>
      </c>
      <c r="V63" s="713" t="s">
        <v>262</v>
      </c>
      <c r="X63" s="652" t="s">
        <v>961</v>
      </c>
      <c r="Y63" s="801" t="s">
        <v>958</v>
      </c>
      <c r="Z63" s="629" t="s">
        <v>1731</v>
      </c>
      <c r="AA63" s="712" t="s">
        <v>262</v>
      </c>
      <c r="AB63" s="719">
        <f>U63</f>
        <v>1</v>
      </c>
      <c r="AC63" s="713" t="s">
        <v>262</v>
      </c>
      <c r="AE63" s="652" t="s">
        <v>962</v>
      </c>
      <c r="AF63" s="801" t="s">
        <v>958</v>
      </c>
      <c r="AG63" s="629" t="s">
        <v>1731</v>
      </c>
      <c r="AH63" s="712" t="s">
        <v>262</v>
      </c>
      <c r="AI63" s="719">
        <f>AB63</f>
        <v>1</v>
      </c>
      <c r="AJ63" s="713" t="s">
        <v>262</v>
      </c>
      <c r="AL63" s="652" t="s">
        <v>963</v>
      </c>
      <c r="AM63" s="801" t="s">
        <v>958</v>
      </c>
      <c r="AN63" s="629" t="s">
        <v>1731</v>
      </c>
      <c r="AO63" s="712" t="s">
        <v>262</v>
      </c>
      <c r="AP63" s="2706">
        <v>1</v>
      </c>
      <c r="AQ63" s="713" t="s">
        <v>262</v>
      </c>
      <c r="AS63" s="652" t="s">
        <v>964</v>
      </c>
      <c r="AT63" s="801" t="s">
        <v>958</v>
      </c>
      <c r="AU63" s="629" t="s">
        <v>1731</v>
      </c>
      <c r="AV63" s="712" t="s">
        <v>262</v>
      </c>
      <c r="AW63" s="719">
        <f>AP63</f>
        <v>1</v>
      </c>
      <c r="AX63" s="713" t="s">
        <v>262</v>
      </c>
      <c r="AZ63" s="652" t="s">
        <v>965</v>
      </c>
      <c r="BA63" s="801" t="s">
        <v>958</v>
      </c>
      <c r="BB63" s="629" t="s">
        <v>1731</v>
      </c>
      <c r="BC63" s="712" t="s">
        <v>262</v>
      </c>
      <c r="BD63" s="2859">
        <v>0.85</v>
      </c>
      <c r="BE63" s="2856">
        <f>BD63</f>
        <v>0.85</v>
      </c>
      <c r="BF63" s="713" t="s">
        <v>262</v>
      </c>
      <c r="BH63" s="652" t="s">
        <v>966</v>
      </c>
      <c r="BI63" s="801" t="s">
        <v>958</v>
      </c>
      <c r="BJ63" s="629" t="s">
        <v>1731</v>
      </c>
      <c r="BK63" s="712" t="s">
        <v>262</v>
      </c>
      <c r="BL63" s="719">
        <f>BD63</f>
        <v>0.85</v>
      </c>
      <c r="BM63" s="2868">
        <f>BL63</f>
        <v>0.85</v>
      </c>
      <c r="BN63" s="713" t="s">
        <v>262</v>
      </c>
      <c r="BP63" s="652" t="s">
        <v>967</v>
      </c>
      <c r="BQ63" s="801" t="s">
        <v>958</v>
      </c>
      <c r="BR63" s="629" t="s">
        <v>1731</v>
      </c>
      <c r="BS63" s="712" t="s">
        <v>262</v>
      </c>
      <c r="BT63" s="2041">
        <f>BL63</f>
        <v>0.85</v>
      </c>
      <c r="BU63" s="2868">
        <f>BT63</f>
        <v>0.85</v>
      </c>
      <c r="BV63" s="713" t="s">
        <v>262</v>
      </c>
    </row>
    <row r="64" spans="3:74" s="58" customFormat="1" ht="25.5" customHeight="1" thickBot="1">
      <c r="C64" s="694" t="s">
        <v>738</v>
      </c>
      <c r="D64" s="775" t="s">
        <v>968</v>
      </c>
      <c r="E64" s="772" t="s">
        <v>1996</v>
      </c>
      <c r="F64" s="695" t="s">
        <v>262</v>
      </c>
      <c r="G64" s="904">
        <f>G62*G63</f>
        <v>1</v>
      </c>
      <c r="H64" s="696" t="s">
        <v>262</v>
      </c>
      <c r="J64" s="694" t="s">
        <v>969</v>
      </c>
      <c r="K64" s="794" t="s">
        <v>968</v>
      </c>
      <c r="L64" s="793" t="s">
        <v>1996</v>
      </c>
      <c r="M64" s="721" t="s">
        <v>262</v>
      </c>
      <c r="N64" s="722">
        <f>N62*N63</f>
        <v>1</v>
      </c>
      <c r="O64" s="723" t="s">
        <v>262</v>
      </c>
      <c r="Q64" s="694" t="s">
        <v>970</v>
      </c>
      <c r="R64" s="802" t="s">
        <v>968</v>
      </c>
      <c r="S64" s="772" t="s">
        <v>1996</v>
      </c>
      <c r="T64" s="714" t="s">
        <v>262</v>
      </c>
      <c r="U64" s="722">
        <f>U62*U63</f>
        <v>1</v>
      </c>
      <c r="V64" s="715" t="s">
        <v>262</v>
      </c>
      <c r="X64" s="724" t="s">
        <v>971</v>
      </c>
      <c r="Y64" s="802" t="s">
        <v>968</v>
      </c>
      <c r="Z64" s="772" t="s">
        <v>1996</v>
      </c>
      <c r="AA64" s="714" t="s">
        <v>262</v>
      </c>
      <c r="AB64" s="722">
        <f>AB62*AB63</f>
        <v>1</v>
      </c>
      <c r="AC64" s="715" t="s">
        <v>262</v>
      </c>
      <c r="AE64" s="724" t="s">
        <v>972</v>
      </c>
      <c r="AF64" s="802" t="s">
        <v>968</v>
      </c>
      <c r="AG64" s="772" t="s">
        <v>1996</v>
      </c>
      <c r="AH64" s="714" t="s">
        <v>262</v>
      </c>
      <c r="AI64" s="722">
        <f>AI62*AI63</f>
        <v>1</v>
      </c>
      <c r="AJ64" s="715" t="s">
        <v>262</v>
      </c>
      <c r="AL64" s="724" t="s">
        <v>973</v>
      </c>
      <c r="AM64" s="802" t="s">
        <v>968</v>
      </c>
      <c r="AN64" s="772" t="s">
        <v>1996</v>
      </c>
      <c r="AO64" s="714" t="s">
        <v>262</v>
      </c>
      <c r="AP64" s="722">
        <f>AP62*AP63</f>
        <v>1</v>
      </c>
      <c r="AQ64" s="715" t="s">
        <v>262</v>
      </c>
      <c r="AS64" s="724" t="s">
        <v>974</v>
      </c>
      <c r="AT64" s="802" t="s">
        <v>968</v>
      </c>
      <c r="AU64" s="772" t="s">
        <v>1996</v>
      </c>
      <c r="AV64" s="714" t="s">
        <v>262</v>
      </c>
      <c r="AW64" s="722">
        <f>AW62*AW63</f>
        <v>1</v>
      </c>
      <c r="AX64" s="715" t="s">
        <v>262</v>
      </c>
      <c r="AZ64" s="724" t="s">
        <v>975</v>
      </c>
      <c r="BA64" s="802" t="s">
        <v>968</v>
      </c>
      <c r="BB64" s="772" t="s">
        <v>1996</v>
      </c>
      <c r="BC64" s="714" t="s">
        <v>262</v>
      </c>
      <c r="BD64" s="697">
        <f>BD62*BD63</f>
        <v>0.8075</v>
      </c>
      <c r="BE64" s="697">
        <f>BE62*BE63</f>
        <v>0.8075</v>
      </c>
      <c r="BF64" s="715" t="s">
        <v>262</v>
      </c>
      <c r="BH64" s="724" t="s">
        <v>976</v>
      </c>
      <c r="BI64" s="802" t="s">
        <v>968</v>
      </c>
      <c r="BJ64" s="772" t="s">
        <v>1996</v>
      </c>
      <c r="BK64" s="714" t="s">
        <v>262</v>
      </c>
      <c r="BL64" s="722">
        <f>BL62*BL63</f>
        <v>0.8075</v>
      </c>
      <c r="BM64" s="697">
        <f>BM62*BM63</f>
        <v>0.8075</v>
      </c>
      <c r="BN64" s="715" t="s">
        <v>262</v>
      </c>
      <c r="BP64" s="724" t="s">
        <v>977</v>
      </c>
      <c r="BQ64" s="802" t="s">
        <v>968</v>
      </c>
      <c r="BR64" s="772" t="s">
        <v>1996</v>
      </c>
      <c r="BS64" s="714" t="s">
        <v>262</v>
      </c>
      <c r="BT64" s="722">
        <f>BT62*BT63</f>
        <v>0.8075</v>
      </c>
      <c r="BU64" s="697">
        <f>BU62*BU63</f>
        <v>0.8075</v>
      </c>
      <c r="BV64" s="715" t="s">
        <v>262</v>
      </c>
    </row>
    <row r="65" spans="3:74" s="58" customFormat="1" ht="15" customHeight="1">
      <c r="C65" s="265" t="s">
        <v>739</v>
      </c>
      <c r="D65" s="767" t="s">
        <v>978</v>
      </c>
      <c r="E65" s="596" t="s">
        <v>1997</v>
      </c>
      <c r="F65" s="1863">
        <f>F49+F50+F52</f>
        <v>55.7</v>
      </c>
      <c r="G65" s="1864">
        <f>G64*G54/(G57*G61)</f>
        <v>118176.60297427299</v>
      </c>
      <c r="H65" s="1868">
        <f>0.001*G65*3.6</f>
        <v>425.4357707073828</v>
      </c>
      <c r="J65" s="725" t="s">
        <v>979</v>
      </c>
      <c r="K65" s="762" t="s">
        <v>978</v>
      </c>
      <c r="L65" s="789" t="s">
        <v>1997</v>
      </c>
      <c r="M65" s="1887">
        <f>M49+M50+M52</f>
        <v>50.7</v>
      </c>
      <c r="N65" s="742">
        <f>N64*N54/(N57*N61)</f>
        <v>101766.61812511952</v>
      </c>
      <c r="O65" s="1890">
        <f>0.001*N65*3.6</f>
        <v>366.35982525043028</v>
      </c>
      <c r="Q65" s="725" t="s">
        <v>980</v>
      </c>
      <c r="R65" s="762" t="s">
        <v>978</v>
      </c>
      <c r="S65" s="789" t="s">
        <v>1997</v>
      </c>
      <c r="T65" s="1887">
        <f>T49+T50+T52</f>
        <v>35.1</v>
      </c>
      <c r="U65" s="742">
        <f>U64*U54/(U57*U61)</f>
        <v>52626.391892090673</v>
      </c>
      <c r="V65" s="1890">
        <f>0.001*U65*3.6</f>
        <v>189.45501081152642</v>
      </c>
      <c r="X65" s="725" t="s">
        <v>981</v>
      </c>
      <c r="Y65" s="762" t="s">
        <v>978</v>
      </c>
      <c r="Z65" s="789" t="s">
        <v>1997</v>
      </c>
      <c r="AA65" s="1887">
        <f>AA49+AA50+AA52</f>
        <v>35.1</v>
      </c>
      <c r="AB65" s="742">
        <f>AB64*AB54/(AB57*AB61)</f>
        <v>52626.391892090673</v>
      </c>
      <c r="AC65" s="1890">
        <f>0.001*AB65*3.6</f>
        <v>189.45501081152642</v>
      </c>
      <c r="AE65" s="725" t="s">
        <v>982</v>
      </c>
      <c r="AF65" s="762" t="s">
        <v>978</v>
      </c>
      <c r="AG65" s="789" t="s">
        <v>1997</v>
      </c>
      <c r="AH65" s="1887">
        <f>AH49+AH50+AH52</f>
        <v>35.1</v>
      </c>
      <c r="AI65" s="742">
        <f>AI64*AI54/(AI57*AI61)</f>
        <v>52626.391892090673</v>
      </c>
      <c r="AJ65" s="1890">
        <f>0.001*AI65*3.6</f>
        <v>189.45501081152642</v>
      </c>
      <c r="AL65" s="725" t="s">
        <v>983</v>
      </c>
      <c r="AM65" s="762" t="s">
        <v>978</v>
      </c>
      <c r="AN65" s="789" t="s">
        <v>1997</v>
      </c>
      <c r="AO65" s="1887">
        <f>AO49+AO50+AO52</f>
        <v>35.1</v>
      </c>
      <c r="AP65" s="742">
        <f>AP64*AP54/(AP57*AP61)</f>
        <v>49243.800651867517</v>
      </c>
      <c r="AQ65" s="1890">
        <f>0.001*AP65*3.6</f>
        <v>177.27768234672305</v>
      </c>
      <c r="AS65" s="725" t="s">
        <v>984</v>
      </c>
      <c r="AT65" s="762" t="s">
        <v>978</v>
      </c>
      <c r="AU65" s="789" t="s">
        <v>1997</v>
      </c>
      <c r="AV65" s="1887">
        <f>AV49+AV50+AV52</f>
        <v>35.1</v>
      </c>
      <c r="AW65" s="742">
        <f>AW64*AW54/(AW57*AW61)</f>
        <v>49243.800651867517</v>
      </c>
      <c r="AX65" s="1890">
        <f>0.001*AW65*3.6</f>
        <v>177.27768234672305</v>
      </c>
      <c r="AZ65" s="725" t="s">
        <v>985</v>
      </c>
      <c r="BA65" s="762" t="s">
        <v>978</v>
      </c>
      <c r="BB65" s="789" t="s">
        <v>1997</v>
      </c>
      <c r="BC65" s="1887">
        <f>BC49+BC50+BC52</f>
        <v>35.1</v>
      </c>
      <c r="BD65" s="742">
        <f>BD64*BD54/(BD57*BD61)</f>
        <v>9691.5974650349635</v>
      </c>
      <c r="BE65" s="742">
        <f>BE64*BE54/(BE57*BE61)</f>
        <v>11273.749037420912</v>
      </c>
      <c r="BF65" s="2860">
        <f>0.001*(BD65+BE65)*3.6</f>
        <v>75.475247408841156</v>
      </c>
      <c r="BH65" s="725" t="s">
        <v>986</v>
      </c>
      <c r="BI65" s="762" t="s">
        <v>978</v>
      </c>
      <c r="BJ65" s="789" t="s">
        <v>1997</v>
      </c>
      <c r="BK65" s="1887">
        <f>BK49+BK50+BK52</f>
        <v>35.1</v>
      </c>
      <c r="BL65" s="742">
        <f>BL64*BL54/(BL57*BL61)</f>
        <v>9691.5974650349635</v>
      </c>
      <c r="BM65" s="742">
        <f>BM64*BM54/(BM57*BM61)</f>
        <v>11273.749037420912</v>
      </c>
      <c r="BN65" s="2860">
        <f>0.001*(BL65+BM65)*3.6</f>
        <v>75.475247408841156</v>
      </c>
      <c r="BP65" s="725" t="s">
        <v>987</v>
      </c>
      <c r="BQ65" s="762" t="s">
        <v>978</v>
      </c>
      <c r="BR65" s="789" t="s">
        <v>1997</v>
      </c>
      <c r="BS65" s="1887">
        <f>BS49+BS50+BS52</f>
        <v>35.1</v>
      </c>
      <c r="BT65" s="742">
        <f>BT64*BT54/(BT57*BT61)</f>
        <v>9691.5974650349635</v>
      </c>
      <c r="BU65" s="742">
        <f>BU64*BU54/(BU57*BU61)</f>
        <v>11273.749037420912</v>
      </c>
      <c r="BV65" s="2860">
        <f>0.001*(BT65+BU65)*3.6</f>
        <v>75.475247408841156</v>
      </c>
    </row>
    <row r="66" spans="3:74" s="58" customFormat="1" ht="15" customHeight="1" thickBot="1">
      <c r="C66" s="679" t="s">
        <v>741</v>
      </c>
      <c r="D66" s="768" t="s">
        <v>988</v>
      </c>
      <c r="E66" s="595" t="s">
        <v>1998</v>
      </c>
      <c r="F66" s="1861">
        <f>F53</f>
        <v>0</v>
      </c>
      <c r="G66" s="1867">
        <f>G64*G55/(G57*G61)</f>
        <v>0</v>
      </c>
      <c r="H66" s="1869">
        <f>0.001*G66*3.6</f>
        <v>0</v>
      </c>
      <c r="J66" s="726" t="s">
        <v>989</v>
      </c>
      <c r="K66" s="780" t="s">
        <v>988</v>
      </c>
      <c r="L66" s="790" t="s">
        <v>1998</v>
      </c>
      <c r="M66" s="1888">
        <f>M53</f>
        <v>0</v>
      </c>
      <c r="N66" s="1889">
        <f>N64*N55/(N57*N61)</f>
        <v>0</v>
      </c>
      <c r="O66" s="1891">
        <f>0.001*N66*3.6</f>
        <v>0</v>
      </c>
      <c r="Q66" s="726" t="s">
        <v>990</v>
      </c>
      <c r="R66" s="780" t="s">
        <v>988</v>
      </c>
      <c r="S66" s="790" t="s">
        <v>1998</v>
      </c>
      <c r="T66" s="1888">
        <f>T53</f>
        <v>0</v>
      </c>
      <c r="U66" s="1889">
        <f>U64*U55/(U57*U61)</f>
        <v>0</v>
      </c>
      <c r="V66" s="1911">
        <f>0.001*U66*3.6</f>
        <v>0</v>
      </c>
      <c r="X66" s="726" t="s">
        <v>991</v>
      </c>
      <c r="Y66" s="780" t="s">
        <v>988</v>
      </c>
      <c r="Z66" s="790" t="s">
        <v>1998</v>
      </c>
      <c r="AA66" s="1888">
        <f>AA53</f>
        <v>0</v>
      </c>
      <c r="AB66" s="1889">
        <f>AB64*AB55/(AB57*AB61)</f>
        <v>0</v>
      </c>
      <c r="AC66" s="1911">
        <f>0.001*AB66*3.6</f>
        <v>0</v>
      </c>
      <c r="AE66" s="726" t="s">
        <v>992</v>
      </c>
      <c r="AF66" s="780" t="s">
        <v>988</v>
      </c>
      <c r="AG66" s="790" t="s">
        <v>1998</v>
      </c>
      <c r="AH66" s="1888">
        <f>AH53</f>
        <v>0</v>
      </c>
      <c r="AI66" s="1889">
        <f>AI64*AI55/(AI57*AI61)</f>
        <v>0</v>
      </c>
      <c r="AJ66" s="1911">
        <f>0.001*AI66*3.6</f>
        <v>0</v>
      </c>
      <c r="AL66" s="726" t="s">
        <v>993</v>
      </c>
      <c r="AM66" s="780" t="s">
        <v>988</v>
      </c>
      <c r="AN66" s="790" t="s">
        <v>1998</v>
      </c>
      <c r="AO66" s="1888">
        <f>AO53</f>
        <v>0</v>
      </c>
      <c r="AP66" s="1889">
        <f>AP64*AP55/(AP57*AP61)</f>
        <v>0</v>
      </c>
      <c r="AQ66" s="1911">
        <f>0.001*AP66*3.6</f>
        <v>0</v>
      </c>
      <c r="AS66" s="726" t="s">
        <v>994</v>
      </c>
      <c r="AT66" s="780" t="s">
        <v>988</v>
      </c>
      <c r="AU66" s="790" t="s">
        <v>1998</v>
      </c>
      <c r="AV66" s="1888">
        <f>AV53</f>
        <v>0</v>
      </c>
      <c r="AW66" s="1889">
        <f>AW64*AW55/(AW57*AW61)</f>
        <v>0</v>
      </c>
      <c r="AX66" s="1911">
        <f>0.001*AW66*3.6</f>
        <v>0</v>
      </c>
      <c r="AZ66" s="726" t="s">
        <v>995</v>
      </c>
      <c r="BA66" s="780" t="s">
        <v>988</v>
      </c>
      <c r="BB66" s="790" t="s">
        <v>1998</v>
      </c>
      <c r="BC66" s="1888">
        <f>BC53</f>
        <v>0</v>
      </c>
      <c r="BD66" s="1889">
        <f>BD64*BD55/(BD57*BD61)</f>
        <v>0</v>
      </c>
      <c r="BE66" s="1889">
        <f>BE64*BE55/(BE57*BE61)</f>
        <v>0</v>
      </c>
      <c r="BF66" s="1898">
        <f>0.001*(BD66+BE66)*3.6</f>
        <v>0</v>
      </c>
      <c r="BH66" s="726" t="s">
        <v>996</v>
      </c>
      <c r="BI66" s="780" t="s">
        <v>988</v>
      </c>
      <c r="BJ66" s="790" t="s">
        <v>1998</v>
      </c>
      <c r="BK66" s="1888">
        <f>BK53</f>
        <v>0</v>
      </c>
      <c r="BL66" s="1889">
        <f>BL64*BL55/(BL57*BL61)</f>
        <v>0</v>
      </c>
      <c r="BM66" s="1889">
        <f>BM64*BM55/(BM57*BM61)</f>
        <v>0</v>
      </c>
      <c r="BN66" s="1898">
        <f>0.001*(BL66+BM66)*3.6</f>
        <v>0</v>
      </c>
      <c r="BP66" s="726" t="s">
        <v>997</v>
      </c>
      <c r="BQ66" s="780" t="s">
        <v>988</v>
      </c>
      <c r="BR66" s="790" t="s">
        <v>1998</v>
      </c>
      <c r="BS66" s="1888">
        <f>BS53</f>
        <v>0</v>
      </c>
      <c r="BT66" s="1889">
        <f>ROUND(BT64*BT55/(BT57*BT61),0)</f>
        <v>0</v>
      </c>
      <c r="BU66" s="1889">
        <f>BU64*BU55/(BU57*BU61)</f>
        <v>0</v>
      </c>
      <c r="BV66" s="1898">
        <f>0.001*(BT66+BU66)*3.6</f>
        <v>0</v>
      </c>
    </row>
    <row r="67" spans="3:74" s="58" customFormat="1" ht="15" customHeight="1" thickBot="1">
      <c r="C67" s="324" t="s">
        <v>743</v>
      </c>
      <c r="D67" s="769" t="s">
        <v>998</v>
      </c>
      <c r="E67" s="770" t="s">
        <v>1999</v>
      </c>
      <c r="F67" s="1862">
        <f>SUM(F65:F66)</f>
        <v>55.7</v>
      </c>
      <c r="G67" s="1866">
        <f>SUM(G65:G66)</f>
        <v>118176.60297427299</v>
      </c>
      <c r="H67" s="1870">
        <f>SUM(H65:H66)</f>
        <v>425.4357707073828</v>
      </c>
      <c r="J67" s="324" t="s">
        <v>999</v>
      </c>
      <c r="K67" s="769" t="s">
        <v>998</v>
      </c>
      <c r="L67" s="791" t="s">
        <v>1999</v>
      </c>
      <c r="M67" s="1862">
        <f>SUM(M65:M66)</f>
        <v>50.7</v>
      </c>
      <c r="N67" s="1866">
        <f>SUM(N65:N66)</f>
        <v>101766.61812511952</v>
      </c>
      <c r="O67" s="1870">
        <f>SUM(O65:O66)</f>
        <v>366.35982525043028</v>
      </c>
      <c r="Q67" s="324" t="s">
        <v>1000</v>
      </c>
      <c r="R67" s="769" t="s">
        <v>998</v>
      </c>
      <c r="S67" s="791" t="s">
        <v>1999</v>
      </c>
      <c r="T67" s="1862">
        <f>SUM(T65:T66)</f>
        <v>35.1</v>
      </c>
      <c r="U67" s="1866">
        <f>SUM(U65:U66)</f>
        <v>52626.391892090673</v>
      </c>
      <c r="V67" s="1870">
        <f>SUM(V65:V66)</f>
        <v>189.45501081152642</v>
      </c>
      <c r="X67" s="324" t="s">
        <v>1001</v>
      </c>
      <c r="Y67" s="769" t="s">
        <v>998</v>
      </c>
      <c r="Z67" s="791" t="s">
        <v>1999</v>
      </c>
      <c r="AA67" s="1862">
        <f>SUM(AA65:AA66)</f>
        <v>35.1</v>
      </c>
      <c r="AB67" s="1866">
        <f>SUM(AB65:AB66)</f>
        <v>52626.391892090673</v>
      </c>
      <c r="AC67" s="1870">
        <f>SUM(AC65:AC66)</f>
        <v>189.45501081152642</v>
      </c>
      <c r="AE67" s="324" t="s">
        <v>1002</v>
      </c>
      <c r="AF67" s="769" t="s">
        <v>998</v>
      </c>
      <c r="AG67" s="791" t="s">
        <v>1999</v>
      </c>
      <c r="AH67" s="1862">
        <f>SUM(AH65:AH66)</f>
        <v>35.1</v>
      </c>
      <c r="AI67" s="1866">
        <f>SUM(AI65:AI66)</f>
        <v>52626.391892090673</v>
      </c>
      <c r="AJ67" s="1870">
        <f>SUM(AJ65:AJ66)</f>
        <v>189.45501081152642</v>
      </c>
      <c r="AL67" s="324" t="s">
        <v>1003</v>
      </c>
      <c r="AM67" s="769" t="s">
        <v>998</v>
      </c>
      <c r="AN67" s="791" t="s">
        <v>1999</v>
      </c>
      <c r="AO67" s="1862">
        <f>SUM(AO65:AO66)</f>
        <v>35.1</v>
      </c>
      <c r="AP67" s="1866">
        <f>SUM(AP65:AP66)</f>
        <v>49243.800651867517</v>
      </c>
      <c r="AQ67" s="1870">
        <f>SUM(AQ65:AQ66)</f>
        <v>177.27768234672305</v>
      </c>
      <c r="AS67" s="324" t="s">
        <v>1004</v>
      </c>
      <c r="AT67" s="769" t="s">
        <v>1005</v>
      </c>
      <c r="AU67" s="791" t="s">
        <v>1999</v>
      </c>
      <c r="AV67" s="1862">
        <f>SUM(AV65:AV66)</f>
        <v>35.1</v>
      </c>
      <c r="AW67" s="1866">
        <f>SUM(AW65:AW66)</f>
        <v>49243.800651867517</v>
      </c>
      <c r="AX67" s="1870">
        <f>SUM(AX65:AX66)</f>
        <v>177.27768234672305</v>
      </c>
      <c r="AZ67" s="324" t="s">
        <v>1006</v>
      </c>
      <c r="BA67" s="769" t="s">
        <v>1005</v>
      </c>
      <c r="BB67" s="791" t="s">
        <v>1999</v>
      </c>
      <c r="BC67" s="1862">
        <f>SUM(BC65:BC66)</f>
        <v>35.1</v>
      </c>
      <c r="BD67" s="1866">
        <f>SUM(BD65:BD66)</f>
        <v>9691.5974650349635</v>
      </c>
      <c r="BE67" s="1866">
        <f>SUM(BE65:BE66)</f>
        <v>11273.749037420912</v>
      </c>
      <c r="BF67" s="2851">
        <f>SUM(BF65:BF66)</f>
        <v>75.475247408841156</v>
      </c>
      <c r="BH67" s="324" t="s">
        <v>1007</v>
      </c>
      <c r="BI67" s="769" t="s">
        <v>1005</v>
      </c>
      <c r="BJ67" s="791" t="s">
        <v>1999</v>
      </c>
      <c r="BK67" s="1862">
        <f>SUM(BK65:BK66)</f>
        <v>35.1</v>
      </c>
      <c r="BL67" s="1866">
        <f>SUM(BL65:BL66)</f>
        <v>9691.5974650349635</v>
      </c>
      <c r="BM67" s="1866">
        <f>SUM(BM65:BM66)</f>
        <v>11273.749037420912</v>
      </c>
      <c r="BN67" s="1870">
        <f>SUM(BN65:BN66)</f>
        <v>75.475247408841156</v>
      </c>
      <c r="BP67" s="324" t="s">
        <v>1008</v>
      </c>
      <c r="BQ67" s="769" t="s">
        <v>1005</v>
      </c>
      <c r="BR67" s="791" t="s">
        <v>1999</v>
      </c>
      <c r="BS67" s="1862">
        <f>SUM(BS65:BS66)</f>
        <v>35.1</v>
      </c>
      <c r="BT67" s="1866">
        <f>SUM(BT65:BT66)</f>
        <v>9691.5974650349635</v>
      </c>
      <c r="BU67" s="1866">
        <f>SUM(BU65:BU66)</f>
        <v>11273.749037420912</v>
      </c>
      <c r="BV67" s="1870">
        <f>SUM(BV65:BV66)</f>
        <v>75.475247408841156</v>
      </c>
    </row>
    <row r="68" spans="3:74" s="58" customFormat="1" ht="15" customHeight="1">
      <c r="C68" s="265" t="s">
        <v>1009</v>
      </c>
      <c r="D68" s="767" t="s">
        <v>1010</v>
      </c>
      <c r="E68" s="596" t="s">
        <v>1763</v>
      </c>
      <c r="F68" s="635" t="s">
        <v>262</v>
      </c>
      <c r="G68" s="1927">
        <v>504</v>
      </c>
      <c r="H68" s="1868">
        <f>0.001*G68*3.6</f>
        <v>1.8144</v>
      </c>
      <c r="J68" s="261" t="s">
        <v>1011</v>
      </c>
      <c r="K68" s="762" t="s">
        <v>1010</v>
      </c>
      <c r="L68" s="763" t="s">
        <v>1763</v>
      </c>
      <c r="M68" s="524" t="s">
        <v>262</v>
      </c>
      <c r="N68" s="1928">
        <v>483</v>
      </c>
      <c r="O68" s="1890">
        <f>0.001*N68*3.6</f>
        <v>1.7387999999999999</v>
      </c>
      <c r="Q68" s="261" t="s">
        <v>1012</v>
      </c>
      <c r="R68" s="762" t="s">
        <v>1010</v>
      </c>
      <c r="S68" s="763" t="s">
        <v>1763</v>
      </c>
      <c r="T68" s="524" t="s">
        <v>262</v>
      </c>
      <c r="U68" s="1928">
        <v>361</v>
      </c>
      <c r="V68" s="1890">
        <f>0.001*U68*3.6</f>
        <v>1.2996000000000001</v>
      </c>
      <c r="X68" s="261" t="s">
        <v>1013</v>
      </c>
      <c r="Y68" s="762" t="s">
        <v>1010</v>
      </c>
      <c r="Z68" s="763" t="s">
        <v>1763</v>
      </c>
      <c r="AA68" s="524" t="s">
        <v>262</v>
      </c>
      <c r="AB68" s="1928">
        <f>U68</f>
        <v>361</v>
      </c>
      <c r="AC68" s="1890">
        <f>0.001*AB68*3.6</f>
        <v>1.2996000000000001</v>
      </c>
      <c r="AE68" s="261" t="s">
        <v>1014</v>
      </c>
      <c r="AF68" s="762" t="s">
        <v>1010</v>
      </c>
      <c r="AG68" s="763" t="s">
        <v>1763</v>
      </c>
      <c r="AH68" s="524" t="s">
        <v>262</v>
      </c>
      <c r="AI68" s="1892">
        <f>AB68</f>
        <v>361</v>
      </c>
      <c r="AJ68" s="1890">
        <f>0.001*AI68*3.6</f>
        <v>1.2996000000000001</v>
      </c>
      <c r="AL68" s="261" t="s">
        <v>1015</v>
      </c>
      <c r="AM68" s="762" t="s">
        <v>1010</v>
      </c>
      <c r="AN68" s="763" t="s">
        <v>1763</v>
      </c>
      <c r="AO68" s="1893" t="s">
        <v>262</v>
      </c>
      <c r="AP68" s="1892">
        <f>AI68</f>
        <v>361</v>
      </c>
      <c r="AQ68" s="1890">
        <f>0.001*AP68*3.6</f>
        <v>1.2996000000000001</v>
      </c>
      <c r="AS68" s="261" t="s">
        <v>1016</v>
      </c>
      <c r="AT68" s="762" t="s">
        <v>1010</v>
      </c>
      <c r="AU68" s="763" t="s">
        <v>1763</v>
      </c>
      <c r="AV68" s="1893" t="s">
        <v>262</v>
      </c>
      <c r="AW68" s="1892">
        <f>AP68</f>
        <v>361</v>
      </c>
      <c r="AX68" s="1890">
        <f>0.001*AW68*3.6</f>
        <v>1.2996000000000001</v>
      </c>
      <c r="AZ68" s="261" t="s">
        <v>1017</v>
      </c>
      <c r="BA68" s="762" t="s">
        <v>1010</v>
      </c>
      <c r="BB68" s="763" t="s">
        <v>1763</v>
      </c>
      <c r="BC68" s="524" t="s">
        <v>262</v>
      </c>
      <c r="BD68" s="1892">
        <v>278</v>
      </c>
      <c r="BE68" s="1892">
        <v>119</v>
      </c>
      <c r="BF68" s="2860">
        <f>0.001*(BD68+BE68)*3.6</f>
        <v>1.4292</v>
      </c>
      <c r="BH68" s="261" t="s">
        <v>1018</v>
      </c>
      <c r="BI68" s="762" t="s">
        <v>1010</v>
      </c>
      <c r="BJ68" s="763" t="s">
        <v>1763</v>
      </c>
      <c r="BK68" s="1893" t="s">
        <v>262</v>
      </c>
      <c r="BL68" s="1948">
        <f>BD68</f>
        <v>278</v>
      </c>
      <c r="BM68" s="1948">
        <f>BE68</f>
        <v>119</v>
      </c>
      <c r="BN68" s="2860">
        <f>0.001*(BL68+BM68)*3.6</f>
        <v>1.4292</v>
      </c>
      <c r="BP68" s="261" t="s">
        <v>1019</v>
      </c>
      <c r="BQ68" s="762" t="s">
        <v>1010</v>
      </c>
      <c r="BR68" s="763" t="s">
        <v>1763</v>
      </c>
      <c r="BS68" s="1893" t="s">
        <v>262</v>
      </c>
      <c r="BT68" s="1948">
        <f>BL68</f>
        <v>278</v>
      </c>
      <c r="BU68" s="1948">
        <f>BM68</f>
        <v>119</v>
      </c>
      <c r="BV68" s="2860">
        <f>0.001*(BT68+BU68)*3.6</f>
        <v>1.4292</v>
      </c>
    </row>
    <row r="69" spans="3:74" s="58" customFormat="1" ht="15" customHeight="1" thickBot="1">
      <c r="C69" s="679" t="s">
        <v>1020</v>
      </c>
      <c r="D69" s="768" t="s">
        <v>1021</v>
      </c>
      <c r="E69" s="595" t="s">
        <v>1766</v>
      </c>
      <c r="F69" s="692" t="s">
        <v>262</v>
      </c>
      <c r="G69" s="1865">
        <v>0</v>
      </c>
      <c r="H69" s="320">
        <f>0.001*G69*3.6</f>
        <v>0</v>
      </c>
      <c r="J69" s="679" t="s">
        <v>1022</v>
      </c>
      <c r="K69" s="795" t="s">
        <v>1021</v>
      </c>
      <c r="L69" s="796" t="s">
        <v>1766</v>
      </c>
      <c r="M69" s="692" t="s">
        <v>262</v>
      </c>
      <c r="N69" s="1851">
        <f>G69</f>
        <v>0</v>
      </c>
      <c r="O69" s="1869">
        <f>0.001*N69*3.6</f>
        <v>0</v>
      </c>
      <c r="Q69" s="679" t="s">
        <v>1023</v>
      </c>
      <c r="R69" s="795" t="s">
        <v>1021</v>
      </c>
      <c r="S69" s="796" t="s">
        <v>1766</v>
      </c>
      <c r="T69" s="692" t="s">
        <v>262</v>
      </c>
      <c r="U69" s="1851">
        <f>N69</f>
        <v>0</v>
      </c>
      <c r="V69" s="320">
        <f>0.001*U69*3.6</f>
        <v>0</v>
      </c>
      <c r="X69" s="679" t="s">
        <v>1024</v>
      </c>
      <c r="Y69" s="795" t="s">
        <v>1021</v>
      </c>
      <c r="Z69" s="796" t="s">
        <v>1766</v>
      </c>
      <c r="AA69" s="692" t="s">
        <v>262</v>
      </c>
      <c r="AB69" s="1927">
        <v>0</v>
      </c>
      <c r="AC69" s="1869">
        <f>0.001*AB69*3.6</f>
        <v>0</v>
      </c>
      <c r="AE69" s="679" t="s">
        <v>1025</v>
      </c>
      <c r="AF69" s="795" t="s">
        <v>1021</v>
      </c>
      <c r="AG69" s="796" t="s">
        <v>1766</v>
      </c>
      <c r="AH69" s="692" t="s">
        <v>262</v>
      </c>
      <c r="AI69" s="1851">
        <f>AB69</f>
        <v>0</v>
      </c>
      <c r="AJ69" s="1869">
        <f>0.001*AI69*3.6</f>
        <v>0</v>
      </c>
      <c r="AL69" s="679" t="s">
        <v>1026</v>
      </c>
      <c r="AM69" s="795" t="s">
        <v>1021</v>
      </c>
      <c r="AN69" s="796" t="s">
        <v>1766</v>
      </c>
      <c r="AO69" s="1934" t="s">
        <v>262</v>
      </c>
      <c r="AP69" s="1851">
        <f>AI69</f>
        <v>0</v>
      </c>
      <c r="AQ69" s="1869">
        <f>0.001*AP69*3.6</f>
        <v>0</v>
      </c>
      <c r="AS69" s="679" t="s">
        <v>1027</v>
      </c>
      <c r="AT69" s="795" t="s">
        <v>1021</v>
      </c>
      <c r="AU69" s="796" t="s">
        <v>1766</v>
      </c>
      <c r="AV69" s="692" t="s">
        <v>262</v>
      </c>
      <c r="AW69" s="1851">
        <f>AP69</f>
        <v>0</v>
      </c>
      <c r="AX69" s="1869">
        <f>0.001*AW69*3.6</f>
        <v>0</v>
      </c>
      <c r="AZ69" s="679" t="s">
        <v>1028</v>
      </c>
      <c r="BA69" s="795" t="s">
        <v>1021</v>
      </c>
      <c r="BB69" s="796" t="s">
        <v>1766</v>
      </c>
      <c r="BC69" s="692" t="s">
        <v>262</v>
      </c>
      <c r="BD69" s="1851">
        <f>AW69</f>
        <v>0</v>
      </c>
      <c r="BE69" s="2858"/>
      <c r="BF69" s="2852">
        <f>0.001*BD69*3.6</f>
        <v>0</v>
      </c>
      <c r="BH69" s="679" t="s">
        <v>1029</v>
      </c>
      <c r="BI69" s="795" t="s">
        <v>1021</v>
      </c>
      <c r="BJ69" s="796" t="s">
        <v>1766</v>
      </c>
      <c r="BK69" s="692" t="s">
        <v>262</v>
      </c>
      <c r="BL69" s="1949">
        <f>BD69</f>
        <v>0</v>
      </c>
      <c r="BM69" s="2858"/>
      <c r="BN69" s="2852">
        <f>0.001*BL69*3.6</f>
        <v>0</v>
      </c>
      <c r="BP69" s="679" t="s">
        <v>1030</v>
      </c>
      <c r="BQ69" s="795" t="s">
        <v>1021</v>
      </c>
      <c r="BR69" s="796" t="s">
        <v>1766</v>
      </c>
      <c r="BS69" s="1934" t="s">
        <v>262</v>
      </c>
      <c r="BT69" s="1949">
        <f>BL69</f>
        <v>0</v>
      </c>
      <c r="BU69" s="2858"/>
      <c r="BV69" s="2852">
        <f>0.001*BT69*3.6</f>
        <v>0</v>
      </c>
    </row>
    <row r="70" spans="3:74" s="58" customFormat="1" ht="15" customHeight="1" thickBot="1">
      <c r="C70" s="324" t="s">
        <v>1031</v>
      </c>
      <c r="D70" s="769" t="s">
        <v>1032</v>
      </c>
      <c r="E70" s="770" t="s">
        <v>2000</v>
      </c>
      <c r="F70" s="674" t="s">
        <v>262</v>
      </c>
      <c r="G70" s="1802">
        <f>G68+G69</f>
        <v>504</v>
      </c>
      <c r="H70" s="1903">
        <f>H68+H69</f>
        <v>1.8144</v>
      </c>
      <c r="J70" s="324" t="s">
        <v>1033</v>
      </c>
      <c r="K70" s="769" t="s">
        <v>1032</v>
      </c>
      <c r="L70" s="770" t="s">
        <v>2000</v>
      </c>
      <c r="M70" s="674" t="s">
        <v>262</v>
      </c>
      <c r="N70" s="1802">
        <f>N68+N69</f>
        <v>483</v>
      </c>
      <c r="O70" s="1903">
        <f>O68+O69</f>
        <v>1.7387999999999999</v>
      </c>
      <c r="Q70" s="324" t="s">
        <v>1034</v>
      </c>
      <c r="R70" s="769" t="s">
        <v>1032</v>
      </c>
      <c r="S70" s="770" t="s">
        <v>2000</v>
      </c>
      <c r="T70" s="674" t="s">
        <v>262</v>
      </c>
      <c r="U70" s="1802">
        <f>U68+U69</f>
        <v>361</v>
      </c>
      <c r="V70" s="298">
        <f>V68+V69</f>
        <v>1.2996000000000001</v>
      </c>
      <c r="X70" s="324" t="s">
        <v>1035</v>
      </c>
      <c r="Y70" s="769" t="s">
        <v>1032</v>
      </c>
      <c r="Z70" s="770" t="s">
        <v>2000</v>
      </c>
      <c r="AA70" s="674" t="s">
        <v>262</v>
      </c>
      <c r="AB70" s="1802">
        <f>AB68+AB69</f>
        <v>361</v>
      </c>
      <c r="AC70" s="1903">
        <f>AC68+AC69</f>
        <v>1.2996000000000001</v>
      </c>
      <c r="AE70" s="324" t="s">
        <v>1036</v>
      </c>
      <c r="AF70" s="769" t="s">
        <v>1032</v>
      </c>
      <c r="AG70" s="770" t="s">
        <v>2000</v>
      </c>
      <c r="AH70" s="674" t="s">
        <v>262</v>
      </c>
      <c r="AI70" s="1802">
        <f>AI68+AI69</f>
        <v>361</v>
      </c>
      <c r="AJ70" s="1903">
        <f>AJ68+AJ69</f>
        <v>1.2996000000000001</v>
      </c>
      <c r="AL70" s="324" t="s">
        <v>1037</v>
      </c>
      <c r="AM70" s="769" t="s">
        <v>1032</v>
      </c>
      <c r="AN70" s="770" t="s">
        <v>2000</v>
      </c>
      <c r="AO70" s="674" t="s">
        <v>262</v>
      </c>
      <c r="AP70" s="1802">
        <f>AP68+AP69</f>
        <v>361</v>
      </c>
      <c r="AQ70" s="1903">
        <f>AQ68+AQ69</f>
        <v>1.2996000000000001</v>
      </c>
      <c r="AS70" s="324" t="s">
        <v>1038</v>
      </c>
      <c r="AT70" s="769" t="s">
        <v>1032</v>
      </c>
      <c r="AU70" s="770" t="s">
        <v>2000</v>
      </c>
      <c r="AV70" s="674" t="s">
        <v>262</v>
      </c>
      <c r="AW70" s="1802">
        <f>AW68+AW69</f>
        <v>361</v>
      </c>
      <c r="AX70" s="1903">
        <f>AX68+AX69</f>
        <v>1.2996000000000001</v>
      </c>
      <c r="AZ70" s="324" t="s">
        <v>1039</v>
      </c>
      <c r="BA70" s="769" t="s">
        <v>1032</v>
      </c>
      <c r="BB70" s="770" t="s">
        <v>2000</v>
      </c>
      <c r="BC70" s="674" t="s">
        <v>262</v>
      </c>
      <c r="BD70" s="1802">
        <f>BD68+BD69</f>
        <v>278</v>
      </c>
      <c r="BE70" s="1802">
        <f>BE68+BE69</f>
        <v>119</v>
      </c>
      <c r="BF70" s="2853">
        <f>BF68+BF69</f>
        <v>1.4292</v>
      </c>
      <c r="BH70" s="324" t="s">
        <v>1040</v>
      </c>
      <c r="BI70" s="769" t="s">
        <v>1032</v>
      </c>
      <c r="BJ70" s="770" t="s">
        <v>2000</v>
      </c>
      <c r="BK70" s="674" t="s">
        <v>262</v>
      </c>
      <c r="BL70" s="1802">
        <f>BL68+BL69</f>
        <v>278</v>
      </c>
      <c r="BM70" s="1802">
        <f>BM68+BM69</f>
        <v>119</v>
      </c>
      <c r="BN70" s="1903">
        <f>BN68+BN69</f>
        <v>1.4292</v>
      </c>
      <c r="BP70" s="324" t="s">
        <v>1041</v>
      </c>
      <c r="BQ70" s="769" t="s">
        <v>1032</v>
      </c>
      <c r="BR70" s="770" t="s">
        <v>2000</v>
      </c>
      <c r="BS70" s="674" t="s">
        <v>262</v>
      </c>
      <c r="BT70" s="1802">
        <f>BT68+BT69</f>
        <v>278</v>
      </c>
      <c r="BU70" s="1802">
        <f>BU68+BU69</f>
        <v>119</v>
      </c>
      <c r="BV70" s="1903">
        <f>BV68+BV69</f>
        <v>1.4292</v>
      </c>
    </row>
    <row r="71" spans="3:74" s="58" customFormat="1" ht="15" customHeight="1" thickBot="1"/>
    <row r="72" spans="3:74" s="58" customFormat="1" ht="15" customHeight="1">
      <c r="C72" s="3031" t="s">
        <v>91</v>
      </c>
      <c r="D72" s="3514" t="s">
        <v>1042</v>
      </c>
      <c r="E72" s="84" t="s">
        <v>1043</v>
      </c>
      <c r="F72" s="84" t="s">
        <v>1044</v>
      </c>
      <c r="G72" s="84" t="s">
        <v>494</v>
      </c>
      <c r="H72" s="77" t="s">
        <v>496</v>
      </c>
      <c r="J72" s="3031" t="s">
        <v>91</v>
      </c>
      <c r="K72" s="3514" t="s">
        <v>1042</v>
      </c>
      <c r="L72" s="84" t="s">
        <v>1043</v>
      </c>
      <c r="M72" s="84" t="s">
        <v>1044</v>
      </c>
      <c r="N72" s="84" t="s">
        <v>494</v>
      </c>
      <c r="O72" s="77" t="s">
        <v>496</v>
      </c>
      <c r="Q72" s="3031" t="s">
        <v>91</v>
      </c>
      <c r="R72" s="3514" t="s">
        <v>1042</v>
      </c>
      <c r="S72" s="84" t="s">
        <v>1043</v>
      </c>
      <c r="T72" s="84" t="s">
        <v>1044</v>
      </c>
      <c r="U72" s="84" t="s">
        <v>494</v>
      </c>
      <c r="V72" s="77" t="s">
        <v>496</v>
      </c>
      <c r="X72" s="3031" t="s">
        <v>91</v>
      </c>
      <c r="Y72" s="3514" t="s">
        <v>1042</v>
      </c>
      <c r="Z72" s="84" t="s">
        <v>1043</v>
      </c>
      <c r="AA72" s="84" t="s">
        <v>1044</v>
      </c>
      <c r="AB72" s="84" t="s">
        <v>494</v>
      </c>
      <c r="AC72" s="77" t="s">
        <v>496</v>
      </c>
      <c r="AE72" s="3031" t="s">
        <v>91</v>
      </c>
      <c r="AF72" s="3514" t="s">
        <v>1042</v>
      </c>
      <c r="AG72" s="84" t="s">
        <v>1043</v>
      </c>
      <c r="AH72" s="84" t="s">
        <v>1044</v>
      </c>
      <c r="AI72" s="84" t="s">
        <v>494</v>
      </c>
      <c r="AJ72" s="77" t="s">
        <v>496</v>
      </c>
      <c r="AL72" s="3031" t="s">
        <v>91</v>
      </c>
      <c r="AM72" s="3514" t="s">
        <v>1042</v>
      </c>
      <c r="AN72" s="84" t="s">
        <v>1043</v>
      </c>
      <c r="AO72" s="84" t="s">
        <v>1044</v>
      </c>
      <c r="AP72" s="84" t="s">
        <v>494</v>
      </c>
      <c r="AQ72" s="77" t="s">
        <v>496</v>
      </c>
      <c r="AS72" s="3031" t="s">
        <v>91</v>
      </c>
      <c r="AT72" s="3514" t="s">
        <v>1042</v>
      </c>
      <c r="AU72" s="84" t="s">
        <v>1043</v>
      </c>
      <c r="AV72" s="84" t="s">
        <v>1044</v>
      </c>
      <c r="AW72" s="84" t="s">
        <v>494</v>
      </c>
      <c r="AX72" s="77" t="s">
        <v>496</v>
      </c>
      <c r="AZ72" s="3031" t="s">
        <v>91</v>
      </c>
      <c r="BA72" s="3514" t="s">
        <v>1042</v>
      </c>
      <c r="BB72" s="84" t="s">
        <v>1043</v>
      </c>
      <c r="BC72" s="84" t="s">
        <v>1044</v>
      </c>
      <c r="BD72" s="84" t="s">
        <v>494</v>
      </c>
      <c r="BE72" s="2824"/>
      <c r="BF72" s="77" t="s">
        <v>496</v>
      </c>
      <c r="BH72" s="3031" t="s">
        <v>91</v>
      </c>
      <c r="BI72" s="3514" t="s">
        <v>1042</v>
      </c>
      <c r="BJ72" s="84" t="s">
        <v>1043</v>
      </c>
      <c r="BK72" s="84" t="s">
        <v>1044</v>
      </c>
      <c r="BL72" s="84" t="s">
        <v>494</v>
      </c>
      <c r="BM72" s="2824"/>
      <c r="BN72" s="77" t="s">
        <v>496</v>
      </c>
      <c r="BP72" s="3031" t="s">
        <v>91</v>
      </c>
      <c r="BQ72" s="3514" t="s">
        <v>1042</v>
      </c>
      <c r="BR72" s="84" t="s">
        <v>1043</v>
      </c>
      <c r="BS72" s="84" t="s">
        <v>1044</v>
      </c>
      <c r="BT72" s="84" t="s">
        <v>494</v>
      </c>
      <c r="BU72" s="2824"/>
      <c r="BV72" s="77" t="s">
        <v>496</v>
      </c>
    </row>
    <row r="73" spans="3:74" s="58" customFormat="1" ht="15" customHeight="1" thickBot="1">
      <c r="C73" s="3032"/>
      <c r="D73" s="3515"/>
      <c r="E73" s="727" t="s">
        <v>109</v>
      </c>
      <c r="F73" s="727" t="s">
        <v>236</v>
      </c>
      <c r="G73" s="727" t="s">
        <v>275</v>
      </c>
      <c r="H73" s="728" t="s">
        <v>275</v>
      </c>
      <c r="J73" s="3032"/>
      <c r="K73" s="3515"/>
      <c r="L73" s="727" t="s">
        <v>109</v>
      </c>
      <c r="M73" s="727" t="s">
        <v>236</v>
      </c>
      <c r="N73" s="727" t="s">
        <v>275</v>
      </c>
      <c r="O73" s="728" t="s">
        <v>275</v>
      </c>
      <c r="Q73" s="3032"/>
      <c r="R73" s="3515"/>
      <c r="S73" s="727" t="s">
        <v>109</v>
      </c>
      <c r="T73" s="727" t="s">
        <v>236</v>
      </c>
      <c r="U73" s="727" t="s">
        <v>275</v>
      </c>
      <c r="V73" s="728" t="s">
        <v>275</v>
      </c>
      <c r="X73" s="3032"/>
      <c r="Y73" s="3515"/>
      <c r="Z73" s="727" t="s">
        <v>109</v>
      </c>
      <c r="AA73" s="727" t="s">
        <v>236</v>
      </c>
      <c r="AB73" s="727" t="s">
        <v>275</v>
      </c>
      <c r="AC73" s="728" t="s">
        <v>275</v>
      </c>
      <c r="AE73" s="3032"/>
      <c r="AF73" s="3515"/>
      <c r="AG73" s="727" t="s">
        <v>109</v>
      </c>
      <c r="AH73" s="727" t="s">
        <v>236</v>
      </c>
      <c r="AI73" s="727" t="s">
        <v>275</v>
      </c>
      <c r="AJ73" s="728" t="s">
        <v>275</v>
      </c>
      <c r="AL73" s="3032"/>
      <c r="AM73" s="3515"/>
      <c r="AN73" s="727" t="s">
        <v>109</v>
      </c>
      <c r="AO73" s="727" t="s">
        <v>236</v>
      </c>
      <c r="AP73" s="727" t="s">
        <v>275</v>
      </c>
      <c r="AQ73" s="728" t="s">
        <v>275</v>
      </c>
      <c r="AS73" s="3032"/>
      <c r="AT73" s="3515"/>
      <c r="AU73" s="727" t="s">
        <v>109</v>
      </c>
      <c r="AV73" s="727" t="s">
        <v>236</v>
      </c>
      <c r="AW73" s="727" t="s">
        <v>275</v>
      </c>
      <c r="AX73" s="728" t="s">
        <v>275</v>
      </c>
      <c r="AZ73" s="3032"/>
      <c r="BA73" s="3515"/>
      <c r="BB73" s="727" t="s">
        <v>109</v>
      </c>
      <c r="BC73" s="727" t="s">
        <v>236</v>
      </c>
      <c r="BD73" s="727" t="s">
        <v>275</v>
      </c>
      <c r="BE73" s="530"/>
      <c r="BF73" s="728" t="s">
        <v>275</v>
      </c>
      <c r="BH73" s="3032"/>
      <c r="BI73" s="3515"/>
      <c r="BJ73" s="727" t="s">
        <v>109</v>
      </c>
      <c r="BK73" s="727" t="s">
        <v>236</v>
      </c>
      <c r="BL73" s="727" t="s">
        <v>275</v>
      </c>
      <c r="BM73" s="530"/>
      <c r="BN73" s="728" t="s">
        <v>275</v>
      </c>
      <c r="BP73" s="3032"/>
      <c r="BQ73" s="3515"/>
      <c r="BR73" s="727" t="s">
        <v>109</v>
      </c>
      <c r="BS73" s="727" t="s">
        <v>236</v>
      </c>
      <c r="BT73" s="727" t="s">
        <v>275</v>
      </c>
      <c r="BU73" s="530"/>
      <c r="BV73" s="728" t="s">
        <v>275</v>
      </c>
    </row>
    <row r="74" spans="3:74" s="58" customFormat="1" ht="15" customHeight="1">
      <c r="C74" s="261" t="s">
        <v>718</v>
      </c>
      <c r="D74" s="762" t="s">
        <v>1045</v>
      </c>
      <c r="E74" s="729">
        <v>100</v>
      </c>
      <c r="F74" s="836">
        <f>0.01*F54*E74</f>
        <v>55.7</v>
      </c>
      <c r="G74" s="250" t="s">
        <v>262</v>
      </c>
      <c r="H74" s="730" t="s">
        <v>262</v>
      </c>
      <c r="J74" s="261" t="s">
        <v>187</v>
      </c>
      <c r="K74" s="762" t="s">
        <v>1045</v>
      </c>
      <c r="L74" s="250">
        <f>E74</f>
        <v>100</v>
      </c>
      <c r="M74" s="836">
        <f>0.01*M54*L74</f>
        <v>50.7</v>
      </c>
      <c r="N74" s="250" t="s">
        <v>262</v>
      </c>
      <c r="O74" s="730" t="s">
        <v>262</v>
      </c>
      <c r="Q74" s="261" t="s">
        <v>192</v>
      </c>
      <c r="R74" s="762" t="s">
        <v>1045</v>
      </c>
      <c r="S74" s="729">
        <f>L74</f>
        <v>100</v>
      </c>
      <c r="T74" s="836">
        <f>0.01*T54*S74</f>
        <v>35.1</v>
      </c>
      <c r="U74" s="1856" t="s">
        <v>262</v>
      </c>
      <c r="V74" s="1874" t="s">
        <v>262</v>
      </c>
      <c r="X74" s="261" t="s">
        <v>799</v>
      </c>
      <c r="Y74" s="762" t="s">
        <v>1045</v>
      </c>
      <c r="Z74" s="729">
        <f>S74</f>
        <v>100</v>
      </c>
      <c r="AA74" s="836">
        <f>0.01*AA54*Z74</f>
        <v>35.1</v>
      </c>
      <c r="AB74" s="250" t="s">
        <v>262</v>
      </c>
      <c r="AC74" s="730" t="s">
        <v>262</v>
      </c>
      <c r="AE74" s="261" t="s">
        <v>800</v>
      </c>
      <c r="AF74" s="762" t="s">
        <v>1045</v>
      </c>
      <c r="AG74" s="729">
        <f>Z74</f>
        <v>100</v>
      </c>
      <c r="AH74" s="836">
        <f>0.01*AH54*AG74</f>
        <v>35.1</v>
      </c>
      <c r="AI74" s="1856" t="s">
        <v>262</v>
      </c>
      <c r="AJ74" s="1874" t="s">
        <v>262</v>
      </c>
      <c r="AL74" s="261" t="s">
        <v>316</v>
      </c>
      <c r="AM74" s="762" t="s">
        <v>1045</v>
      </c>
      <c r="AN74" s="729">
        <f>AG74</f>
        <v>100</v>
      </c>
      <c r="AO74" s="836">
        <f>0.01*AO54*AN74</f>
        <v>35.1</v>
      </c>
      <c r="AP74" s="1856" t="s">
        <v>262</v>
      </c>
      <c r="AQ74" s="1874" t="s">
        <v>262</v>
      </c>
      <c r="AS74" s="261" t="s">
        <v>801</v>
      </c>
      <c r="AT74" s="762" t="s">
        <v>1045</v>
      </c>
      <c r="AU74" s="928">
        <f>AN74</f>
        <v>100</v>
      </c>
      <c r="AV74" s="836">
        <f>0.01*AV54*AU74</f>
        <v>35.1</v>
      </c>
      <c r="AW74" s="1856" t="s">
        <v>262</v>
      </c>
      <c r="AX74" s="1874" t="s">
        <v>262</v>
      </c>
      <c r="AZ74" s="261" t="s">
        <v>802</v>
      </c>
      <c r="BA74" s="762" t="s">
        <v>1045</v>
      </c>
      <c r="BB74" s="928">
        <v>30</v>
      </c>
      <c r="BC74" s="836">
        <f>0.01*BC54*BB74</f>
        <v>10.530000000000001</v>
      </c>
      <c r="BD74" s="1856" t="s">
        <v>262</v>
      </c>
      <c r="BE74" s="2861"/>
      <c r="BF74" s="1874" t="s">
        <v>262</v>
      </c>
      <c r="BH74" s="261" t="s">
        <v>803</v>
      </c>
      <c r="BI74" s="762" t="s">
        <v>1045</v>
      </c>
      <c r="BJ74" s="928">
        <f>BB74</f>
        <v>30</v>
      </c>
      <c r="BK74" s="836">
        <f>0.01*BK54*BJ74</f>
        <v>10.530000000000001</v>
      </c>
      <c r="BL74" s="1856" t="s">
        <v>262</v>
      </c>
      <c r="BM74" s="2861"/>
      <c r="BN74" s="1874" t="s">
        <v>262</v>
      </c>
      <c r="BP74" s="261" t="s">
        <v>804</v>
      </c>
      <c r="BQ74" s="762" t="s">
        <v>1045</v>
      </c>
      <c r="BR74" s="928">
        <f>BJ74</f>
        <v>30</v>
      </c>
      <c r="BS74" s="836">
        <f>0.01*BS54*BR74</f>
        <v>10.530000000000001</v>
      </c>
      <c r="BT74" s="836" t="s">
        <v>262</v>
      </c>
      <c r="BU74" s="2861"/>
      <c r="BV74" s="837" t="s">
        <v>262</v>
      </c>
    </row>
    <row r="75" spans="3:74" s="58" customFormat="1" ht="15" customHeight="1">
      <c r="C75" s="268" t="s">
        <v>719</v>
      </c>
      <c r="D75" s="458" t="s">
        <v>1046</v>
      </c>
      <c r="E75" s="157">
        <v>100</v>
      </c>
      <c r="F75" s="838">
        <f>0.01*F55*E75</f>
        <v>0</v>
      </c>
      <c r="G75" s="152" t="s">
        <v>262</v>
      </c>
      <c r="H75" s="145" t="s">
        <v>262</v>
      </c>
      <c r="J75" s="268" t="s">
        <v>188</v>
      </c>
      <c r="K75" s="458" t="s">
        <v>1046</v>
      </c>
      <c r="L75" s="152">
        <f>E75</f>
        <v>100</v>
      </c>
      <c r="M75" s="838">
        <f>0.01*M55*L75</f>
        <v>0</v>
      </c>
      <c r="N75" s="152" t="s">
        <v>262</v>
      </c>
      <c r="O75" s="145" t="s">
        <v>262</v>
      </c>
      <c r="Q75" s="268" t="s">
        <v>194</v>
      </c>
      <c r="R75" s="458" t="s">
        <v>1046</v>
      </c>
      <c r="S75" s="157">
        <f>L75</f>
        <v>100</v>
      </c>
      <c r="T75" s="838">
        <f>0.01*T55*S75</f>
        <v>0</v>
      </c>
      <c r="U75" s="405" t="s">
        <v>262</v>
      </c>
      <c r="V75" s="1850" t="s">
        <v>262</v>
      </c>
      <c r="X75" s="268" t="s">
        <v>806</v>
      </c>
      <c r="Y75" s="458" t="s">
        <v>1046</v>
      </c>
      <c r="Z75" s="157">
        <f>S75</f>
        <v>100</v>
      </c>
      <c r="AA75" s="838">
        <f>0.01*AA55*Z75</f>
        <v>0</v>
      </c>
      <c r="AB75" s="152" t="s">
        <v>262</v>
      </c>
      <c r="AC75" s="145" t="s">
        <v>262</v>
      </c>
      <c r="AE75" s="268" t="s">
        <v>807</v>
      </c>
      <c r="AF75" s="458" t="s">
        <v>1046</v>
      </c>
      <c r="AG75" s="157">
        <f>Z75</f>
        <v>100</v>
      </c>
      <c r="AH75" s="838">
        <f>0.01*AH55*AG75</f>
        <v>0</v>
      </c>
      <c r="AI75" s="405" t="s">
        <v>262</v>
      </c>
      <c r="AJ75" s="1850" t="s">
        <v>262</v>
      </c>
      <c r="AL75" s="268" t="s">
        <v>323</v>
      </c>
      <c r="AM75" s="458" t="s">
        <v>1046</v>
      </c>
      <c r="AN75" s="157">
        <f>AG75</f>
        <v>100</v>
      </c>
      <c r="AO75" s="838">
        <f>0.01*AO55*AN75</f>
        <v>0</v>
      </c>
      <c r="AP75" s="405" t="s">
        <v>262</v>
      </c>
      <c r="AQ75" s="1850" t="s">
        <v>262</v>
      </c>
      <c r="AS75" s="268" t="s">
        <v>808</v>
      </c>
      <c r="AT75" s="458" t="s">
        <v>1046</v>
      </c>
      <c r="AU75" s="929">
        <f>AN75</f>
        <v>100</v>
      </c>
      <c r="AV75" s="838">
        <f>0.01*AV55*AU75</f>
        <v>0</v>
      </c>
      <c r="AW75" s="405" t="s">
        <v>262</v>
      </c>
      <c r="AX75" s="1850" t="s">
        <v>262</v>
      </c>
      <c r="AZ75" s="268" t="s">
        <v>809</v>
      </c>
      <c r="BA75" s="458" t="s">
        <v>1046</v>
      </c>
      <c r="BB75" s="929">
        <v>0</v>
      </c>
      <c r="BC75" s="838">
        <f>0.01*BC55*BB75</f>
        <v>0</v>
      </c>
      <c r="BD75" s="405" t="s">
        <v>262</v>
      </c>
      <c r="BE75" s="2862"/>
      <c r="BF75" s="1850" t="s">
        <v>262</v>
      </c>
      <c r="BH75" s="268" t="s">
        <v>810</v>
      </c>
      <c r="BI75" s="458" t="s">
        <v>1046</v>
      </c>
      <c r="BJ75" s="929">
        <f>BB75</f>
        <v>0</v>
      </c>
      <c r="BK75" s="838">
        <f>0.01*BK55*BJ75</f>
        <v>0</v>
      </c>
      <c r="BL75" s="405" t="s">
        <v>262</v>
      </c>
      <c r="BM75" s="2862"/>
      <c r="BN75" s="1850" t="s">
        <v>262</v>
      </c>
      <c r="BP75" s="268" t="s">
        <v>811</v>
      </c>
      <c r="BQ75" s="458" t="s">
        <v>1046</v>
      </c>
      <c r="BR75" s="929">
        <v>0</v>
      </c>
      <c r="BS75" s="838">
        <f>0.01*BS55*BR75</f>
        <v>0</v>
      </c>
      <c r="BT75" s="838" t="s">
        <v>262</v>
      </c>
      <c r="BU75" s="2862"/>
      <c r="BV75" s="839" t="s">
        <v>262</v>
      </c>
    </row>
    <row r="76" spans="3:74" s="58" customFormat="1" ht="15" customHeight="1">
      <c r="C76" s="61" t="s">
        <v>720</v>
      </c>
      <c r="D76" s="458" t="s">
        <v>1047</v>
      </c>
      <c r="E76" s="157">
        <v>100</v>
      </c>
      <c r="F76" s="838" t="s">
        <v>262</v>
      </c>
      <c r="G76" s="405">
        <f>0.01*G54*E76</f>
        <v>80340</v>
      </c>
      <c r="H76" s="1850">
        <f>0.01*G65*E76</f>
        <v>118176.60297427299</v>
      </c>
      <c r="J76" s="268" t="s">
        <v>189</v>
      </c>
      <c r="K76" s="458" t="s">
        <v>1047</v>
      </c>
      <c r="L76" s="152">
        <f t="shared" ref="L76:L77" si="33">E76</f>
        <v>100</v>
      </c>
      <c r="M76" s="838" t="s">
        <v>262</v>
      </c>
      <c r="N76" s="405">
        <f>0.01*N54*L76</f>
        <v>69184</v>
      </c>
      <c r="O76" s="1850">
        <f>0.01*N65*L76</f>
        <v>101766.61812511952</v>
      </c>
      <c r="Q76" s="268" t="s">
        <v>196</v>
      </c>
      <c r="R76" s="458" t="s">
        <v>1047</v>
      </c>
      <c r="S76" s="157">
        <f t="shared" ref="S76:S77" si="34">L76</f>
        <v>100</v>
      </c>
      <c r="T76" s="838" t="s">
        <v>262</v>
      </c>
      <c r="U76" s="405">
        <f>0.01*U54*S76</f>
        <v>35777</v>
      </c>
      <c r="V76" s="1850">
        <f>0.01*U65*S76</f>
        <v>52626.391892090673</v>
      </c>
      <c r="X76" s="268" t="s">
        <v>813</v>
      </c>
      <c r="Y76" s="458" t="s">
        <v>1047</v>
      </c>
      <c r="Z76" s="157">
        <f t="shared" ref="Z76:Z77" si="35">S76</f>
        <v>100</v>
      </c>
      <c r="AA76" s="838" t="s">
        <v>262</v>
      </c>
      <c r="AB76" s="405">
        <f>0.01*AB54*Z76</f>
        <v>35777</v>
      </c>
      <c r="AC76" s="1850">
        <f>0.01*AB65*Z76</f>
        <v>52626.391892090673</v>
      </c>
      <c r="AE76" s="268" t="s">
        <v>814</v>
      </c>
      <c r="AF76" s="458" t="s">
        <v>1047</v>
      </c>
      <c r="AG76" s="157">
        <f t="shared" ref="AG76:AG77" si="36">Z76</f>
        <v>100</v>
      </c>
      <c r="AH76" s="838" t="s">
        <v>262</v>
      </c>
      <c r="AI76" s="405">
        <f>0.01*AI54*AG76</f>
        <v>35777</v>
      </c>
      <c r="AJ76" s="1850">
        <f>0.01*AI65*AG76</f>
        <v>52626.391892090673</v>
      </c>
      <c r="AL76" s="268" t="s">
        <v>326</v>
      </c>
      <c r="AM76" s="458" t="s">
        <v>1047</v>
      </c>
      <c r="AN76" s="157">
        <f t="shared" ref="AN76:AN77" si="37">AG76</f>
        <v>100</v>
      </c>
      <c r="AO76" s="838" t="s">
        <v>262</v>
      </c>
      <c r="AP76" s="405">
        <f>0.01*AP54*AN76</f>
        <v>35777</v>
      </c>
      <c r="AQ76" s="1850">
        <f>0.01*AP65*AN76</f>
        <v>49243.800651867517</v>
      </c>
      <c r="AS76" s="268" t="s">
        <v>815</v>
      </c>
      <c r="AT76" s="458" t="s">
        <v>1047</v>
      </c>
      <c r="AU76" s="929">
        <f t="shared" ref="AU76:AU77" si="38">AN76</f>
        <v>100</v>
      </c>
      <c r="AV76" s="838" t="s">
        <v>262</v>
      </c>
      <c r="AW76" s="405">
        <f>0.01*AW54*AU76</f>
        <v>35777</v>
      </c>
      <c r="AX76" s="1850">
        <f>0.01*AW65*AU76</f>
        <v>49243.800651867517</v>
      </c>
      <c r="AZ76" s="268" t="s">
        <v>816</v>
      </c>
      <c r="BA76" s="458" t="s">
        <v>1047</v>
      </c>
      <c r="BB76" s="929">
        <v>30</v>
      </c>
      <c r="BC76" s="838" t="s">
        <v>262</v>
      </c>
      <c r="BD76" s="405">
        <f>BE54</f>
        <v>10733</v>
      </c>
      <c r="BE76" s="2862"/>
      <c r="BF76" s="1850">
        <f>BE67</f>
        <v>11273.749037420912</v>
      </c>
      <c r="BH76" s="268" t="s">
        <v>817</v>
      </c>
      <c r="BI76" s="458" t="s">
        <v>1047</v>
      </c>
      <c r="BJ76" s="929">
        <f>BB76</f>
        <v>30</v>
      </c>
      <c r="BK76" s="838" t="s">
        <v>262</v>
      </c>
      <c r="BL76" s="405">
        <f>BM54</f>
        <v>10733</v>
      </c>
      <c r="BM76" s="2862"/>
      <c r="BN76" s="1850">
        <f>BM67</f>
        <v>11273.749037420912</v>
      </c>
      <c r="BP76" s="268" t="s">
        <v>818</v>
      </c>
      <c r="BQ76" s="458" t="s">
        <v>1047</v>
      </c>
      <c r="BR76" s="929">
        <f>BJ76</f>
        <v>30</v>
      </c>
      <c r="BS76" s="838" t="s">
        <v>262</v>
      </c>
      <c r="BT76" s="405">
        <f>BU54</f>
        <v>10733</v>
      </c>
      <c r="BU76" s="2862"/>
      <c r="BV76" s="1850">
        <f>BU67</f>
        <v>11273.749037420912</v>
      </c>
    </row>
    <row r="77" spans="3:74" s="58" customFormat="1" ht="15" customHeight="1">
      <c r="C77" s="61" t="s">
        <v>819</v>
      </c>
      <c r="D77" s="458" t="s">
        <v>1048</v>
      </c>
      <c r="E77" s="157">
        <v>100</v>
      </c>
      <c r="F77" s="838" t="s">
        <v>262</v>
      </c>
      <c r="G77" s="152">
        <f>0.01*G55*E77</f>
        <v>0</v>
      </c>
      <c r="H77" s="145">
        <f>0.01*G66*E77</f>
        <v>0</v>
      </c>
      <c r="J77" s="268" t="s">
        <v>821</v>
      </c>
      <c r="K77" s="458" t="s">
        <v>1048</v>
      </c>
      <c r="L77" s="152">
        <f t="shared" si="33"/>
        <v>100</v>
      </c>
      <c r="M77" s="838" t="s">
        <v>262</v>
      </c>
      <c r="N77" s="405">
        <f>0.01*N55*L77</f>
        <v>0</v>
      </c>
      <c r="O77" s="1850">
        <f>0.01*N66*L77</f>
        <v>0</v>
      </c>
      <c r="Q77" s="268" t="s">
        <v>822</v>
      </c>
      <c r="R77" s="458" t="s">
        <v>1048</v>
      </c>
      <c r="S77" s="157">
        <f t="shared" si="34"/>
        <v>100</v>
      </c>
      <c r="T77" s="838" t="s">
        <v>262</v>
      </c>
      <c r="U77" s="405">
        <f>0.01*U55*S77</f>
        <v>0</v>
      </c>
      <c r="V77" s="1850">
        <f>0.01*U66*S77</f>
        <v>0</v>
      </c>
      <c r="X77" s="268" t="s">
        <v>823</v>
      </c>
      <c r="Y77" s="458" t="s">
        <v>1048</v>
      </c>
      <c r="Z77" s="157">
        <f t="shared" si="35"/>
        <v>100</v>
      </c>
      <c r="AA77" s="838" t="s">
        <v>262</v>
      </c>
      <c r="AB77" s="405">
        <f>0.01*AB55*Z77</f>
        <v>0</v>
      </c>
      <c r="AC77" s="1850">
        <f>0.01*AB66*Z77</f>
        <v>0</v>
      </c>
      <c r="AE77" s="268" t="s">
        <v>269</v>
      </c>
      <c r="AF77" s="458" t="s">
        <v>1048</v>
      </c>
      <c r="AG77" s="157">
        <f t="shared" si="36"/>
        <v>100</v>
      </c>
      <c r="AH77" s="838" t="s">
        <v>262</v>
      </c>
      <c r="AI77" s="405">
        <f>0.01*AI55*AG77</f>
        <v>0</v>
      </c>
      <c r="AJ77" s="1850">
        <f>0.01*AI66*AG77</f>
        <v>0</v>
      </c>
      <c r="AL77" s="268" t="s">
        <v>824</v>
      </c>
      <c r="AM77" s="458" t="s">
        <v>1048</v>
      </c>
      <c r="AN77" s="157">
        <f t="shared" si="37"/>
        <v>100</v>
      </c>
      <c r="AO77" s="838" t="s">
        <v>262</v>
      </c>
      <c r="AP77" s="405">
        <f>0.01*AP55*AN77</f>
        <v>0</v>
      </c>
      <c r="AQ77" s="1850">
        <f>0.01*AP66*AN77</f>
        <v>0</v>
      </c>
      <c r="AS77" s="268" t="s">
        <v>825</v>
      </c>
      <c r="AT77" s="458" t="s">
        <v>1048</v>
      </c>
      <c r="AU77" s="929">
        <f t="shared" si="38"/>
        <v>100</v>
      </c>
      <c r="AV77" s="838" t="s">
        <v>262</v>
      </c>
      <c r="AW77" s="405">
        <f>0.01*AW55*AU77</f>
        <v>0</v>
      </c>
      <c r="AX77" s="1850">
        <f>0.01*AW66*AU77</f>
        <v>0</v>
      </c>
      <c r="AZ77" s="268" t="s">
        <v>826</v>
      </c>
      <c r="BA77" s="458" t="s">
        <v>1048</v>
      </c>
      <c r="BB77" s="929">
        <v>0</v>
      </c>
      <c r="BC77" s="838" t="s">
        <v>262</v>
      </c>
      <c r="BD77" s="405">
        <f>0.01*BD55*BB77</f>
        <v>0</v>
      </c>
      <c r="BE77" s="2862"/>
      <c r="BF77" s="1850">
        <f>0.01*BD66*BB77</f>
        <v>0</v>
      </c>
      <c r="BH77" s="268" t="s">
        <v>827</v>
      </c>
      <c r="BI77" s="458" t="s">
        <v>1048</v>
      </c>
      <c r="BJ77" s="929">
        <f>BB77</f>
        <v>0</v>
      </c>
      <c r="BK77" s="838" t="s">
        <v>262</v>
      </c>
      <c r="BL77" s="405">
        <f>0.01*BL55*BJ77</f>
        <v>0</v>
      </c>
      <c r="BM77" s="2862"/>
      <c r="BN77" s="1850">
        <f>0.01*BL66*BJ77</f>
        <v>0</v>
      </c>
      <c r="BP77" s="268" t="s">
        <v>828</v>
      </c>
      <c r="BQ77" s="458" t="s">
        <v>1048</v>
      </c>
      <c r="BR77" s="929">
        <v>0</v>
      </c>
      <c r="BS77" s="838" t="s">
        <v>262</v>
      </c>
      <c r="BT77" s="405">
        <f>0.01*BT55*BR77</f>
        <v>0</v>
      </c>
      <c r="BU77" s="2862"/>
      <c r="BV77" s="1850">
        <f>0.01*BT66*BR77</f>
        <v>0</v>
      </c>
    </row>
    <row r="78" spans="3:74" s="58" customFormat="1" ht="15" customHeight="1">
      <c r="C78" s="268" t="s">
        <v>722</v>
      </c>
      <c r="D78" s="776" t="s">
        <v>1049</v>
      </c>
      <c r="E78" s="157">
        <f>100-E74</f>
        <v>0</v>
      </c>
      <c r="F78" s="838">
        <f>0.01*F54*E78</f>
        <v>0</v>
      </c>
      <c r="G78" s="152" t="s">
        <v>262</v>
      </c>
      <c r="H78" s="145" t="s">
        <v>262</v>
      </c>
      <c r="J78" s="268" t="s">
        <v>830</v>
      </c>
      <c r="K78" s="776" t="s">
        <v>1049</v>
      </c>
      <c r="L78" s="152">
        <f>100-L74</f>
        <v>0</v>
      </c>
      <c r="M78" s="838">
        <f>0.01*M54*L78</f>
        <v>0</v>
      </c>
      <c r="N78" s="405" t="s">
        <v>262</v>
      </c>
      <c r="O78" s="1850" t="s">
        <v>262</v>
      </c>
      <c r="Q78" s="268" t="s">
        <v>831</v>
      </c>
      <c r="R78" s="776" t="s">
        <v>1049</v>
      </c>
      <c r="S78" s="157">
        <f>100-S74</f>
        <v>0</v>
      </c>
      <c r="T78" s="838">
        <f>0.01*T54*S78</f>
        <v>0</v>
      </c>
      <c r="U78" s="405" t="s">
        <v>262</v>
      </c>
      <c r="V78" s="1850" t="s">
        <v>262</v>
      </c>
      <c r="X78" s="268" t="s">
        <v>832</v>
      </c>
      <c r="Y78" s="776" t="s">
        <v>1049</v>
      </c>
      <c r="Z78" s="157">
        <f>100-Z74</f>
        <v>0</v>
      </c>
      <c r="AA78" s="838">
        <f>0.01*AA54*Z78</f>
        <v>0</v>
      </c>
      <c r="AB78" s="405" t="s">
        <v>262</v>
      </c>
      <c r="AC78" s="1850" t="s">
        <v>262</v>
      </c>
      <c r="AE78" s="268" t="s">
        <v>282</v>
      </c>
      <c r="AF78" s="776" t="s">
        <v>1049</v>
      </c>
      <c r="AG78" s="157">
        <f>100-AG74</f>
        <v>0</v>
      </c>
      <c r="AH78" s="838">
        <f>0.01*AH54*AG78</f>
        <v>0</v>
      </c>
      <c r="AI78" s="405" t="s">
        <v>262</v>
      </c>
      <c r="AJ78" s="1850" t="s">
        <v>262</v>
      </c>
      <c r="AL78" s="268" t="s">
        <v>833</v>
      </c>
      <c r="AM78" s="776" t="s">
        <v>1049</v>
      </c>
      <c r="AN78" s="157">
        <f>100-AN74</f>
        <v>0</v>
      </c>
      <c r="AO78" s="838">
        <f>0.01*AO54*AN78</f>
        <v>0</v>
      </c>
      <c r="AP78" s="405" t="s">
        <v>262</v>
      </c>
      <c r="AQ78" s="1850" t="s">
        <v>262</v>
      </c>
      <c r="AS78" s="268" t="s">
        <v>834</v>
      </c>
      <c r="AT78" s="776" t="s">
        <v>1049</v>
      </c>
      <c r="AU78" s="157">
        <f>100-AU74</f>
        <v>0</v>
      </c>
      <c r="AV78" s="838">
        <f>0.01*AV54*AU78</f>
        <v>0</v>
      </c>
      <c r="AW78" s="405" t="s">
        <v>262</v>
      </c>
      <c r="AX78" s="1850" t="s">
        <v>262</v>
      </c>
      <c r="AZ78" s="268" t="s">
        <v>835</v>
      </c>
      <c r="BA78" s="776" t="s">
        <v>1049</v>
      </c>
      <c r="BB78" s="157">
        <v>70</v>
      </c>
      <c r="BC78" s="838">
        <f>0.01*BC54*BB78</f>
        <v>24.570000000000004</v>
      </c>
      <c r="BD78" s="405" t="s">
        <v>262</v>
      </c>
      <c r="BE78" s="2862"/>
      <c r="BF78" s="1850" t="s">
        <v>262</v>
      </c>
      <c r="BH78" s="268" t="s">
        <v>836</v>
      </c>
      <c r="BI78" s="776" t="s">
        <v>1049</v>
      </c>
      <c r="BJ78" s="157">
        <f>100-BJ74</f>
        <v>70</v>
      </c>
      <c r="BK78" s="838">
        <f>0.01*BK54*BJ78</f>
        <v>24.570000000000004</v>
      </c>
      <c r="BL78" s="405" t="s">
        <v>262</v>
      </c>
      <c r="BM78" s="2862"/>
      <c r="BN78" s="1850" t="s">
        <v>262</v>
      </c>
      <c r="BP78" s="268" t="s">
        <v>837</v>
      </c>
      <c r="BQ78" s="776" t="s">
        <v>1049</v>
      </c>
      <c r="BR78" s="157">
        <f>100-BR74</f>
        <v>70</v>
      </c>
      <c r="BS78" s="838">
        <f>0.01*BS54*BR78</f>
        <v>24.570000000000004</v>
      </c>
      <c r="BT78" s="838" t="s">
        <v>262</v>
      </c>
      <c r="BU78" s="2862"/>
      <c r="BV78" s="839" t="s">
        <v>262</v>
      </c>
    </row>
    <row r="79" spans="3:74" s="58" customFormat="1" ht="15" customHeight="1">
      <c r="C79" s="61" t="s">
        <v>725</v>
      </c>
      <c r="D79" s="776" t="s">
        <v>1050</v>
      </c>
      <c r="E79" s="157">
        <f>100-E75</f>
        <v>0</v>
      </c>
      <c r="F79" s="838">
        <f>0.01*F55*E79</f>
        <v>0</v>
      </c>
      <c r="G79" s="152" t="s">
        <v>262</v>
      </c>
      <c r="H79" s="145" t="s">
        <v>262</v>
      </c>
      <c r="J79" s="268" t="s">
        <v>839</v>
      </c>
      <c r="K79" s="776" t="s">
        <v>1050</v>
      </c>
      <c r="L79" s="152">
        <f>100-L75</f>
        <v>0</v>
      </c>
      <c r="M79" s="838">
        <f>0.01*M55*L79</f>
        <v>0</v>
      </c>
      <c r="N79" s="405"/>
      <c r="O79" s="1850"/>
      <c r="Q79" s="268" t="s">
        <v>840</v>
      </c>
      <c r="R79" s="776" t="s">
        <v>1050</v>
      </c>
      <c r="S79" s="157">
        <f>100-S75</f>
        <v>0</v>
      </c>
      <c r="T79" s="838">
        <f>0.01*T55*S79</f>
        <v>0</v>
      </c>
      <c r="U79" s="405"/>
      <c r="V79" s="1850"/>
      <c r="X79" s="268" t="s">
        <v>841</v>
      </c>
      <c r="Y79" s="776" t="s">
        <v>1050</v>
      </c>
      <c r="Z79" s="157">
        <f>100-Z75</f>
        <v>0</v>
      </c>
      <c r="AA79" s="838">
        <f>0.01*AA55*Z79</f>
        <v>0</v>
      </c>
      <c r="AB79" s="405"/>
      <c r="AC79" s="1850"/>
      <c r="AE79" s="268" t="s">
        <v>290</v>
      </c>
      <c r="AF79" s="776" t="s">
        <v>1050</v>
      </c>
      <c r="AG79" s="157">
        <f>100-AG75</f>
        <v>0</v>
      </c>
      <c r="AH79" s="838">
        <f>0.01*AH55*AG79</f>
        <v>0</v>
      </c>
      <c r="AI79" s="405"/>
      <c r="AJ79" s="1850"/>
      <c r="AL79" s="268" t="s">
        <v>842</v>
      </c>
      <c r="AM79" s="776" t="s">
        <v>1050</v>
      </c>
      <c r="AN79" s="157">
        <f>100-AN75</f>
        <v>0</v>
      </c>
      <c r="AO79" s="838">
        <f>0.01*AO55*AN79</f>
        <v>0</v>
      </c>
      <c r="AP79" s="405"/>
      <c r="AQ79" s="1850"/>
      <c r="AS79" s="268" t="s">
        <v>843</v>
      </c>
      <c r="AT79" s="776" t="s">
        <v>1050</v>
      </c>
      <c r="AU79" s="157">
        <f>100-AU75</f>
        <v>0</v>
      </c>
      <c r="AV79" s="838">
        <f>0.01*AV55*AU79</f>
        <v>0</v>
      </c>
      <c r="AW79" s="405"/>
      <c r="AX79" s="1850"/>
      <c r="AZ79" s="268" t="s">
        <v>844</v>
      </c>
      <c r="BA79" s="776" t="s">
        <v>1050</v>
      </c>
      <c r="BB79" s="157">
        <v>0</v>
      </c>
      <c r="BC79" s="838">
        <f>0.01*BC55*BB79</f>
        <v>0</v>
      </c>
      <c r="BD79" s="405"/>
      <c r="BE79" s="2862"/>
      <c r="BF79" s="1850"/>
      <c r="BH79" s="268" t="s">
        <v>845</v>
      </c>
      <c r="BI79" s="776" t="s">
        <v>1050</v>
      </c>
      <c r="BJ79" s="157">
        <v>0</v>
      </c>
      <c r="BK79" s="838">
        <f>0.01*BK55*BJ79</f>
        <v>0</v>
      </c>
      <c r="BL79" s="405"/>
      <c r="BM79" s="2862"/>
      <c r="BN79" s="1850"/>
      <c r="BP79" s="268" t="s">
        <v>846</v>
      </c>
      <c r="BQ79" s="776" t="s">
        <v>1050</v>
      </c>
      <c r="BR79" s="157">
        <v>0</v>
      </c>
      <c r="BS79" s="838">
        <f>0.01*BS55*BR79</f>
        <v>0</v>
      </c>
      <c r="BT79" s="838"/>
      <c r="BU79" s="2862"/>
      <c r="BV79" s="839"/>
    </row>
    <row r="80" spans="3:74" s="58" customFormat="1" ht="15" customHeight="1">
      <c r="C80" s="61" t="s">
        <v>727</v>
      </c>
      <c r="D80" s="776" t="s">
        <v>1051</v>
      </c>
      <c r="E80" s="157">
        <f>100-E76</f>
        <v>0</v>
      </c>
      <c r="F80" s="838" t="s">
        <v>262</v>
      </c>
      <c r="G80" s="152">
        <f>0.01*G54*E80</f>
        <v>0</v>
      </c>
      <c r="H80" s="145">
        <f>0.01*G65*E80</f>
        <v>0</v>
      </c>
      <c r="J80" s="268" t="s">
        <v>848</v>
      </c>
      <c r="K80" s="776" t="s">
        <v>1051</v>
      </c>
      <c r="L80" s="152">
        <f>100-L76</f>
        <v>0</v>
      </c>
      <c r="M80" s="838" t="s">
        <v>262</v>
      </c>
      <c r="N80" s="405">
        <f>0.01*N54*L80</f>
        <v>0</v>
      </c>
      <c r="O80" s="1850">
        <f>0.01*N65*L80</f>
        <v>0</v>
      </c>
      <c r="Q80" s="268" t="s">
        <v>849</v>
      </c>
      <c r="R80" s="776" t="s">
        <v>1051</v>
      </c>
      <c r="S80" s="157">
        <f>100-S76</f>
        <v>0</v>
      </c>
      <c r="T80" s="838" t="s">
        <v>262</v>
      </c>
      <c r="U80" s="405">
        <f>0.01*U54*S80</f>
        <v>0</v>
      </c>
      <c r="V80" s="1850">
        <f>0.01*U65*S80</f>
        <v>0</v>
      </c>
      <c r="X80" s="268" t="s">
        <v>850</v>
      </c>
      <c r="Y80" s="776" t="s">
        <v>1051</v>
      </c>
      <c r="Z80" s="157">
        <f>100-Z76</f>
        <v>0</v>
      </c>
      <c r="AA80" s="838" t="s">
        <v>262</v>
      </c>
      <c r="AB80" s="405">
        <f>0.01*AB54*Z80</f>
        <v>0</v>
      </c>
      <c r="AC80" s="1850">
        <f>0.01*AB65*Z80</f>
        <v>0</v>
      </c>
      <c r="AE80" s="268" t="s">
        <v>296</v>
      </c>
      <c r="AF80" s="776" t="s">
        <v>1051</v>
      </c>
      <c r="AG80" s="157">
        <f>100-AG76</f>
        <v>0</v>
      </c>
      <c r="AH80" s="838" t="s">
        <v>262</v>
      </c>
      <c r="AI80" s="405">
        <f>0.01*AI54*AG80</f>
        <v>0</v>
      </c>
      <c r="AJ80" s="1850">
        <f>0.01*AI65*AG80</f>
        <v>0</v>
      </c>
      <c r="AL80" s="268" t="s">
        <v>851</v>
      </c>
      <c r="AM80" s="776" t="s">
        <v>1051</v>
      </c>
      <c r="AN80" s="157">
        <f>100-AN76</f>
        <v>0</v>
      </c>
      <c r="AO80" s="838" t="s">
        <v>262</v>
      </c>
      <c r="AP80" s="405">
        <f>0.01*AP54*AN80</f>
        <v>0</v>
      </c>
      <c r="AQ80" s="1850">
        <f>0.01*AP65*AN80</f>
        <v>0</v>
      </c>
      <c r="AS80" s="268" t="s">
        <v>852</v>
      </c>
      <c r="AT80" s="776" t="s">
        <v>1051</v>
      </c>
      <c r="AU80" s="157">
        <f>100-AU76</f>
        <v>0</v>
      </c>
      <c r="AV80" s="838" t="s">
        <v>262</v>
      </c>
      <c r="AW80" s="405">
        <f>0.01*AW54*AU80</f>
        <v>0</v>
      </c>
      <c r="AX80" s="1850">
        <f>0.01*AW65*AU80</f>
        <v>0</v>
      </c>
      <c r="AZ80" s="268" t="s">
        <v>853</v>
      </c>
      <c r="BA80" s="776" t="s">
        <v>1051</v>
      </c>
      <c r="BB80" s="157">
        <v>70</v>
      </c>
      <c r="BC80" s="838" t="s">
        <v>262</v>
      </c>
      <c r="BD80" s="405">
        <f>BD54</f>
        <v>25044</v>
      </c>
      <c r="BE80" s="2862"/>
      <c r="BF80" s="1850">
        <f>BD67</f>
        <v>9691.5974650349635</v>
      </c>
      <c r="BH80" s="268" t="s">
        <v>854</v>
      </c>
      <c r="BI80" s="776" t="s">
        <v>1051</v>
      </c>
      <c r="BJ80" s="157">
        <f>BB80</f>
        <v>70</v>
      </c>
      <c r="BK80" s="838" t="s">
        <v>262</v>
      </c>
      <c r="BL80" s="405">
        <f>BL54</f>
        <v>25044</v>
      </c>
      <c r="BM80" s="2862"/>
      <c r="BN80" s="1850">
        <f>BL67</f>
        <v>9691.5974650349635</v>
      </c>
      <c r="BP80" s="268" t="s">
        <v>855</v>
      </c>
      <c r="BQ80" s="776" t="s">
        <v>1051</v>
      </c>
      <c r="BR80" s="157">
        <f>100-BR76</f>
        <v>70</v>
      </c>
      <c r="BS80" s="838" t="s">
        <v>262</v>
      </c>
      <c r="BT80" s="405">
        <f>BT54</f>
        <v>25044</v>
      </c>
      <c r="BU80" s="2862"/>
      <c r="BV80" s="1850">
        <f>BT67</f>
        <v>9691.5974650349635</v>
      </c>
    </row>
    <row r="81" spans="3:74" s="58" customFormat="1" ht="15" customHeight="1" thickBot="1">
      <c r="C81" s="63" t="s">
        <v>729</v>
      </c>
      <c r="D81" s="777" t="s">
        <v>1052</v>
      </c>
      <c r="E81" s="159">
        <f>100-E77</f>
        <v>0</v>
      </c>
      <c r="F81" s="840" t="s">
        <v>262</v>
      </c>
      <c r="G81" s="153">
        <f>0.01*G55*E81</f>
        <v>0</v>
      </c>
      <c r="H81" s="154">
        <f>0.01*G66*E81</f>
        <v>0</v>
      </c>
      <c r="J81" s="319" t="s">
        <v>857</v>
      </c>
      <c r="K81" s="777" t="s">
        <v>1052</v>
      </c>
      <c r="L81" s="153">
        <f>100-L77</f>
        <v>0</v>
      </c>
      <c r="M81" s="153"/>
      <c r="N81" s="1857">
        <f>0.01*N55*L81</f>
        <v>0</v>
      </c>
      <c r="O81" s="1875">
        <f>0.01*N66*L81</f>
        <v>0</v>
      </c>
      <c r="Q81" s="319" t="s">
        <v>858</v>
      </c>
      <c r="R81" s="777" t="s">
        <v>1052</v>
      </c>
      <c r="S81" s="159">
        <f>100-S77</f>
        <v>0</v>
      </c>
      <c r="T81" s="840"/>
      <c r="U81" s="1857">
        <f>0.01*U55*S81</f>
        <v>0</v>
      </c>
      <c r="V81" s="1875">
        <f>0.01*U66*S81</f>
        <v>0</v>
      </c>
      <c r="X81" s="319" t="s">
        <v>859</v>
      </c>
      <c r="Y81" s="777" t="s">
        <v>1052</v>
      </c>
      <c r="Z81" s="159">
        <f>100-Z77</f>
        <v>0</v>
      </c>
      <c r="AA81" s="840"/>
      <c r="AB81" s="1857">
        <f>0.01*AB55*Z81</f>
        <v>0</v>
      </c>
      <c r="AC81" s="1875">
        <f>0.01*AB66*Z81</f>
        <v>0</v>
      </c>
      <c r="AE81" s="319" t="s">
        <v>301</v>
      </c>
      <c r="AF81" s="777" t="s">
        <v>1052</v>
      </c>
      <c r="AG81" s="159">
        <f>100-AG77</f>
        <v>0</v>
      </c>
      <c r="AH81" s="840"/>
      <c r="AI81" s="1857">
        <f>0.01*AI55*AG81</f>
        <v>0</v>
      </c>
      <c r="AJ81" s="1875">
        <f>0.01*AI66*AG81</f>
        <v>0</v>
      </c>
      <c r="AL81" s="319" t="s">
        <v>860</v>
      </c>
      <c r="AM81" s="777" t="s">
        <v>1052</v>
      </c>
      <c r="AN81" s="159">
        <f>100-AN77</f>
        <v>0</v>
      </c>
      <c r="AO81" s="840"/>
      <c r="AP81" s="1857">
        <f>0.01*AP55*AN81</f>
        <v>0</v>
      </c>
      <c r="AQ81" s="1875">
        <f>0.01*AP66*AN81</f>
        <v>0</v>
      </c>
      <c r="AS81" s="319" t="s">
        <v>861</v>
      </c>
      <c r="AT81" s="777" t="s">
        <v>1052</v>
      </c>
      <c r="AU81" s="159">
        <f>100-AU77</f>
        <v>0</v>
      </c>
      <c r="AV81" s="840"/>
      <c r="AW81" s="1857">
        <f>0.01*AW55*AU81</f>
        <v>0</v>
      </c>
      <c r="AX81" s="1875">
        <f>0.01*AW66*AU81</f>
        <v>0</v>
      </c>
      <c r="AZ81" s="319" t="s">
        <v>862</v>
      </c>
      <c r="BA81" s="777" t="s">
        <v>1052</v>
      </c>
      <c r="BB81" s="159">
        <v>0</v>
      </c>
      <c r="BC81" s="840"/>
      <c r="BD81" s="840"/>
      <c r="BE81" s="2863"/>
      <c r="BF81" s="1875">
        <f>0.01*BD66*BB81</f>
        <v>0</v>
      </c>
      <c r="BH81" s="319" t="s">
        <v>863</v>
      </c>
      <c r="BI81" s="777" t="s">
        <v>1052</v>
      </c>
      <c r="BJ81" s="159">
        <v>0</v>
      </c>
      <c r="BK81" s="840"/>
      <c r="BL81" s="1857">
        <f>0.01*BL55*BJ81</f>
        <v>0</v>
      </c>
      <c r="BM81" s="2863"/>
      <c r="BN81" s="1875">
        <f>0.01*BL66*BJ81</f>
        <v>0</v>
      </c>
      <c r="BP81" s="319" t="s">
        <v>864</v>
      </c>
      <c r="BQ81" s="777" t="s">
        <v>1052</v>
      </c>
      <c r="BR81" s="159">
        <v>0</v>
      </c>
      <c r="BS81" s="840"/>
      <c r="BT81" s="840">
        <f>0.01*BT55*BR81</f>
        <v>0</v>
      </c>
      <c r="BU81" s="2863"/>
      <c r="BV81" s="841">
        <f>0.01*BT66*BR81</f>
        <v>0</v>
      </c>
    </row>
    <row r="82" spans="3:74" s="58" customFormat="1" ht="15" customHeight="1" thickBot="1"/>
    <row r="83" spans="3:74" s="58" customFormat="1" ht="15" customHeight="1" thickBot="1">
      <c r="C83" s="65" t="s">
        <v>101</v>
      </c>
      <c r="D83" s="668" t="s">
        <v>1053</v>
      </c>
      <c r="E83" s="3494" t="s">
        <v>712</v>
      </c>
      <c r="F83" s="3495"/>
      <c r="G83" s="3495"/>
      <c r="H83" s="3496"/>
      <c r="J83" s="65" t="s">
        <v>101</v>
      </c>
      <c r="K83" s="668" t="s">
        <v>1053</v>
      </c>
      <c r="L83" s="3494" t="s">
        <v>712</v>
      </c>
      <c r="M83" s="3495"/>
      <c r="N83" s="3495"/>
      <c r="O83" s="3496"/>
      <c r="Q83" s="65" t="s">
        <v>101</v>
      </c>
      <c r="R83" s="668" t="s">
        <v>1053</v>
      </c>
      <c r="S83" s="3494" t="s">
        <v>712</v>
      </c>
      <c r="T83" s="3495"/>
      <c r="U83" s="3495"/>
      <c r="V83" s="3496"/>
      <c r="X83" s="65" t="s">
        <v>101</v>
      </c>
      <c r="Y83" s="668" t="s">
        <v>1053</v>
      </c>
      <c r="Z83" s="3494" t="s">
        <v>712</v>
      </c>
      <c r="AA83" s="3495"/>
      <c r="AB83" s="3495"/>
      <c r="AC83" s="3496"/>
      <c r="AE83" s="65" t="s">
        <v>101</v>
      </c>
      <c r="AF83" s="668" t="s">
        <v>1053</v>
      </c>
      <c r="AG83" s="3494" t="s">
        <v>712</v>
      </c>
      <c r="AH83" s="3495"/>
      <c r="AI83" s="3495"/>
      <c r="AJ83" s="3496"/>
      <c r="AL83" s="65" t="s">
        <v>101</v>
      </c>
      <c r="AM83" s="668" t="s">
        <v>1053</v>
      </c>
      <c r="AN83" s="3494" t="s">
        <v>712</v>
      </c>
      <c r="AO83" s="3495"/>
      <c r="AP83" s="3495"/>
      <c r="AQ83" s="3496"/>
      <c r="AS83" s="65" t="s">
        <v>101</v>
      </c>
      <c r="AT83" s="668" t="s">
        <v>1053</v>
      </c>
      <c r="AU83" s="3494" t="s">
        <v>712</v>
      </c>
      <c r="AV83" s="3495"/>
      <c r="AW83" s="3495"/>
      <c r="AX83" s="3496"/>
      <c r="AZ83" s="65" t="s">
        <v>101</v>
      </c>
      <c r="BA83" s="668" t="s">
        <v>1053</v>
      </c>
      <c r="BB83" s="3494" t="s">
        <v>712</v>
      </c>
      <c r="BC83" s="3495"/>
      <c r="BD83" s="3495"/>
      <c r="BE83" s="3495"/>
      <c r="BF83" s="3496"/>
      <c r="BH83" s="65" t="s">
        <v>101</v>
      </c>
      <c r="BI83" s="668" t="s">
        <v>1053</v>
      </c>
      <c r="BJ83" s="3494" t="s">
        <v>712</v>
      </c>
      <c r="BK83" s="3495"/>
      <c r="BL83" s="3495"/>
      <c r="BM83" s="3495"/>
      <c r="BN83" s="3496"/>
      <c r="BP83" s="65" t="s">
        <v>101</v>
      </c>
      <c r="BQ83" s="668" t="s">
        <v>1053</v>
      </c>
      <c r="BR83" s="3494" t="s">
        <v>712</v>
      </c>
      <c r="BS83" s="3495"/>
      <c r="BT83" s="3495"/>
      <c r="BU83" s="3495"/>
      <c r="BV83" s="3496"/>
    </row>
    <row r="84" spans="3:74" s="58" customFormat="1" ht="15" customHeight="1">
      <c r="C84" s="261" t="s">
        <v>718</v>
      </c>
      <c r="D84" s="758" t="s">
        <v>1054</v>
      </c>
      <c r="E84" s="3526" t="s">
        <v>1752</v>
      </c>
      <c r="F84" s="3527"/>
      <c r="G84" s="3527"/>
      <c r="H84" s="3528"/>
      <c r="J84" s="261" t="s">
        <v>187</v>
      </c>
      <c r="K84" s="758" t="s">
        <v>1054</v>
      </c>
      <c r="L84" s="3497" t="str">
        <f>E84</f>
        <v>brak</v>
      </c>
      <c r="M84" s="3498"/>
      <c r="N84" s="3498"/>
      <c r="O84" s="3499"/>
      <c r="Q84" s="261" t="s">
        <v>192</v>
      </c>
      <c r="R84" s="758" t="s">
        <v>1054</v>
      </c>
      <c r="S84" s="3497" t="str">
        <f>L84</f>
        <v>brak</v>
      </c>
      <c r="T84" s="3498"/>
      <c r="U84" s="3498"/>
      <c r="V84" s="3499"/>
      <c r="X84" s="261" t="s">
        <v>799</v>
      </c>
      <c r="Y84" s="758" t="s">
        <v>1054</v>
      </c>
      <c r="Z84" s="3497" t="str">
        <f>S84</f>
        <v>brak</v>
      </c>
      <c r="AA84" s="3498"/>
      <c r="AB84" s="3498"/>
      <c r="AC84" s="3499"/>
      <c r="AE84" s="261" t="s">
        <v>800</v>
      </c>
      <c r="AF84" s="758" t="s">
        <v>1054</v>
      </c>
      <c r="AG84" s="3497" t="str">
        <f>Z84</f>
        <v>brak</v>
      </c>
      <c r="AH84" s="3498"/>
      <c r="AI84" s="3498"/>
      <c r="AJ84" s="3499"/>
      <c r="AL84" s="261" t="s">
        <v>316</v>
      </c>
      <c r="AM84" s="758" t="s">
        <v>1054</v>
      </c>
      <c r="AN84" s="3497" t="str">
        <f>AG84</f>
        <v>brak</v>
      </c>
      <c r="AO84" s="3498"/>
      <c r="AP84" s="3498"/>
      <c r="AQ84" s="3499"/>
      <c r="AS84" s="261" t="s">
        <v>801</v>
      </c>
      <c r="AT84" s="758" t="s">
        <v>1054</v>
      </c>
      <c r="AU84" s="3497" t="str">
        <f>AN84</f>
        <v>brak</v>
      </c>
      <c r="AV84" s="3498"/>
      <c r="AW84" s="3498"/>
      <c r="AX84" s="3499"/>
      <c r="AZ84" s="261" t="s">
        <v>802</v>
      </c>
      <c r="BA84" s="758" t="s">
        <v>1054</v>
      </c>
      <c r="BB84" s="3497" t="str">
        <f>AU84</f>
        <v>brak</v>
      </c>
      <c r="BC84" s="3498"/>
      <c r="BD84" s="3498"/>
      <c r="BE84" s="3498"/>
      <c r="BF84" s="3499"/>
      <c r="BH84" s="261" t="s">
        <v>803</v>
      </c>
      <c r="BI84" s="758" t="s">
        <v>1054</v>
      </c>
      <c r="BJ84" s="3497" t="str">
        <f t="shared" ref="BJ84:BJ89" si="39">BB84</f>
        <v>brak</v>
      </c>
      <c r="BK84" s="3498"/>
      <c r="BL84" s="3498"/>
      <c r="BM84" s="3498"/>
      <c r="BN84" s="3499"/>
      <c r="BP84" s="261" t="s">
        <v>804</v>
      </c>
      <c r="BQ84" s="758" t="s">
        <v>1054</v>
      </c>
      <c r="BR84" s="3497" t="str">
        <f>BJ84</f>
        <v>brak</v>
      </c>
      <c r="BS84" s="3498"/>
      <c r="BT84" s="3498"/>
      <c r="BU84" s="3498"/>
      <c r="BV84" s="3499"/>
    </row>
    <row r="85" spans="3:74" s="58" customFormat="1" ht="15" customHeight="1">
      <c r="C85" s="268" t="s">
        <v>719</v>
      </c>
      <c r="D85" s="533" t="s">
        <v>1055</v>
      </c>
      <c r="E85" s="3529" t="s">
        <v>262</v>
      </c>
      <c r="F85" s="3530"/>
      <c r="G85" s="3530"/>
      <c r="H85" s="3531"/>
      <c r="J85" s="61" t="s">
        <v>188</v>
      </c>
      <c r="K85" s="533" t="s">
        <v>1055</v>
      </c>
      <c r="L85" s="3500" t="str">
        <f>E85</f>
        <v>-</v>
      </c>
      <c r="M85" s="3501"/>
      <c r="N85" s="3501"/>
      <c r="O85" s="3502"/>
      <c r="Q85" s="265" t="s">
        <v>194</v>
      </c>
      <c r="R85" s="533" t="s">
        <v>1055</v>
      </c>
      <c r="S85" s="3500" t="str">
        <f>L85</f>
        <v>-</v>
      </c>
      <c r="T85" s="3501"/>
      <c r="U85" s="3501"/>
      <c r="V85" s="3502"/>
      <c r="X85" s="265" t="s">
        <v>806</v>
      </c>
      <c r="Y85" s="533" t="s">
        <v>1055</v>
      </c>
      <c r="Z85" s="3500" t="str">
        <f>S85</f>
        <v>-</v>
      </c>
      <c r="AA85" s="3501"/>
      <c r="AB85" s="3501"/>
      <c r="AC85" s="3502"/>
      <c r="AE85" s="265" t="s">
        <v>807</v>
      </c>
      <c r="AF85" s="533" t="s">
        <v>1055</v>
      </c>
      <c r="AG85" s="3500" t="str">
        <f>Z85</f>
        <v>-</v>
      </c>
      <c r="AH85" s="3501"/>
      <c r="AI85" s="3501"/>
      <c r="AJ85" s="3502"/>
      <c r="AL85" s="265" t="s">
        <v>323</v>
      </c>
      <c r="AM85" s="533" t="s">
        <v>1055</v>
      </c>
      <c r="AN85" s="3500" t="str">
        <f t="shared" ref="AN85:AN89" si="40">AG85</f>
        <v>-</v>
      </c>
      <c r="AO85" s="3501"/>
      <c r="AP85" s="3501"/>
      <c r="AQ85" s="3502"/>
      <c r="AS85" s="265" t="s">
        <v>808</v>
      </c>
      <c r="AT85" s="533" t="s">
        <v>1055</v>
      </c>
      <c r="AU85" s="3500" t="str">
        <f t="shared" ref="AU85:AU89" si="41">AN85</f>
        <v>-</v>
      </c>
      <c r="AV85" s="3501"/>
      <c r="AW85" s="3501"/>
      <c r="AX85" s="3502"/>
      <c r="AZ85" s="265" t="s">
        <v>809</v>
      </c>
      <c r="BA85" s="533" t="s">
        <v>1055</v>
      </c>
      <c r="BB85" s="3500" t="str">
        <f t="shared" ref="BB85:BB89" si="42">AU85</f>
        <v>-</v>
      </c>
      <c r="BC85" s="3501"/>
      <c r="BD85" s="3501"/>
      <c r="BE85" s="3501"/>
      <c r="BF85" s="3502"/>
      <c r="BH85" s="265" t="s">
        <v>810</v>
      </c>
      <c r="BI85" s="533" t="s">
        <v>1055</v>
      </c>
      <c r="BJ85" s="3500" t="str">
        <f t="shared" si="39"/>
        <v>-</v>
      </c>
      <c r="BK85" s="3501"/>
      <c r="BL85" s="3501"/>
      <c r="BM85" s="3501"/>
      <c r="BN85" s="3502"/>
      <c r="BP85" s="265" t="s">
        <v>811</v>
      </c>
      <c r="BQ85" s="533" t="s">
        <v>1055</v>
      </c>
      <c r="BR85" s="3500" t="str">
        <f t="shared" ref="BR85:BR89" si="43">BJ85</f>
        <v>-</v>
      </c>
      <c r="BS85" s="3501"/>
      <c r="BT85" s="3501"/>
      <c r="BU85" s="3501"/>
      <c r="BV85" s="3502"/>
    </row>
    <row r="86" spans="3:74" s="58" customFormat="1" ht="15" customHeight="1">
      <c r="C86" s="268" t="s">
        <v>720</v>
      </c>
      <c r="D86" s="533" t="s">
        <v>1056</v>
      </c>
      <c r="E86" s="3529" t="s">
        <v>262</v>
      </c>
      <c r="F86" s="3530"/>
      <c r="G86" s="3530"/>
      <c r="H86" s="3531"/>
      <c r="J86" s="681" t="s">
        <v>189</v>
      </c>
      <c r="K86" s="533" t="s">
        <v>1056</v>
      </c>
      <c r="L86" s="3500" t="str">
        <f t="shared" ref="L86:L89" si="44">E86</f>
        <v>-</v>
      </c>
      <c r="M86" s="3501"/>
      <c r="N86" s="3501"/>
      <c r="O86" s="3502"/>
      <c r="Q86" s="268" t="s">
        <v>196</v>
      </c>
      <c r="R86" s="533" t="s">
        <v>1056</v>
      </c>
      <c r="S86" s="3500" t="str">
        <f t="shared" ref="S86:S89" si="45">L86</f>
        <v>-</v>
      </c>
      <c r="T86" s="3501"/>
      <c r="U86" s="3501"/>
      <c r="V86" s="3502"/>
      <c r="X86" s="268" t="s">
        <v>813</v>
      </c>
      <c r="Y86" s="533" t="s">
        <v>1056</v>
      </c>
      <c r="Z86" s="3500" t="str">
        <f t="shared" ref="Z86:Z89" si="46">S86</f>
        <v>-</v>
      </c>
      <c r="AA86" s="3501"/>
      <c r="AB86" s="3501"/>
      <c r="AC86" s="3502"/>
      <c r="AE86" s="268" t="s">
        <v>814</v>
      </c>
      <c r="AF86" s="533" t="s">
        <v>1056</v>
      </c>
      <c r="AG86" s="3500" t="str">
        <f t="shared" ref="AG86:AG89" si="47">Z86</f>
        <v>-</v>
      </c>
      <c r="AH86" s="3501"/>
      <c r="AI86" s="3501"/>
      <c r="AJ86" s="3502"/>
      <c r="AL86" s="268" t="s">
        <v>326</v>
      </c>
      <c r="AM86" s="533" t="s">
        <v>1056</v>
      </c>
      <c r="AN86" s="3500" t="str">
        <f t="shared" si="40"/>
        <v>-</v>
      </c>
      <c r="AO86" s="3501"/>
      <c r="AP86" s="3501"/>
      <c r="AQ86" s="3502"/>
      <c r="AS86" s="268" t="s">
        <v>815</v>
      </c>
      <c r="AT86" s="533" t="s">
        <v>1056</v>
      </c>
      <c r="AU86" s="3500" t="str">
        <f t="shared" si="41"/>
        <v>-</v>
      </c>
      <c r="AV86" s="3501"/>
      <c r="AW86" s="3501"/>
      <c r="AX86" s="3502"/>
      <c r="AZ86" s="268" t="s">
        <v>816</v>
      </c>
      <c r="BA86" s="533" t="s">
        <v>1056</v>
      </c>
      <c r="BB86" s="3500" t="str">
        <f t="shared" si="42"/>
        <v>-</v>
      </c>
      <c r="BC86" s="3501"/>
      <c r="BD86" s="3501"/>
      <c r="BE86" s="3501"/>
      <c r="BF86" s="3502"/>
      <c r="BH86" s="268" t="s">
        <v>817</v>
      </c>
      <c r="BI86" s="533" t="s">
        <v>1056</v>
      </c>
      <c r="BJ86" s="3500" t="str">
        <f t="shared" si="39"/>
        <v>-</v>
      </c>
      <c r="BK86" s="3501"/>
      <c r="BL86" s="3501"/>
      <c r="BM86" s="3501"/>
      <c r="BN86" s="3502"/>
      <c r="BP86" s="268" t="s">
        <v>818</v>
      </c>
      <c r="BQ86" s="533" t="s">
        <v>1056</v>
      </c>
      <c r="BR86" s="3500" t="str">
        <f t="shared" si="43"/>
        <v>-</v>
      </c>
      <c r="BS86" s="3501"/>
      <c r="BT86" s="3501"/>
      <c r="BU86" s="3501"/>
      <c r="BV86" s="3502"/>
    </row>
    <row r="87" spans="3:74" s="58" customFormat="1" ht="15" customHeight="1">
      <c r="C87" s="268" t="s">
        <v>819</v>
      </c>
      <c r="D87" s="533" t="s">
        <v>1057</v>
      </c>
      <c r="E87" s="3529" t="s">
        <v>262</v>
      </c>
      <c r="F87" s="3530"/>
      <c r="G87" s="3530"/>
      <c r="H87" s="3531"/>
      <c r="J87" s="268" t="s">
        <v>821</v>
      </c>
      <c r="K87" s="533" t="s">
        <v>1057</v>
      </c>
      <c r="L87" s="3500" t="str">
        <f t="shared" si="44"/>
        <v>-</v>
      </c>
      <c r="M87" s="3501"/>
      <c r="N87" s="3501"/>
      <c r="O87" s="3502"/>
      <c r="Q87" s="268" t="s">
        <v>822</v>
      </c>
      <c r="R87" s="533" t="s">
        <v>1057</v>
      </c>
      <c r="S87" s="3500" t="str">
        <f t="shared" si="45"/>
        <v>-</v>
      </c>
      <c r="T87" s="3501"/>
      <c r="U87" s="3501"/>
      <c r="V87" s="3502"/>
      <c r="X87" s="268" t="s">
        <v>823</v>
      </c>
      <c r="Y87" s="533" t="s">
        <v>1057</v>
      </c>
      <c r="Z87" s="3500" t="str">
        <f t="shared" si="46"/>
        <v>-</v>
      </c>
      <c r="AA87" s="3501"/>
      <c r="AB87" s="3501"/>
      <c r="AC87" s="3502"/>
      <c r="AE87" s="268" t="s">
        <v>269</v>
      </c>
      <c r="AF87" s="533" t="s">
        <v>1057</v>
      </c>
      <c r="AG87" s="3500" t="str">
        <f t="shared" si="47"/>
        <v>-</v>
      </c>
      <c r="AH87" s="3501"/>
      <c r="AI87" s="3501"/>
      <c r="AJ87" s="3502"/>
      <c r="AL87" s="268" t="s">
        <v>824</v>
      </c>
      <c r="AM87" s="533" t="s">
        <v>1057</v>
      </c>
      <c r="AN87" s="3500" t="str">
        <f t="shared" si="40"/>
        <v>-</v>
      </c>
      <c r="AO87" s="3501"/>
      <c r="AP87" s="3501"/>
      <c r="AQ87" s="3502"/>
      <c r="AS87" s="268" t="s">
        <v>825</v>
      </c>
      <c r="AT87" s="533" t="s">
        <v>1057</v>
      </c>
      <c r="AU87" s="3500" t="str">
        <f t="shared" si="41"/>
        <v>-</v>
      </c>
      <c r="AV87" s="3501"/>
      <c r="AW87" s="3501"/>
      <c r="AX87" s="3502"/>
      <c r="AZ87" s="268" t="s">
        <v>826</v>
      </c>
      <c r="BA87" s="533" t="s">
        <v>1057</v>
      </c>
      <c r="BB87" s="3500" t="str">
        <f t="shared" si="42"/>
        <v>-</v>
      </c>
      <c r="BC87" s="3501"/>
      <c r="BD87" s="3501"/>
      <c r="BE87" s="3501"/>
      <c r="BF87" s="3502"/>
      <c r="BH87" s="268" t="s">
        <v>827</v>
      </c>
      <c r="BI87" s="533" t="s">
        <v>1057</v>
      </c>
      <c r="BJ87" s="3500" t="str">
        <f t="shared" si="39"/>
        <v>-</v>
      </c>
      <c r="BK87" s="3501"/>
      <c r="BL87" s="3501"/>
      <c r="BM87" s="3501"/>
      <c r="BN87" s="3502"/>
      <c r="BP87" s="268" t="s">
        <v>828</v>
      </c>
      <c r="BQ87" s="533" t="s">
        <v>1057</v>
      </c>
      <c r="BR87" s="3500" t="str">
        <f t="shared" si="43"/>
        <v>-</v>
      </c>
      <c r="BS87" s="3501"/>
      <c r="BT87" s="3501"/>
      <c r="BU87" s="3501"/>
      <c r="BV87" s="3502"/>
    </row>
    <row r="88" spans="3:74" s="58" customFormat="1" ht="15" customHeight="1">
      <c r="C88" s="268" t="s">
        <v>722</v>
      </c>
      <c r="D88" s="598" t="s">
        <v>1058</v>
      </c>
      <c r="E88" s="3529" t="s">
        <v>262</v>
      </c>
      <c r="F88" s="3530"/>
      <c r="G88" s="3530"/>
      <c r="H88" s="3531"/>
      <c r="J88" s="268" t="s">
        <v>830</v>
      </c>
      <c r="K88" s="598" t="s">
        <v>1058</v>
      </c>
      <c r="L88" s="3500" t="str">
        <f t="shared" si="44"/>
        <v>-</v>
      </c>
      <c r="M88" s="3501"/>
      <c r="N88" s="3501"/>
      <c r="O88" s="3502"/>
      <c r="Q88" s="268" t="s">
        <v>831</v>
      </c>
      <c r="R88" s="598" t="s">
        <v>1058</v>
      </c>
      <c r="S88" s="3500" t="str">
        <f t="shared" si="45"/>
        <v>-</v>
      </c>
      <c r="T88" s="3501"/>
      <c r="U88" s="3501"/>
      <c r="V88" s="3502"/>
      <c r="X88" s="265" t="s">
        <v>832</v>
      </c>
      <c r="Y88" s="598" t="s">
        <v>1058</v>
      </c>
      <c r="Z88" s="3500" t="str">
        <f t="shared" si="46"/>
        <v>-</v>
      </c>
      <c r="AA88" s="3501"/>
      <c r="AB88" s="3501"/>
      <c r="AC88" s="3502"/>
      <c r="AE88" s="265" t="s">
        <v>282</v>
      </c>
      <c r="AF88" s="598" t="s">
        <v>1058</v>
      </c>
      <c r="AG88" s="3500" t="str">
        <f t="shared" si="47"/>
        <v>-</v>
      </c>
      <c r="AH88" s="3501"/>
      <c r="AI88" s="3501"/>
      <c r="AJ88" s="3502"/>
      <c r="AL88" s="265" t="s">
        <v>833</v>
      </c>
      <c r="AM88" s="598" t="s">
        <v>1058</v>
      </c>
      <c r="AN88" s="3500" t="str">
        <f t="shared" si="40"/>
        <v>-</v>
      </c>
      <c r="AO88" s="3501"/>
      <c r="AP88" s="3501"/>
      <c r="AQ88" s="3502"/>
      <c r="AS88" s="265" t="s">
        <v>834</v>
      </c>
      <c r="AT88" s="598" t="s">
        <v>1058</v>
      </c>
      <c r="AU88" s="3500" t="str">
        <f t="shared" si="41"/>
        <v>-</v>
      </c>
      <c r="AV88" s="3501"/>
      <c r="AW88" s="3501"/>
      <c r="AX88" s="3502"/>
      <c r="AZ88" s="265" t="s">
        <v>835</v>
      </c>
      <c r="BA88" s="598" t="s">
        <v>1058</v>
      </c>
      <c r="BB88" s="3500" t="str">
        <f t="shared" si="42"/>
        <v>-</v>
      </c>
      <c r="BC88" s="3501"/>
      <c r="BD88" s="3501"/>
      <c r="BE88" s="3501"/>
      <c r="BF88" s="3502"/>
      <c r="BH88" s="265" t="s">
        <v>836</v>
      </c>
      <c r="BI88" s="598" t="s">
        <v>1058</v>
      </c>
      <c r="BJ88" s="3500" t="str">
        <f t="shared" si="39"/>
        <v>-</v>
      </c>
      <c r="BK88" s="3501"/>
      <c r="BL88" s="3501"/>
      <c r="BM88" s="3501"/>
      <c r="BN88" s="3502"/>
      <c r="BP88" s="265" t="s">
        <v>837</v>
      </c>
      <c r="BQ88" s="598" t="s">
        <v>1058</v>
      </c>
      <c r="BR88" s="3500" t="str">
        <f t="shared" si="43"/>
        <v>-</v>
      </c>
      <c r="BS88" s="3501"/>
      <c r="BT88" s="3501"/>
      <c r="BU88" s="3501"/>
      <c r="BV88" s="3502"/>
    </row>
    <row r="89" spans="3:74" s="58" customFormat="1" ht="15" customHeight="1" thickBot="1">
      <c r="C89" s="319" t="s">
        <v>725</v>
      </c>
      <c r="D89" s="778" t="s">
        <v>1059</v>
      </c>
      <c r="E89" s="3523" t="s">
        <v>262</v>
      </c>
      <c r="F89" s="3524"/>
      <c r="G89" s="3524"/>
      <c r="H89" s="3525"/>
      <c r="J89" s="319" t="s">
        <v>839</v>
      </c>
      <c r="K89" s="778" t="s">
        <v>1059</v>
      </c>
      <c r="L89" s="3503" t="str">
        <f t="shared" si="44"/>
        <v>-</v>
      </c>
      <c r="M89" s="3504"/>
      <c r="N89" s="3504"/>
      <c r="O89" s="3505"/>
      <c r="Q89" s="319" t="s">
        <v>840</v>
      </c>
      <c r="R89" s="778" t="s">
        <v>1059</v>
      </c>
      <c r="S89" s="3503" t="str">
        <f t="shared" si="45"/>
        <v>-</v>
      </c>
      <c r="T89" s="3504"/>
      <c r="U89" s="3504"/>
      <c r="V89" s="3505"/>
      <c r="X89" s="319" t="s">
        <v>841</v>
      </c>
      <c r="Y89" s="778" t="s">
        <v>1059</v>
      </c>
      <c r="Z89" s="3503" t="str">
        <f t="shared" si="46"/>
        <v>-</v>
      </c>
      <c r="AA89" s="3504"/>
      <c r="AB89" s="3504"/>
      <c r="AC89" s="3505"/>
      <c r="AE89" s="319" t="s">
        <v>290</v>
      </c>
      <c r="AF89" s="778" t="s">
        <v>1059</v>
      </c>
      <c r="AG89" s="3503" t="str">
        <f t="shared" si="47"/>
        <v>-</v>
      </c>
      <c r="AH89" s="3504"/>
      <c r="AI89" s="3504"/>
      <c r="AJ89" s="3505"/>
      <c r="AL89" s="319" t="s">
        <v>842</v>
      </c>
      <c r="AM89" s="778" t="s">
        <v>1059</v>
      </c>
      <c r="AN89" s="3503" t="str">
        <f t="shared" si="40"/>
        <v>-</v>
      </c>
      <c r="AO89" s="3504"/>
      <c r="AP89" s="3504"/>
      <c r="AQ89" s="3505"/>
      <c r="AS89" s="319" t="s">
        <v>843</v>
      </c>
      <c r="AT89" s="778" t="s">
        <v>1059</v>
      </c>
      <c r="AU89" s="3503" t="str">
        <f t="shared" si="41"/>
        <v>-</v>
      </c>
      <c r="AV89" s="3504"/>
      <c r="AW89" s="3504"/>
      <c r="AX89" s="3505"/>
      <c r="AZ89" s="319" t="s">
        <v>844</v>
      </c>
      <c r="BA89" s="778" t="s">
        <v>1059</v>
      </c>
      <c r="BB89" s="3503" t="str">
        <f t="shared" si="42"/>
        <v>-</v>
      </c>
      <c r="BC89" s="3504"/>
      <c r="BD89" s="3504"/>
      <c r="BE89" s="3504"/>
      <c r="BF89" s="3505"/>
      <c r="BH89" s="319" t="s">
        <v>845</v>
      </c>
      <c r="BI89" s="778" t="s">
        <v>1059</v>
      </c>
      <c r="BJ89" s="3503" t="str">
        <f t="shared" si="39"/>
        <v>-</v>
      </c>
      <c r="BK89" s="3504"/>
      <c r="BL89" s="3504"/>
      <c r="BM89" s="3504"/>
      <c r="BN89" s="3505"/>
      <c r="BP89" s="319" t="s">
        <v>846</v>
      </c>
      <c r="BQ89" s="778" t="s">
        <v>1059</v>
      </c>
      <c r="BR89" s="3503" t="str">
        <f t="shared" si="43"/>
        <v>-</v>
      </c>
      <c r="BS89" s="3504"/>
      <c r="BT89" s="3504"/>
      <c r="BU89" s="3504"/>
      <c r="BV89" s="3505"/>
    </row>
    <row r="90" spans="3:74" s="58" customFormat="1" ht="15" customHeight="1" thickBot="1">
      <c r="J90" s="304"/>
      <c r="L90" s="3506"/>
      <c r="M90" s="3506"/>
      <c r="N90" s="3506"/>
      <c r="O90" s="3506"/>
      <c r="Q90" s="304"/>
      <c r="S90" s="3506"/>
      <c r="T90" s="3506"/>
      <c r="U90" s="3506"/>
      <c r="V90" s="3506"/>
      <c r="X90" s="304"/>
      <c r="Z90" s="3506"/>
      <c r="AA90" s="3506"/>
      <c r="AB90" s="3506"/>
      <c r="AC90" s="3506"/>
      <c r="AE90" s="304"/>
      <c r="AG90" s="3506"/>
      <c r="AH90" s="3506"/>
      <c r="AI90" s="3506"/>
      <c r="AJ90" s="3506"/>
      <c r="AL90" s="304"/>
      <c r="AN90" s="3506"/>
      <c r="AO90" s="3506"/>
      <c r="AP90" s="3506"/>
      <c r="AQ90" s="3506"/>
      <c r="AS90" s="304"/>
      <c r="AU90" s="3506"/>
      <c r="AV90" s="3506"/>
      <c r="AW90" s="3506"/>
      <c r="AX90" s="3506"/>
      <c r="AZ90" s="304"/>
      <c r="BB90" s="3321"/>
      <c r="BC90" s="3321"/>
      <c r="BD90" s="3321"/>
      <c r="BE90" s="3321"/>
      <c r="BF90" s="3321"/>
      <c r="BH90" s="304"/>
      <c r="BJ90" s="3506"/>
      <c r="BK90" s="3506"/>
      <c r="BL90" s="3506"/>
      <c r="BM90" s="3506"/>
      <c r="BN90" s="3506"/>
      <c r="BP90" s="304"/>
      <c r="BR90" s="3506"/>
      <c r="BS90" s="3506"/>
      <c r="BT90" s="3506"/>
      <c r="BU90" s="3506"/>
      <c r="BV90" s="3506"/>
    </row>
    <row r="91" spans="3:74" s="58" customFormat="1" ht="15" customHeight="1" thickBot="1">
      <c r="C91" s="71" t="s">
        <v>106</v>
      </c>
      <c r="D91" s="669" t="s">
        <v>1060</v>
      </c>
      <c r="E91" s="3507" t="s">
        <v>882</v>
      </c>
      <c r="F91" s="3508"/>
      <c r="G91" s="671" t="s">
        <v>563</v>
      </c>
      <c r="H91" s="672" t="s">
        <v>564</v>
      </c>
      <c r="J91" s="71" t="s">
        <v>106</v>
      </c>
      <c r="K91" s="669" t="s">
        <v>1060</v>
      </c>
      <c r="L91" s="3507" t="s">
        <v>882</v>
      </c>
      <c r="M91" s="3508"/>
      <c r="N91" s="671" t="s">
        <v>563</v>
      </c>
      <c r="O91" s="672" t="s">
        <v>564</v>
      </c>
      <c r="Q91" s="71" t="s">
        <v>106</v>
      </c>
      <c r="R91" s="669" t="s">
        <v>1060</v>
      </c>
      <c r="S91" s="3507" t="s">
        <v>882</v>
      </c>
      <c r="T91" s="3508"/>
      <c r="U91" s="671" t="s">
        <v>563</v>
      </c>
      <c r="V91" s="672" t="s">
        <v>564</v>
      </c>
      <c r="X91" s="71" t="s">
        <v>106</v>
      </c>
      <c r="Y91" s="669" t="s">
        <v>1060</v>
      </c>
      <c r="Z91" s="3507" t="s">
        <v>882</v>
      </c>
      <c r="AA91" s="3508"/>
      <c r="AB91" s="671" t="s">
        <v>563</v>
      </c>
      <c r="AC91" s="672" t="s">
        <v>564</v>
      </c>
      <c r="AE91" s="71" t="s">
        <v>106</v>
      </c>
      <c r="AF91" s="669" t="s">
        <v>1060</v>
      </c>
      <c r="AG91" s="3507" t="s">
        <v>882</v>
      </c>
      <c r="AH91" s="3508"/>
      <c r="AI91" s="671" t="s">
        <v>563</v>
      </c>
      <c r="AJ91" s="672" t="s">
        <v>564</v>
      </c>
      <c r="AL91" s="71" t="s">
        <v>106</v>
      </c>
      <c r="AM91" s="669" t="s">
        <v>1060</v>
      </c>
      <c r="AN91" s="3507" t="s">
        <v>882</v>
      </c>
      <c r="AO91" s="3508"/>
      <c r="AP91" s="671" t="s">
        <v>563</v>
      </c>
      <c r="AQ91" s="672" t="s">
        <v>564</v>
      </c>
      <c r="AS91" s="71" t="s">
        <v>106</v>
      </c>
      <c r="AT91" s="669" t="s">
        <v>1060</v>
      </c>
      <c r="AU91" s="3507" t="s">
        <v>882</v>
      </c>
      <c r="AV91" s="3508"/>
      <c r="AW91" s="671" t="s">
        <v>563</v>
      </c>
      <c r="AX91" s="672" t="s">
        <v>564</v>
      </c>
      <c r="AZ91" s="71" t="s">
        <v>106</v>
      </c>
      <c r="BA91" s="669" t="s">
        <v>1060</v>
      </c>
      <c r="BB91" s="3559" t="s">
        <v>882</v>
      </c>
      <c r="BC91" s="3565"/>
      <c r="BD91" s="671" t="s">
        <v>563</v>
      </c>
      <c r="BE91" s="671"/>
      <c r="BF91" s="672" t="s">
        <v>564</v>
      </c>
      <c r="BH91" s="71" t="s">
        <v>106</v>
      </c>
      <c r="BI91" s="669" t="s">
        <v>1060</v>
      </c>
      <c r="BJ91" s="3507" t="s">
        <v>882</v>
      </c>
      <c r="BK91" s="3508"/>
      <c r="BL91" s="671" t="s">
        <v>563</v>
      </c>
      <c r="BM91" s="671"/>
      <c r="BN91" s="672" t="s">
        <v>564</v>
      </c>
      <c r="BP91" s="71" t="s">
        <v>106</v>
      </c>
      <c r="BQ91" s="669" t="s">
        <v>1060</v>
      </c>
      <c r="BR91" s="3507" t="s">
        <v>882</v>
      </c>
      <c r="BS91" s="3508"/>
      <c r="BT91" s="671" t="s">
        <v>563</v>
      </c>
      <c r="BU91" s="671"/>
      <c r="BV91" s="672" t="s">
        <v>564</v>
      </c>
    </row>
    <row r="92" spans="3:74" s="58" customFormat="1" ht="15" customHeight="1">
      <c r="C92" s="261" t="s">
        <v>718</v>
      </c>
      <c r="D92" s="779" t="s">
        <v>1061</v>
      </c>
      <c r="E92" s="3513" t="s">
        <v>2001</v>
      </c>
      <c r="F92" s="3317"/>
      <c r="G92" s="1871">
        <f>'1.1. OB'!G52</f>
        <v>0</v>
      </c>
      <c r="H92" s="766" t="s">
        <v>1975</v>
      </c>
      <c r="J92" s="261" t="s">
        <v>187</v>
      </c>
      <c r="K92" s="779" t="s">
        <v>1061</v>
      </c>
      <c r="L92" s="3513" t="s">
        <v>2001</v>
      </c>
      <c r="M92" s="3317"/>
      <c r="N92" s="211">
        <f>G92</f>
        <v>0</v>
      </c>
      <c r="O92" s="766" t="s">
        <v>1975</v>
      </c>
      <c r="Q92" s="261" t="s">
        <v>192</v>
      </c>
      <c r="R92" s="779" t="s">
        <v>1061</v>
      </c>
      <c r="S92" s="3513" t="s">
        <v>2001</v>
      </c>
      <c r="T92" s="3317"/>
      <c r="U92" s="685">
        <f>N92</f>
        <v>0</v>
      </c>
      <c r="V92" s="766" t="s">
        <v>1975</v>
      </c>
      <c r="X92" s="261" t="s">
        <v>799</v>
      </c>
      <c r="Y92" s="779" t="s">
        <v>1061</v>
      </c>
      <c r="Z92" s="3513" t="s">
        <v>2001</v>
      </c>
      <c r="AA92" s="3317"/>
      <c r="AB92" s="685">
        <f>U92</f>
        <v>0</v>
      </c>
      <c r="AC92" s="766" t="s">
        <v>1975</v>
      </c>
      <c r="AE92" s="261" t="s">
        <v>800</v>
      </c>
      <c r="AF92" s="779" t="s">
        <v>1061</v>
      </c>
      <c r="AG92" s="3513" t="s">
        <v>2001</v>
      </c>
      <c r="AH92" s="3317"/>
      <c r="AI92" s="685">
        <f>'1.1. OB'!O52</f>
        <v>0</v>
      </c>
      <c r="AJ92" s="766" t="s">
        <v>1975</v>
      </c>
      <c r="AL92" s="261" t="s">
        <v>316</v>
      </c>
      <c r="AM92" s="779" t="s">
        <v>1061</v>
      </c>
      <c r="AN92" s="3513" t="s">
        <v>2001</v>
      </c>
      <c r="AO92" s="3317"/>
      <c r="AP92" s="685">
        <f>AI92</f>
        <v>0</v>
      </c>
      <c r="AQ92" s="766" t="s">
        <v>1975</v>
      </c>
      <c r="AS92" s="261" t="s">
        <v>801</v>
      </c>
      <c r="AT92" s="779" t="s">
        <v>1061</v>
      </c>
      <c r="AU92" s="3513" t="s">
        <v>2001</v>
      </c>
      <c r="AV92" s="3317"/>
      <c r="AW92" s="685">
        <f>AP92</f>
        <v>0</v>
      </c>
      <c r="AX92" s="766" t="s">
        <v>1975</v>
      </c>
      <c r="AZ92" s="261" t="s">
        <v>802</v>
      </c>
      <c r="BA92" s="779" t="s">
        <v>1061</v>
      </c>
      <c r="BB92" s="3566" t="s">
        <v>2001</v>
      </c>
      <c r="BC92" s="3319"/>
      <c r="BD92" s="685">
        <f>AW92</f>
        <v>0</v>
      </c>
      <c r="BE92" s="2828"/>
      <c r="BF92" s="766" t="s">
        <v>1975</v>
      </c>
      <c r="BH92" s="261" t="s">
        <v>803</v>
      </c>
      <c r="BI92" s="779" t="s">
        <v>1061</v>
      </c>
      <c r="BJ92" s="3513" t="s">
        <v>2001</v>
      </c>
      <c r="BK92" s="3317"/>
      <c r="BL92" s="685">
        <f>BD92</f>
        <v>0</v>
      </c>
      <c r="BM92" s="2828"/>
      <c r="BN92" s="766" t="s">
        <v>1975</v>
      </c>
      <c r="BP92" s="261" t="s">
        <v>804</v>
      </c>
      <c r="BQ92" s="779" t="s">
        <v>1061</v>
      </c>
      <c r="BR92" s="3513" t="s">
        <v>2001</v>
      </c>
      <c r="BS92" s="3317"/>
      <c r="BT92" s="685">
        <f>BL92</f>
        <v>0</v>
      </c>
      <c r="BU92" s="2828"/>
      <c r="BV92" s="766" t="s">
        <v>1975</v>
      </c>
    </row>
    <row r="93" spans="3:74" s="58" customFormat="1" ht="15" customHeight="1">
      <c r="C93" s="621" t="s">
        <v>719</v>
      </c>
      <c r="D93" s="481" t="s">
        <v>1062</v>
      </c>
      <c r="E93" s="3516" t="s">
        <v>2002</v>
      </c>
      <c r="F93" s="3517"/>
      <c r="G93" s="1860">
        <f>F67</f>
        <v>55.7</v>
      </c>
      <c r="H93" s="390" t="s">
        <v>236</v>
      </c>
      <c r="J93" s="61" t="s">
        <v>188</v>
      </c>
      <c r="K93" s="481" t="s">
        <v>1062</v>
      </c>
      <c r="L93" s="3516" t="s">
        <v>2002</v>
      </c>
      <c r="M93" s="3517"/>
      <c r="N93" s="1860">
        <f>M67</f>
        <v>50.7</v>
      </c>
      <c r="O93" s="390" t="s">
        <v>236</v>
      </c>
      <c r="Q93" s="265" t="s">
        <v>194</v>
      </c>
      <c r="R93" s="481" t="s">
        <v>1062</v>
      </c>
      <c r="S93" s="3516" t="s">
        <v>2002</v>
      </c>
      <c r="T93" s="3517"/>
      <c r="U93" s="543">
        <f>T67</f>
        <v>35.1</v>
      </c>
      <c r="V93" s="390" t="s">
        <v>236</v>
      </c>
      <c r="X93" s="265" t="s">
        <v>806</v>
      </c>
      <c r="Y93" s="481" t="s">
        <v>1062</v>
      </c>
      <c r="Z93" s="3516" t="s">
        <v>2002</v>
      </c>
      <c r="AA93" s="3517"/>
      <c r="AB93" s="543">
        <f>AA67</f>
        <v>35.1</v>
      </c>
      <c r="AC93" s="390" t="s">
        <v>236</v>
      </c>
      <c r="AE93" s="265" t="s">
        <v>807</v>
      </c>
      <c r="AF93" s="481" t="s">
        <v>1062</v>
      </c>
      <c r="AG93" s="3516" t="s">
        <v>2002</v>
      </c>
      <c r="AH93" s="3517"/>
      <c r="AI93" s="543">
        <f>AH67</f>
        <v>35.1</v>
      </c>
      <c r="AJ93" s="390" t="s">
        <v>236</v>
      </c>
      <c r="AL93" s="265" t="s">
        <v>323</v>
      </c>
      <c r="AM93" s="481" t="s">
        <v>1062</v>
      </c>
      <c r="AN93" s="3516" t="s">
        <v>2002</v>
      </c>
      <c r="AO93" s="3517"/>
      <c r="AP93" s="543">
        <f>AO67</f>
        <v>35.1</v>
      </c>
      <c r="AQ93" s="390" t="s">
        <v>236</v>
      </c>
      <c r="AS93" s="265" t="s">
        <v>808</v>
      </c>
      <c r="AT93" s="481" t="s">
        <v>1062</v>
      </c>
      <c r="AU93" s="3516" t="s">
        <v>2002</v>
      </c>
      <c r="AV93" s="3517"/>
      <c r="AW93" s="543">
        <f>AV67</f>
        <v>35.1</v>
      </c>
      <c r="AX93" s="390" t="s">
        <v>236</v>
      </c>
      <c r="AZ93" s="265" t="s">
        <v>809</v>
      </c>
      <c r="BA93" s="481" t="s">
        <v>1062</v>
      </c>
      <c r="BB93" s="3563" t="s">
        <v>2002</v>
      </c>
      <c r="BC93" s="3564"/>
      <c r="BD93" s="543">
        <f>BC67</f>
        <v>35.1</v>
      </c>
      <c r="BE93" s="2829"/>
      <c r="BF93" s="390" t="s">
        <v>236</v>
      </c>
      <c r="BH93" s="265" t="s">
        <v>810</v>
      </c>
      <c r="BI93" s="481" t="s">
        <v>1062</v>
      </c>
      <c r="BJ93" s="3516" t="s">
        <v>2002</v>
      </c>
      <c r="BK93" s="3517"/>
      <c r="BL93" s="543">
        <f>BK67</f>
        <v>35.1</v>
      </c>
      <c r="BM93" s="2829"/>
      <c r="BN93" s="390" t="s">
        <v>236</v>
      </c>
      <c r="BP93" s="265" t="s">
        <v>811</v>
      </c>
      <c r="BQ93" s="481" t="s">
        <v>1062</v>
      </c>
      <c r="BR93" s="3516" t="s">
        <v>2002</v>
      </c>
      <c r="BS93" s="3517"/>
      <c r="BT93" s="543">
        <f>BS67</f>
        <v>35.1</v>
      </c>
      <c r="BU93" s="2829"/>
      <c r="BV93" s="390" t="s">
        <v>236</v>
      </c>
    </row>
    <row r="94" spans="3:74" s="58" customFormat="1" ht="15" customHeight="1">
      <c r="C94" s="621" t="s">
        <v>720</v>
      </c>
      <c r="D94" s="458" t="s">
        <v>1063</v>
      </c>
      <c r="E94" s="3516" t="s">
        <v>262</v>
      </c>
      <c r="F94" s="3517"/>
      <c r="G94" s="1859"/>
      <c r="H94" s="390" t="s">
        <v>109</v>
      </c>
      <c r="J94" s="681" t="s">
        <v>189</v>
      </c>
      <c r="K94" s="458" t="s">
        <v>1063</v>
      </c>
      <c r="L94" s="3516" t="s">
        <v>262</v>
      </c>
      <c r="M94" s="3517"/>
      <c r="N94" s="215"/>
      <c r="O94" s="390" t="s">
        <v>109</v>
      </c>
      <c r="Q94" s="268" t="s">
        <v>196</v>
      </c>
      <c r="R94" s="458" t="s">
        <v>1063</v>
      </c>
      <c r="S94" s="3518" t="s">
        <v>262</v>
      </c>
      <c r="T94" s="3519"/>
      <c r="U94" s="463"/>
      <c r="V94" s="390" t="s">
        <v>109</v>
      </c>
      <c r="X94" s="268" t="s">
        <v>813</v>
      </c>
      <c r="Y94" s="458" t="s">
        <v>1063</v>
      </c>
      <c r="Z94" s="3518" t="s">
        <v>262</v>
      </c>
      <c r="AA94" s="3519"/>
      <c r="AB94" s="463">
        <f>U94</f>
        <v>0</v>
      </c>
      <c r="AC94" s="390" t="s">
        <v>109</v>
      </c>
      <c r="AE94" s="268" t="s">
        <v>814</v>
      </c>
      <c r="AF94" s="458" t="s">
        <v>1063</v>
      </c>
      <c r="AG94" s="3518" t="s">
        <v>262</v>
      </c>
      <c r="AH94" s="3519"/>
      <c r="AI94" s="463"/>
      <c r="AJ94" s="390" t="s">
        <v>109</v>
      </c>
      <c r="AL94" s="268" t="s">
        <v>326</v>
      </c>
      <c r="AM94" s="458" t="s">
        <v>1063</v>
      </c>
      <c r="AN94" s="3518" t="s">
        <v>262</v>
      </c>
      <c r="AO94" s="3519"/>
      <c r="AP94" s="463">
        <f>AI94</f>
        <v>0</v>
      </c>
      <c r="AQ94" s="390" t="s">
        <v>109</v>
      </c>
      <c r="AS94" s="268" t="s">
        <v>815</v>
      </c>
      <c r="AT94" s="458" t="s">
        <v>1063</v>
      </c>
      <c r="AU94" s="3518" t="s">
        <v>262</v>
      </c>
      <c r="AV94" s="3519"/>
      <c r="AW94" s="463">
        <v>0</v>
      </c>
      <c r="AX94" s="390" t="s">
        <v>109</v>
      </c>
      <c r="AZ94" s="268" t="s">
        <v>816</v>
      </c>
      <c r="BA94" s="458" t="s">
        <v>1063</v>
      </c>
      <c r="BB94" s="3553" t="s">
        <v>262</v>
      </c>
      <c r="BC94" s="3554"/>
      <c r="BD94" s="922">
        <v>0</v>
      </c>
      <c r="BE94" s="2830"/>
      <c r="BF94" s="390" t="s">
        <v>109</v>
      </c>
      <c r="BH94" s="268" t="s">
        <v>817</v>
      </c>
      <c r="BI94" s="458" t="s">
        <v>1063</v>
      </c>
      <c r="BJ94" s="3518" t="s">
        <v>262</v>
      </c>
      <c r="BK94" s="3519"/>
      <c r="BL94" s="463">
        <f>BD94</f>
        <v>0</v>
      </c>
      <c r="BM94" s="2830"/>
      <c r="BN94" s="390" t="s">
        <v>109</v>
      </c>
      <c r="BP94" s="268" t="s">
        <v>818</v>
      </c>
      <c r="BQ94" s="458" t="s">
        <v>1063</v>
      </c>
      <c r="BR94" s="3518" t="s">
        <v>262</v>
      </c>
      <c r="BS94" s="3519"/>
      <c r="BT94" s="463"/>
      <c r="BU94" s="2830"/>
      <c r="BV94" s="390" t="s">
        <v>109</v>
      </c>
    </row>
    <row r="95" spans="3:74" s="58" customFormat="1" ht="15" customHeight="1" thickBot="1">
      <c r="C95" s="277" t="s">
        <v>819</v>
      </c>
      <c r="D95" s="764" t="s">
        <v>1064</v>
      </c>
      <c r="E95" s="3520" t="s">
        <v>1767</v>
      </c>
      <c r="F95" s="3521"/>
      <c r="G95" s="1872">
        <f>0.01*G93*G94</f>
        <v>0</v>
      </c>
      <c r="H95" s="371" t="s">
        <v>236</v>
      </c>
      <c r="J95" s="319" t="s">
        <v>821</v>
      </c>
      <c r="K95" s="764" t="s">
        <v>1064</v>
      </c>
      <c r="L95" s="3520" t="s">
        <v>1767</v>
      </c>
      <c r="M95" s="3521"/>
      <c r="N95" s="1873">
        <f>0.01*N93*N94</f>
        <v>0</v>
      </c>
      <c r="O95" s="371" t="s">
        <v>236</v>
      </c>
      <c r="Q95" s="319" t="s">
        <v>822</v>
      </c>
      <c r="R95" s="764" t="s">
        <v>1064</v>
      </c>
      <c r="S95" s="3520" t="s">
        <v>1767</v>
      </c>
      <c r="T95" s="3521"/>
      <c r="U95" s="1873">
        <f>0.01*U93*U94</f>
        <v>0</v>
      </c>
      <c r="V95" s="371" t="s">
        <v>236</v>
      </c>
      <c r="X95" s="319" t="s">
        <v>823</v>
      </c>
      <c r="Y95" s="764" t="s">
        <v>1064</v>
      </c>
      <c r="Z95" s="3520" t="s">
        <v>1767</v>
      </c>
      <c r="AA95" s="3521"/>
      <c r="AB95" s="1873">
        <f>0.01*AB93*AB94</f>
        <v>0</v>
      </c>
      <c r="AC95" s="371" t="s">
        <v>236</v>
      </c>
      <c r="AE95" s="319" t="s">
        <v>269</v>
      </c>
      <c r="AF95" s="764" t="s">
        <v>1064</v>
      </c>
      <c r="AG95" s="3520" t="s">
        <v>1767</v>
      </c>
      <c r="AH95" s="3521"/>
      <c r="AI95" s="1873">
        <f>0.01*AI93*AI94</f>
        <v>0</v>
      </c>
      <c r="AJ95" s="371" t="s">
        <v>236</v>
      </c>
      <c r="AL95" s="319" t="s">
        <v>824</v>
      </c>
      <c r="AM95" s="764" t="s">
        <v>1064</v>
      </c>
      <c r="AN95" s="3520" t="s">
        <v>1767</v>
      </c>
      <c r="AO95" s="3521"/>
      <c r="AP95" s="1873">
        <f>0.01*AP93*AP94</f>
        <v>0</v>
      </c>
      <c r="AQ95" s="371" t="s">
        <v>236</v>
      </c>
      <c r="AS95" s="319" t="s">
        <v>825</v>
      </c>
      <c r="AT95" s="764" t="s">
        <v>1064</v>
      </c>
      <c r="AU95" s="3520" t="s">
        <v>1767</v>
      </c>
      <c r="AV95" s="3521"/>
      <c r="AW95" s="1873">
        <f>0.01*AW93*AW94</f>
        <v>0</v>
      </c>
      <c r="AX95" s="371" t="s">
        <v>236</v>
      </c>
      <c r="AZ95" s="319" t="s">
        <v>826</v>
      </c>
      <c r="BA95" s="764" t="s">
        <v>1064</v>
      </c>
      <c r="BB95" s="3555" t="s">
        <v>1767</v>
      </c>
      <c r="BC95" s="3556"/>
      <c r="BD95" s="687">
        <f>0.01*BD93*BD94</f>
        <v>0</v>
      </c>
      <c r="BE95" s="2831"/>
      <c r="BF95" s="371" t="s">
        <v>236</v>
      </c>
      <c r="BH95" s="319" t="s">
        <v>827</v>
      </c>
      <c r="BI95" s="764" t="s">
        <v>1064</v>
      </c>
      <c r="BJ95" s="3520" t="s">
        <v>1767</v>
      </c>
      <c r="BK95" s="3521"/>
      <c r="BL95" s="687">
        <f>0.01*BL93*BL94</f>
        <v>0</v>
      </c>
      <c r="BM95" s="2831"/>
      <c r="BN95" s="371" t="s">
        <v>236</v>
      </c>
      <c r="BP95" s="319" t="s">
        <v>828</v>
      </c>
      <c r="BQ95" s="764" t="s">
        <v>1064</v>
      </c>
      <c r="BR95" s="3520" t="s">
        <v>1767</v>
      </c>
      <c r="BS95" s="3521"/>
      <c r="BT95" s="687">
        <f>0.01*BT93*BT94</f>
        <v>0</v>
      </c>
      <c r="BU95" s="2831"/>
      <c r="BV95" s="371" t="s">
        <v>236</v>
      </c>
    </row>
    <row r="96" spans="3:74" s="58" customFormat="1" ht="15" customHeight="1" thickBot="1">
      <c r="L96" s="3506"/>
      <c r="M96" s="3506"/>
      <c r="N96" s="3506"/>
      <c r="O96" s="3506"/>
      <c r="S96" s="3506"/>
      <c r="T96" s="3506"/>
      <c r="U96" s="3506"/>
      <c r="V96" s="3506"/>
      <c r="Z96" s="3506"/>
      <c r="AA96" s="3506"/>
      <c r="AB96" s="3506"/>
      <c r="AC96" s="3506"/>
      <c r="AG96" s="3506"/>
      <c r="AH96" s="3506"/>
      <c r="AI96" s="3506"/>
      <c r="AJ96" s="3506"/>
      <c r="AN96" s="3506"/>
      <c r="AO96" s="3506"/>
      <c r="AP96" s="3506"/>
      <c r="AQ96" s="3506"/>
      <c r="AU96" s="3506"/>
      <c r="AV96" s="3506"/>
      <c r="AW96" s="3506"/>
      <c r="AX96" s="3506"/>
      <c r="BB96" s="3321"/>
      <c r="BC96" s="3321"/>
      <c r="BD96" s="3321"/>
      <c r="BE96" s="3321"/>
      <c r="BF96" s="3321"/>
      <c r="BJ96" s="3506"/>
      <c r="BK96" s="3506"/>
      <c r="BL96" s="3506"/>
      <c r="BM96" s="3506"/>
      <c r="BN96" s="3506"/>
      <c r="BR96" s="3506"/>
      <c r="BS96" s="3506"/>
      <c r="BT96" s="3506"/>
      <c r="BU96" s="3506"/>
      <c r="BV96" s="3506"/>
    </row>
    <row r="97" spans="3:74" s="58" customFormat="1" ht="15" customHeight="1">
      <c r="C97" s="3486" t="s">
        <v>114</v>
      </c>
      <c r="D97" s="3003" t="s">
        <v>1065</v>
      </c>
      <c r="E97" s="3492" t="s">
        <v>882</v>
      </c>
      <c r="F97" s="117" t="s">
        <v>489</v>
      </c>
      <c r="G97" s="3492" t="s">
        <v>900</v>
      </c>
      <c r="H97" s="3522"/>
      <c r="I97" s="103"/>
      <c r="J97" s="3486" t="s">
        <v>114</v>
      </c>
      <c r="K97" s="3003" t="s">
        <v>1065</v>
      </c>
      <c r="L97" s="3492" t="s">
        <v>882</v>
      </c>
      <c r="M97" s="117" t="s">
        <v>489</v>
      </c>
      <c r="N97" s="3492" t="s">
        <v>900</v>
      </c>
      <c r="O97" s="3522"/>
      <c r="Q97" s="3486" t="s">
        <v>114</v>
      </c>
      <c r="R97" s="3003" t="s">
        <v>1065</v>
      </c>
      <c r="S97" s="3492" t="s">
        <v>882</v>
      </c>
      <c r="T97" s="117" t="s">
        <v>489</v>
      </c>
      <c r="U97" s="3492" t="s">
        <v>900</v>
      </c>
      <c r="V97" s="3522"/>
      <c r="X97" s="3486" t="s">
        <v>114</v>
      </c>
      <c r="Y97" s="3003" t="s">
        <v>1065</v>
      </c>
      <c r="Z97" s="3492" t="s">
        <v>882</v>
      </c>
      <c r="AA97" s="117" t="s">
        <v>489</v>
      </c>
      <c r="AB97" s="3492" t="s">
        <v>900</v>
      </c>
      <c r="AC97" s="3522"/>
      <c r="AE97" s="3486" t="s">
        <v>114</v>
      </c>
      <c r="AF97" s="3003" t="s">
        <v>1065</v>
      </c>
      <c r="AG97" s="3492" t="s">
        <v>882</v>
      </c>
      <c r="AH97" s="117" t="s">
        <v>489</v>
      </c>
      <c r="AI97" s="3492" t="s">
        <v>900</v>
      </c>
      <c r="AJ97" s="3522"/>
      <c r="AL97" s="3486" t="s">
        <v>114</v>
      </c>
      <c r="AM97" s="3003" t="s">
        <v>1065</v>
      </c>
      <c r="AN97" s="3492" t="s">
        <v>882</v>
      </c>
      <c r="AO97" s="117" t="s">
        <v>489</v>
      </c>
      <c r="AP97" s="3492" t="s">
        <v>900</v>
      </c>
      <c r="AQ97" s="3522"/>
      <c r="AS97" s="3486" t="s">
        <v>114</v>
      </c>
      <c r="AT97" s="3003" t="s">
        <v>1065</v>
      </c>
      <c r="AU97" s="3492" t="s">
        <v>882</v>
      </c>
      <c r="AV97" s="117" t="s">
        <v>489</v>
      </c>
      <c r="AW97" s="3492" t="s">
        <v>900</v>
      </c>
      <c r="AX97" s="3522"/>
      <c r="AZ97" s="3031" t="s">
        <v>114</v>
      </c>
      <c r="BA97" s="2991" t="s">
        <v>1065</v>
      </c>
      <c r="BB97" s="3489" t="s">
        <v>882</v>
      </c>
      <c r="BC97" s="117" t="s">
        <v>489</v>
      </c>
      <c r="BD97" s="3509" t="s">
        <v>900</v>
      </c>
      <c r="BE97" s="3510"/>
      <c r="BF97" s="3511"/>
      <c r="BH97" s="3486" t="s">
        <v>114</v>
      </c>
      <c r="BI97" s="3003" t="s">
        <v>1065</v>
      </c>
      <c r="BJ97" s="3492" t="s">
        <v>882</v>
      </c>
      <c r="BK97" s="117" t="s">
        <v>489</v>
      </c>
      <c r="BL97" s="3492" t="s">
        <v>900</v>
      </c>
      <c r="BM97" s="3509"/>
      <c r="BN97" s="3522"/>
      <c r="BP97" s="3486" t="s">
        <v>114</v>
      </c>
      <c r="BQ97" s="3003" t="s">
        <v>1065</v>
      </c>
      <c r="BR97" s="3492" t="s">
        <v>882</v>
      </c>
      <c r="BS97" s="117" t="s">
        <v>489</v>
      </c>
      <c r="BT97" s="3492" t="s">
        <v>900</v>
      </c>
      <c r="BU97" s="3509"/>
      <c r="BV97" s="3522"/>
    </row>
    <row r="98" spans="3:74" s="58" customFormat="1" ht="15" customHeight="1" thickBot="1">
      <c r="C98" s="3487"/>
      <c r="D98" s="3488"/>
      <c r="E98" s="3493"/>
      <c r="F98" s="98" t="s">
        <v>236</v>
      </c>
      <c r="G98" s="98" t="s">
        <v>275</v>
      </c>
      <c r="H98" s="689" t="s">
        <v>527</v>
      </c>
      <c r="I98" s="103"/>
      <c r="J98" s="3487"/>
      <c r="K98" s="3488"/>
      <c r="L98" s="3493"/>
      <c r="M98" s="98" t="s">
        <v>236</v>
      </c>
      <c r="N98" s="98" t="s">
        <v>275</v>
      </c>
      <c r="O98" s="689" t="s">
        <v>527</v>
      </c>
      <c r="Q98" s="3487"/>
      <c r="R98" s="3488"/>
      <c r="S98" s="3493"/>
      <c r="T98" s="98" t="s">
        <v>236</v>
      </c>
      <c r="U98" s="98" t="s">
        <v>275</v>
      </c>
      <c r="V98" s="689" t="s">
        <v>527</v>
      </c>
      <c r="X98" s="3487"/>
      <c r="Y98" s="3488"/>
      <c r="Z98" s="3493"/>
      <c r="AA98" s="98" t="s">
        <v>236</v>
      </c>
      <c r="AB98" s="98" t="s">
        <v>275</v>
      </c>
      <c r="AC98" s="689" t="s">
        <v>527</v>
      </c>
      <c r="AE98" s="3487"/>
      <c r="AF98" s="3488"/>
      <c r="AG98" s="3493"/>
      <c r="AH98" s="98" t="s">
        <v>236</v>
      </c>
      <c r="AI98" s="98" t="s">
        <v>275</v>
      </c>
      <c r="AJ98" s="689" t="s">
        <v>527</v>
      </c>
      <c r="AL98" s="3487"/>
      <c r="AM98" s="3488"/>
      <c r="AN98" s="3493"/>
      <c r="AO98" s="98" t="s">
        <v>236</v>
      </c>
      <c r="AP98" s="98" t="s">
        <v>275</v>
      </c>
      <c r="AQ98" s="689" t="s">
        <v>527</v>
      </c>
      <c r="AS98" s="3487"/>
      <c r="AT98" s="3488"/>
      <c r="AU98" s="3493"/>
      <c r="AV98" s="98" t="s">
        <v>236</v>
      </c>
      <c r="AW98" s="98" t="s">
        <v>275</v>
      </c>
      <c r="AX98" s="689" t="s">
        <v>527</v>
      </c>
      <c r="AZ98" s="3032"/>
      <c r="BA98" s="3353"/>
      <c r="BB98" s="3490"/>
      <c r="BC98" s="98" t="s">
        <v>236</v>
      </c>
      <c r="BD98" s="98" t="s">
        <v>275</v>
      </c>
      <c r="BE98" s="2817"/>
      <c r="BF98" s="689" t="s">
        <v>527</v>
      </c>
      <c r="BH98" s="3487"/>
      <c r="BI98" s="3488"/>
      <c r="BJ98" s="3493"/>
      <c r="BK98" s="98" t="s">
        <v>236</v>
      </c>
      <c r="BL98" s="98" t="s">
        <v>275</v>
      </c>
      <c r="BM98" s="2817"/>
      <c r="BN98" s="689" t="s">
        <v>527</v>
      </c>
      <c r="BP98" s="3487"/>
      <c r="BQ98" s="3488"/>
      <c r="BR98" s="3493"/>
      <c r="BS98" s="98" t="s">
        <v>236</v>
      </c>
      <c r="BT98" s="98" t="s">
        <v>275</v>
      </c>
      <c r="BU98" s="2817"/>
      <c r="BV98" s="689" t="s">
        <v>527</v>
      </c>
    </row>
    <row r="99" spans="3:74" s="58" customFormat="1" ht="15" customHeight="1">
      <c r="C99" s="265" t="s">
        <v>718</v>
      </c>
      <c r="D99" s="767" t="s">
        <v>1066</v>
      </c>
      <c r="E99" s="596" t="s">
        <v>2003</v>
      </c>
      <c r="F99" s="1806">
        <v>0</v>
      </c>
      <c r="G99" s="908"/>
      <c r="H99" s="731">
        <f>0.001*G99*3.6</f>
        <v>0</v>
      </c>
      <c r="I99" s="103"/>
      <c r="J99" s="265" t="s">
        <v>187</v>
      </c>
      <c r="K99" s="767" t="s">
        <v>1066</v>
      </c>
      <c r="L99" s="596" t="s">
        <v>2004</v>
      </c>
      <c r="M99" s="1863">
        <f>N95</f>
        <v>0</v>
      </c>
      <c r="N99" s="908"/>
      <c r="O99" s="1868">
        <f>0.001*N99*3.6</f>
        <v>0</v>
      </c>
      <c r="Q99" s="265" t="s">
        <v>192</v>
      </c>
      <c r="R99" s="767" t="s">
        <v>1066</v>
      </c>
      <c r="S99" s="596" t="s">
        <v>2004</v>
      </c>
      <c r="T99" s="1806">
        <f>U95</f>
        <v>0</v>
      </c>
      <c r="U99" s="908"/>
      <c r="V99" s="1852">
        <f>0.001*U99*3.6</f>
        <v>0</v>
      </c>
      <c r="X99" s="265" t="s">
        <v>799</v>
      </c>
      <c r="Y99" s="767" t="s">
        <v>1066</v>
      </c>
      <c r="Z99" s="596" t="s">
        <v>2004</v>
      </c>
      <c r="AA99" s="1806">
        <f>AB95</f>
        <v>0</v>
      </c>
      <c r="AB99" s="908"/>
      <c r="AC99" s="1852">
        <f>0.001*AB99*3.6</f>
        <v>0</v>
      </c>
      <c r="AE99" s="265" t="s">
        <v>800</v>
      </c>
      <c r="AF99" s="767" t="s">
        <v>1066</v>
      </c>
      <c r="AG99" s="596" t="s">
        <v>2004</v>
      </c>
      <c r="AH99" s="1806">
        <f>AI95</f>
        <v>0</v>
      </c>
      <c r="AI99" s="908"/>
      <c r="AJ99" s="1852">
        <f>0.001*AI99*3.6</f>
        <v>0</v>
      </c>
      <c r="AL99" s="265" t="s">
        <v>316</v>
      </c>
      <c r="AM99" s="767" t="s">
        <v>1066</v>
      </c>
      <c r="AN99" s="596" t="s">
        <v>2004</v>
      </c>
      <c r="AO99" s="1806">
        <f>AP95</f>
        <v>0</v>
      </c>
      <c r="AP99" s="908"/>
      <c r="AQ99" s="1852">
        <f>0.001*AP99*3.6</f>
        <v>0</v>
      </c>
      <c r="AS99" s="265" t="s">
        <v>801</v>
      </c>
      <c r="AT99" s="767" t="s">
        <v>1066</v>
      </c>
      <c r="AU99" s="596" t="s">
        <v>2004</v>
      </c>
      <c r="AV99" s="1806">
        <f>AW95</f>
        <v>0</v>
      </c>
      <c r="AW99" s="1941"/>
      <c r="AX99" s="1852">
        <f>0.001*AW99*3.6</f>
        <v>0</v>
      </c>
      <c r="AZ99" s="265" t="s">
        <v>802</v>
      </c>
      <c r="BA99" s="767" t="s">
        <v>1066</v>
      </c>
      <c r="BB99" s="596" t="s">
        <v>2004</v>
      </c>
      <c r="BC99" s="1806">
        <f>BD95</f>
        <v>0</v>
      </c>
      <c r="BD99" s="1941"/>
      <c r="BE99" s="2832"/>
      <c r="BF99" s="1852">
        <f>0.001*BD99*3.6</f>
        <v>0</v>
      </c>
      <c r="BH99" s="265" t="s">
        <v>803</v>
      </c>
      <c r="BI99" s="767" t="s">
        <v>1066</v>
      </c>
      <c r="BJ99" s="596" t="s">
        <v>2004</v>
      </c>
      <c r="BK99" s="1806">
        <f>BL95</f>
        <v>0</v>
      </c>
      <c r="BL99" s="1941"/>
      <c r="BM99" s="2832"/>
      <c r="BN99" s="1852">
        <f>0.001*BL99*3.6</f>
        <v>0</v>
      </c>
      <c r="BP99" s="265" t="s">
        <v>804</v>
      </c>
      <c r="BQ99" s="767" t="s">
        <v>1066</v>
      </c>
      <c r="BR99" s="596" t="s">
        <v>2004</v>
      </c>
      <c r="BS99" s="1806">
        <f>BT95</f>
        <v>0</v>
      </c>
      <c r="BT99" s="1939"/>
      <c r="BU99" s="2832"/>
      <c r="BV99" s="1852">
        <f>0.001*BT99*3.6</f>
        <v>0</v>
      </c>
    </row>
    <row r="100" spans="3:74" s="58" customFormat="1" ht="15" customHeight="1">
      <c r="C100" s="621" t="s">
        <v>719</v>
      </c>
      <c r="D100" s="469" t="s">
        <v>1067</v>
      </c>
      <c r="E100" s="526" t="s">
        <v>277</v>
      </c>
      <c r="F100" s="1853" t="s">
        <v>262</v>
      </c>
      <c r="G100" s="909"/>
      <c r="H100" s="732" t="s">
        <v>262</v>
      </c>
      <c r="I100" s="103"/>
      <c r="J100" s="61" t="s">
        <v>188</v>
      </c>
      <c r="K100" s="469" t="s">
        <v>1067</v>
      </c>
      <c r="L100" s="526" t="s">
        <v>277</v>
      </c>
      <c r="M100" s="1893" t="s">
        <v>262</v>
      </c>
      <c r="N100" s="909"/>
      <c r="O100" s="1896" t="s">
        <v>262</v>
      </c>
      <c r="Q100" s="268" t="s">
        <v>194</v>
      </c>
      <c r="R100" s="469" t="s">
        <v>1067</v>
      </c>
      <c r="S100" s="526" t="s">
        <v>277</v>
      </c>
      <c r="T100" s="1853" t="s">
        <v>262</v>
      </c>
      <c r="U100" s="909"/>
      <c r="V100" s="1914" t="s">
        <v>262</v>
      </c>
      <c r="X100" s="268" t="s">
        <v>806</v>
      </c>
      <c r="Y100" s="469" t="s">
        <v>1067</v>
      </c>
      <c r="Z100" s="526" t="s">
        <v>277</v>
      </c>
      <c r="AA100" s="1853" t="s">
        <v>262</v>
      </c>
      <c r="AB100" s="909"/>
      <c r="AC100" s="1914" t="s">
        <v>262</v>
      </c>
      <c r="AE100" s="268" t="s">
        <v>807</v>
      </c>
      <c r="AF100" s="469" t="s">
        <v>1067</v>
      </c>
      <c r="AG100" s="526" t="s">
        <v>277</v>
      </c>
      <c r="AH100" s="1853" t="s">
        <v>262</v>
      </c>
      <c r="AI100" s="909"/>
      <c r="AJ100" s="1914" t="s">
        <v>262</v>
      </c>
      <c r="AL100" s="268" t="s">
        <v>323</v>
      </c>
      <c r="AM100" s="469" t="s">
        <v>1067</v>
      </c>
      <c r="AN100" s="526" t="s">
        <v>277</v>
      </c>
      <c r="AO100" s="1853" t="s">
        <v>262</v>
      </c>
      <c r="AP100" s="909"/>
      <c r="AQ100" s="1914" t="s">
        <v>262</v>
      </c>
      <c r="AS100" s="268" t="s">
        <v>808</v>
      </c>
      <c r="AT100" s="469" t="s">
        <v>1067</v>
      </c>
      <c r="AU100" s="526" t="s">
        <v>277</v>
      </c>
      <c r="AV100" s="1853" t="s">
        <v>262</v>
      </c>
      <c r="AW100" s="1942"/>
      <c r="AX100" s="1914" t="s">
        <v>262</v>
      </c>
      <c r="AZ100" s="268" t="s">
        <v>809</v>
      </c>
      <c r="BA100" s="469" t="s">
        <v>1067</v>
      </c>
      <c r="BB100" s="526" t="s">
        <v>277</v>
      </c>
      <c r="BC100" s="1853" t="s">
        <v>262</v>
      </c>
      <c r="BD100" s="1942"/>
      <c r="BE100" s="2833"/>
      <c r="BF100" s="1914" t="s">
        <v>262</v>
      </c>
      <c r="BH100" s="268" t="s">
        <v>810</v>
      </c>
      <c r="BI100" s="469" t="s">
        <v>1067</v>
      </c>
      <c r="BJ100" s="526" t="s">
        <v>277</v>
      </c>
      <c r="BK100" s="1853" t="s">
        <v>262</v>
      </c>
      <c r="BL100" s="1942"/>
      <c r="BM100" s="2833"/>
      <c r="BN100" s="1914" t="s">
        <v>262</v>
      </c>
      <c r="BP100" s="268" t="s">
        <v>811</v>
      </c>
      <c r="BQ100" s="469" t="s">
        <v>1067</v>
      </c>
      <c r="BR100" s="526" t="s">
        <v>277</v>
      </c>
      <c r="BS100" s="1853" t="s">
        <v>262</v>
      </c>
      <c r="BT100" s="1940"/>
      <c r="BU100" s="2833"/>
      <c r="BV100" s="1914" t="s">
        <v>262</v>
      </c>
    </row>
    <row r="101" spans="3:74" s="58" customFormat="1" ht="15" customHeight="1">
      <c r="C101" s="621" t="s">
        <v>720</v>
      </c>
      <c r="D101" s="469" t="s">
        <v>278</v>
      </c>
      <c r="E101" s="526" t="s">
        <v>1733</v>
      </c>
      <c r="F101" s="1853" t="s">
        <v>262</v>
      </c>
      <c r="G101" s="909"/>
      <c r="H101" s="732" t="s">
        <v>262</v>
      </c>
      <c r="I101" s="103"/>
      <c r="J101" s="681" t="s">
        <v>189</v>
      </c>
      <c r="K101" s="469" t="s">
        <v>278</v>
      </c>
      <c r="L101" s="526" t="s">
        <v>1733</v>
      </c>
      <c r="M101" s="1893" t="s">
        <v>262</v>
      </c>
      <c r="N101" s="909"/>
      <c r="O101" s="1896" t="s">
        <v>262</v>
      </c>
      <c r="Q101" s="268" t="s">
        <v>196</v>
      </c>
      <c r="R101" s="469" t="s">
        <v>278</v>
      </c>
      <c r="S101" s="526" t="s">
        <v>1733</v>
      </c>
      <c r="T101" s="1853" t="s">
        <v>262</v>
      </c>
      <c r="U101" s="909"/>
      <c r="V101" s="1914" t="s">
        <v>262</v>
      </c>
      <c r="X101" s="268" t="s">
        <v>813</v>
      </c>
      <c r="Y101" s="469" t="s">
        <v>278</v>
      </c>
      <c r="Z101" s="526" t="s">
        <v>1733</v>
      </c>
      <c r="AA101" s="1853" t="s">
        <v>262</v>
      </c>
      <c r="AB101" s="909"/>
      <c r="AC101" s="1914" t="s">
        <v>262</v>
      </c>
      <c r="AE101" s="268" t="s">
        <v>814</v>
      </c>
      <c r="AF101" s="469" t="s">
        <v>278</v>
      </c>
      <c r="AG101" s="526" t="s">
        <v>1733</v>
      </c>
      <c r="AH101" s="1853" t="s">
        <v>262</v>
      </c>
      <c r="AI101" s="909"/>
      <c r="AJ101" s="1914" t="s">
        <v>262</v>
      </c>
      <c r="AL101" s="268" t="s">
        <v>326</v>
      </c>
      <c r="AM101" s="469" t="s">
        <v>278</v>
      </c>
      <c r="AN101" s="526" t="s">
        <v>1733</v>
      </c>
      <c r="AO101" s="1853" t="s">
        <v>262</v>
      </c>
      <c r="AP101" s="909"/>
      <c r="AQ101" s="1914" t="s">
        <v>262</v>
      </c>
      <c r="AS101" s="268" t="s">
        <v>815</v>
      </c>
      <c r="AT101" s="469" t="s">
        <v>278</v>
      </c>
      <c r="AU101" s="526" t="s">
        <v>1733</v>
      </c>
      <c r="AV101" s="1853" t="s">
        <v>262</v>
      </c>
      <c r="AW101" s="1942"/>
      <c r="AX101" s="1914" t="s">
        <v>262</v>
      </c>
      <c r="AZ101" s="268" t="s">
        <v>816</v>
      </c>
      <c r="BA101" s="469" t="s">
        <v>278</v>
      </c>
      <c r="BB101" s="526" t="s">
        <v>1733</v>
      </c>
      <c r="BC101" s="1853" t="s">
        <v>262</v>
      </c>
      <c r="BD101" s="1942"/>
      <c r="BE101" s="2833"/>
      <c r="BF101" s="1914" t="s">
        <v>262</v>
      </c>
      <c r="BH101" s="268" t="s">
        <v>817</v>
      </c>
      <c r="BI101" s="469" t="s">
        <v>278</v>
      </c>
      <c r="BJ101" s="526" t="s">
        <v>1733</v>
      </c>
      <c r="BK101" s="1853" t="s">
        <v>262</v>
      </c>
      <c r="BL101" s="1942"/>
      <c r="BM101" s="2833"/>
      <c r="BN101" s="1914" t="s">
        <v>262</v>
      </c>
      <c r="BP101" s="268" t="s">
        <v>818</v>
      </c>
      <c r="BQ101" s="469" t="s">
        <v>278</v>
      </c>
      <c r="BR101" s="526" t="s">
        <v>1733</v>
      </c>
      <c r="BS101" s="1853" t="s">
        <v>262</v>
      </c>
      <c r="BT101" s="1940"/>
      <c r="BU101" s="2833"/>
      <c r="BV101" s="1914" t="s">
        <v>262</v>
      </c>
    </row>
    <row r="102" spans="3:74" s="58" customFormat="1" ht="15" customHeight="1">
      <c r="C102" s="621" t="s">
        <v>819</v>
      </c>
      <c r="D102" s="469" t="s">
        <v>279</v>
      </c>
      <c r="E102" s="526" t="s">
        <v>1734</v>
      </c>
      <c r="F102" s="1853" t="s">
        <v>262</v>
      </c>
      <c r="G102" s="909"/>
      <c r="H102" s="732" t="s">
        <v>262</v>
      </c>
      <c r="I102" s="103"/>
      <c r="J102" s="268" t="s">
        <v>821</v>
      </c>
      <c r="K102" s="469" t="s">
        <v>279</v>
      </c>
      <c r="L102" s="526" t="s">
        <v>1734</v>
      </c>
      <c r="M102" s="1893" t="s">
        <v>262</v>
      </c>
      <c r="N102" s="909"/>
      <c r="O102" s="1896" t="s">
        <v>262</v>
      </c>
      <c r="Q102" s="268" t="s">
        <v>822</v>
      </c>
      <c r="R102" s="469" t="s">
        <v>279</v>
      </c>
      <c r="S102" s="526" t="s">
        <v>1734</v>
      </c>
      <c r="T102" s="1853" t="s">
        <v>262</v>
      </c>
      <c r="U102" s="909"/>
      <c r="V102" s="1914" t="s">
        <v>262</v>
      </c>
      <c r="X102" s="268" t="s">
        <v>823</v>
      </c>
      <c r="Y102" s="469" t="s">
        <v>279</v>
      </c>
      <c r="Z102" s="526" t="s">
        <v>1734</v>
      </c>
      <c r="AA102" s="1853" t="s">
        <v>262</v>
      </c>
      <c r="AB102" s="909"/>
      <c r="AC102" s="1914" t="s">
        <v>262</v>
      </c>
      <c r="AE102" s="268" t="s">
        <v>269</v>
      </c>
      <c r="AF102" s="469" t="s">
        <v>279</v>
      </c>
      <c r="AG102" s="526" t="s">
        <v>1734</v>
      </c>
      <c r="AH102" s="1853" t="s">
        <v>262</v>
      </c>
      <c r="AI102" s="909"/>
      <c r="AJ102" s="1914" t="s">
        <v>262</v>
      </c>
      <c r="AL102" s="268" t="s">
        <v>824</v>
      </c>
      <c r="AM102" s="469" t="s">
        <v>279</v>
      </c>
      <c r="AN102" s="526" t="s">
        <v>1734</v>
      </c>
      <c r="AO102" s="1853" t="s">
        <v>262</v>
      </c>
      <c r="AP102" s="909"/>
      <c r="AQ102" s="1914" t="s">
        <v>262</v>
      </c>
      <c r="AS102" s="268" t="s">
        <v>825</v>
      </c>
      <c r="AT102" s="469" t="s">
        <v>279</v>
      </c>
      <c r="AU102" s="526" t="s">
        <v>1734</v>
      </c>
      <c r="AV102" s="1853" t="s">
        <v>262</v>
      </c>
      <c r="AW102" s="1942"/>
      <c r="AX102" s="1914" t="s">
        <v>262</v>
      </c>
      <c r="AZ102" s="268" t="s">
        <v>826</v>
      </c>
      <c r="BA102" s="469" t="s">
        <v>279</v>
      </c>
      <c r="BB102" s="526" t="s">
        <v>1734</v>
      </c>
      <c r="BC102" s="1853" t="s">
        <v>262</v>
      </c>
      <c r="BD102" s="1942"/>
      <c r="BE102" s="2833"/>
      <c r="BF102" s="1914" t="s">
        <v>262</v>
      </c>
      <c r="BH102" s="268" t="s">
        <v>827</v>
      </c>
      <c r="BI102" s="469" t="s">
        <v>279</v>
      </c>
      <c r="BJ102" s="526" t="s">
        <v>1734</v>
      </c>
      <c r="BK102" s="1853" t="s">
        <v>262</v>
      </c>
      <c r="BL102" s="1942"/>
      <c r="BM102" s="2833"/>
      <c r="BN102" s="1914" t="s">
        <v>262</v>
      </c>
      <c r="BP102" s="268" t="s">
        <v>828</v>
      </c>
      <c r="BQ102" s="469" t="s">
        <v>279</v>
      </c>
      <c r="BR102" s="526" t="s">
        <v>1734</v>
      </c>
      <c r="BS102" s="1853" t="s">
        <v>262</v>
      </c>
      <c r="BT102" s="1940"/>
      <c r="BU102" s="2833"/>
      <c r="BV102" s="1914" t="s">
        <v>262</v>
      </c>
    </row>
    <row r="103" spans="3:74" s="58" customFormat="1" ht="15" customHeight="1">
      <c r="C103" s="621" t="s">
        <v>722</v>
      </c>
      <c r="D103" s="469" t="s">
        <v>280</v>
      </c>
      <c r="E103" s="526" t="s">
        <v>1735</v>
      </c>
      <c r="F103" s="1853" t="s">
        <v>262</v>
      </c>
      <c r="G103" s="909"/>
      <c r="H103" s="732" t="s">
        <v>262</v>
      </c>
      <c r="I103" s="103"/>
      <c r="J103" s="268" t="s">
        <v>830</v>
      </c>
      <c r="K103" s="469" t="s">
        <v>280</v>
      </c>
      <c r="L103" s="526" t="s">
        <v>1735</v>
      </c>
      <c r="M103" s="1893" t="s">
        <v>262</v>
      </c>
      <c r="N103" s="909"/>
      <c r="O103" s="1896" t="s">
        <v>262</v>
      </c>
      <c r="Q103" s="268" t="s">
        <v>831</v>
      </c>
      <c r="R103" s="469" t="s">
        <v>280</v>
      </c>
      <c r="S103" s="526" t="s">
        <v>1735</v>
      </c>
      <c r="T103" s="1853" t="s">
        <v>262</v>
      </c>
      <c r="U103" s="909"/>
      <c r="V103" s="1914" t="s">
        <v>262</v>
      </c>
      <c r="X103" s="268" t="s">
        <v>832</v>
      </c>
      <c r="Y103" s="469" t="s">
        <v>280</v>
      </c>
      <c r="Z103" s="526" t="s">
        <v>1735</v>
      </c>
      <c r="AA103" s="1853" t="s">
        <v>262</v>
      </c>
      <c r="AB103" s="909"/>
      <c r="AC103" s="1914" t="s">
        <v>262</v>
      </c>
      <c r="AE103" s="268" t="s">
        <v>282</v>
      </c>
      <c r="AF103" s="469" t="s">
        <v>280</v>
      </c>
      <c r="AG103" s="526" t="s">
        <v>1735</v>
      </c>
      <c r="AH103" s="1853" t="s">
        <v>262</v>
      </c>
      <c r="AI103" s="909"/>
      <c r="AJ103" s="1914" t="s">
        <v>262</v>
      </c>
      <c r="AL103" s="268" t="s">
        <v>833</v>
      </c>
      <c r="AM103" s="469" t="s">
        <v>280</v>
      </c>
      <c r="AN103" s="526" t="s">
        <v>1735</v>
      </c>
      <c r="AO103" s="1853" t="s">
        <v>262</v>
      </c>
      <c r="AP103" s="909"/>
      <c r="AQ103" s="1914" t="s">
        <v>262</v>
      </c>
      <c r="AS103" s="268" t="s">
        <v>834</v>
      </c>
      <c r="AT103" s="469" t="s">
        <v>280</v>
      </c>
      <c r="AU103" s="526" t="s">
        <v>1735</v>
      </c>
      <c r="AV103" s="1853" t="s">
        <v>262</v>
      </c>
      <c r="AW103" s="1942"/>
      <c r="AX103" s="1914" t="s">
        <v>262</v>
      </c>
      <c r="AZ103" s="268" t="s">
        <v>835</v>
      </c>
      <c r="BA103" s="469" t="s">
        <v>280</v>
      </c>
      <c r="BB103" s="526" t="s">
        <v>1735</v>
      </c>
      <c r="BC103" s="1853" t="s">
        <v>262</v>
      </c>
      <c r="BD103" s="1942"/>
      <c r="BE103" s="2833"/>
      <c r="BF103" s="1914" t="s">
        <v>262</v>
      </c>
      <c r="BH103" s="268" t="s">
        <v>836</v>
      </c>
      <c r="BI103" s="469" t="s">
        <v>280</v>
      </c>
      <c r="BJ103" s="526" t="s">
        <v>1735</v>
      </c>
      <c r="BK103" s="1853" t="s">
        <v>262</v>
      </c>
      <c r="BL103" s="1942"/>
      <c r="BM103" s="2833"/>
      <c r="BN103" s="1914" t="s">
        <v>262</v>
      </c>
      <c r="BP103" s="268" t="s">
        <v>837</v>
      </c>
      <c r="BQ103" s="469" t="s">
        <v>280</v>
      </c>
      <c r="BR103" s="526" t="s">
        <v>1735</v>
      </c>
      <c r="BS103" s="1853" t="s">
        <v>262</v>
      </c>
      <c r="BT103" s="1940"/>
      <c r="BU103" s="2833"/>
      <c r="BV103" s="1914" t="s">
        <v>262</v>
      </c>
    </row>
    <row r="104" spans="3:74" s="58" customFormat="1" ht="15" customHeight="1">
      <c r="C104" s="621" t="s">
        <v>725</v>
      </c>
      <c r="D104" s="469" t="s">
        <v>1068</v>
      </c>
      <c r="E104" s="465" t="s">
        <v>2005</v>
      </c>
      <c r="F104" s="1853" t="s">
        <v>262</v>
      </c>
      <c r="G104" s="1854">
        <f>G100*G101*G102*G103</f>
        <v>0</v>
      </c>
      <c r="H104" s="732" t="s">
        <v>262</v>
      </c>
      <c r="I104" s="103"/>
      <c r="J104" s="268" t="s">
        <v>839</v>
      </c>
      <c r="K104" s="469" t="s">
        <v>1068</v>
      </c>
      <c r="L104" s="465" t="s">
        <v>2005</v>
      </c>
      <c r="M104" s="1893" t="s">
        <v>262</v>
      </c>
      <c r="N104" s="1773">
        <f>N100*N101*N102*N103</f>
        <v>0</v>
      </c>
      <c r="O104" s="1896" t="s">
        <v>262</v>
      </c>
      <c r="Q104" s="268" t="s">
        <v>840</v>
      </c>
      <c r="R104" s="469" t="s">
        <v>1068</v>
      </c>
      <c r="S104" s="465" t="s">
        <v>2005</v>
      </c>
      <c r="T104" s="1853" t="s">
        <v>262</v>
      </c>
      <c r="U104" s="1854">
        <f>U100*U101*U102*U103</f>
        <v>0</v>
      </c>
      <c r="V104" s="1914" t="s">
        <v>262</v>
      </c>
      <c r="X104" s="268" t="s">
        <v>841</v>
      </c>
      <c r="Y104" s="469" t="s">
        <v>1068</v>
      </c>
      <c r="Z104" s="465" t="s">
        <v>2005</v>
      </c>
      <c r="AA104" s="1853" t="s">
        <v>262</v>
      </c>
      <c r="AB104" s="1854">
        <f>AB100*AB101*AB102*AB103</f>
        <v>0</v>
      </c>
      <c r="AC104" s="1914" t="s">
        <v>262</v>
      </c>
      <c r="AE104" s="268" t="s">
        <v>290</v>
      </c>
      <c r="AF104" s="469" t="s">
        <v>1068</v>
      </c>
      <c r="AG104" s="465" t="s">
        <v>2005</v>
      </c>
      <c r="AH104" s="1853" t="s">
        <v>262</v>
      </c>
      <c r="AI104" s="1854">
        <f>AI100*AI101*AI102*AI103</f>
        <v>0</v>
      </c>
      <c r="AJ104" s="1914" t="s">
        <v>262</v>
      </c>
      <c r="AL104" s="268" t="s">
        <v>842</v>
      </c>
      <c r="AM104" s="469" t="s">
        <v>1068</v>
      </c>
      <c r="AN104" s="465" t="s">
        <v>2005</v>
      </c>
      <c r="AO104" s="1853" t="s">
        <v>262</v>
      </c>
      <c r="AP104" s="1854">
        <f>AP100*AP101*AP102*AP103</f>
        <v>0</v>
      </c>
      <c r="AQ104" s="1914" t="s">
        <v>262</v>
      </c>
      <c r="AS104" s="268" t="s">
        <v>843</v>
      </c>
      <c r="AT104" s="469" t="s">
        <v>1068</v>
      </c>
      <c r="AU104" s="465" t="s">
        <v>2005</v>
      </c>
      <c r="AV104" s="1853" t="s">
        <v>262</v>
      </c>
      <c r="AW104" s="1854">
        <f>AW100*AW101*AW102*AW103</f>
        <v>0</v>
      </c>
      <c r="AX104" s="1914" t="s">
        <v>262</v>
      </c>
      <c r="AZ104" s="268" t="s">
        <v>844</v>
      </c>
      <c r="BA104" s="469" t="s">
        <v>1068</v>
      </c>
      <c r="BB104" s="465" t="s">
        <v>2005</v>
      </c>
      <c r="BC104" s="1853" t="s">
        <v>262</v>
      </c>
      <c r="BD104" s="1854">
        <f>BD100*BD101*BD102*BD103</f>
        <v>0</v>
      </c>
      <c r="BE104" s="2834"/>
      <c r="BF104" s="1914" t="s">
        <v>262</v>
      </c>
      <c r="BH104" s="268" t="s">
        <v>845</v>
      </c>
      <c r="BI104" s="469" t="s">
        <v>1068</v>
      </c>
      <c r="BJ104" s="465" t="s">
        <v>2005</v>
      </c>
      <c r="BK104" s="1853" t="s">
        <v>262</v>
      </c>
      <c r="BL104" s="1854">
        <f>BL100*BL101*BL102*BL103</f>
        <v>0</v>
      </c>
      <c r="BM104" s="2834"/>
      <c r="BN104" s="1914" t="s">
        <v>262</v>
      </c>
      <c r="BP104" s="268" t="s">
        <v>846</v>
      </c>
      <c r="BQ104" s="469" t="s">
        <v>1068</v>
      </c>
      <c r="BR104" s="465" t="s">
        <v>2005</v>
      </c>
      <c r="BS104" s="1853" t="s">
        <v>262</v>
      </c>
      <c r="BT104" s="1853">
        <f>BT100*BT101*BT102*BT103</f>
        <v>0</v>
      </c>
      <c r="BU104" s="2834"/>
      <c r="BV104" s="1914" t="s">
        <v>262</v>
      </c>
    </row>
    <row r="105" spans="3:74" s="58" customFormat="1" ht="15" customHeight="1">
      <c r="C105" s="268" t="s">
        <v>727</v>
      </c>
      <c r="D105" s="458" t="s">
        <v>1069</v>
      </c>
      <c r="E105" s="466" t="s">
        <v>2006</v>
      </c>
      <c r="F105" s="543">
        <f>F99</f>
        <v>0</v>
      </c>
      <c r="G105" s="583">
        <f>IFERROR(G99/G104,)</f>
        <v>0</v>
      </c>
      <c r="H105" s="733">
        <f>0.001*G105*3.6</f>
        <v>0</v>
      </c>
      <c r="I105" s="103"/>
      <c r="J105" s="268" t="s">
        <v>848</v>
      </c>
      <c r="K105" s="458" t="s">
        <v>1069</v>
      </c>
      <c r="L105" s="466" t="s">
        <v>2006</v>
      </c>
      <c r="M105" s="1860">
        <f>M99</f>
        <v>0</v>
      </c>
      <c r="N105" s="537">
        <f>IFERROR(N99/N104,)</f>
        <v>0</v>
      </c>
      <c r="O105" s="1897">
        <f>0.001*N105*3.6</f>
        <v>0</v>
      </c>
      <c r="Q105" s="268" t="s">
        <v>849</v>
      </c>
      <c r="R105" s="458" t="s">
        <v>1069</v>
      </c>
      <c r="S105" s="466" t="s">
        <v>2006</v>
      </c>
      <c r="T105" s="543">
        <f>T99</f>
        <v>0</v>
      </c>
      <c r="U105" s="583">
        <f>IFERROR(U99/U104,)</f>
        <v>0</v>
      </c>
      <c r="V105" s="1881">
        <f>0.001*U105*3.6</f>
        <v>0</v>
      </c>
      <c r="X105" s="268" t="s">
        <v>850</v>
      </c>
      <c r="Y105" s="458" t="s">
        <v>1069</v>
      </c>
      <c r="Z105" s="466" t="s">
        <v>2006</v>
      </c>
      <c r="AA105" s="543">
        <f>AA99</f>
        <v>0</v>
      </c>
      <c r="AB105" s="583">
        <f>IFERROR(AB99/AB104,)</f>
        <v>0</v>
      </c>
      <c r="AC105" s="1881">
        <f>0.001*AB105*3.6</f>
        <v>0</v>
      </c>
      <c r="AE105" s="268" t="s">
        <v>296</v>
      </c>
      <c r="AF105" s="458" t="s">
        <v>1069</v>
      </c>
      <c r="AG105" s="466" t="s">
        <v>2006</v>
      </c>
      <c r="AH105" s="543">
        <f>AH99</f>
        <v>0</v>
      </c>
      <c r="AI105" s="583">
        <f>IFERROR(AI99/AI104,)</f>
        <v>0</v>
      </c>
      <c r="AJ105" s="1881">
        <f>0.001*AI105*3.6</f>
        <v>0</v>
      </c>
      <c r="AL105" s="268" t="s">
        <v>851</v>
      </c>
      <c r="AM105" s="458" t="s">
        <v>1069</v>
      </c>
      <c r="AN105" s="466" t="s">
        <v>2006</v>
      </c>
      <c r="AO105" s="543">
        <f>AO99</f>
        <v>0</v>
      </c>
      <c r="AP105" s="583">
        <f>IFERROR(AP99/AP104,)</f>
        <v>0</v>
      </c>
      <c r="AQ105" s="1881">
        <f>0.001*AP105*3.6</f>
        <v>0</v>
      </c>
      <c r="AS105" s="268" t="s">
        <v>852</v>
      </c>
      <c r="AT105" s="458" t="s">
        <v>1069</v>
      </c>
      <c r="AU105" s="466" t="s">
        <v>2006</v>
      </c>
      <c r="AV105" s="543">
        <f>AV99</f>
        <v>0</v>
      </c>
      <c r="AW105" s="583">
        <f>IFERROR(AW99/AW104,)</f>
        <v>0</v>
      </c>
      <c r="AX105" s="1881">
        <f>0.001*AW105*3.6</f>
        <v>0</v>
      </c>
      <c r="AZ105" s="268" t="s">
        <v>853</v>
      </c>
      <c r="BA105" s="458" t="s">
        <v>1069</v>
      </c>
      <c r="BB105" s="466" t="s">
        <v>2006</v>
      </c>
      <c r="BC105" s="543">
        <f>BC99</f>
        <v>0</v>
      </c>
      <c r="BD105" s="583">
        <v>0</v>
      </c>
      <c r="BE105" s="2835"/>
      <c r="BF105" s="1881">
        <f>0.001*BD105*3.6</f>
        <v>0</v>
      </c>
      <c r="BH105" s="268" t="s">
        <v>854</v>
      </c>
      <c r="BI105" s="458" t="s">
        <v>1069</v>
      </c>
      <c r="BJ105" s="466" t="s">
        <v>2006</v>
      </c>
      <c r="BK105" s="543">
        <f>BK99</f>
        <v>0</v>
      </c>
      <c r="BL105" s="583">
        <f>IFERROR(BL99/BL104,)</f>
        <v>0</v>
      </c>
      <c r="BM105" s="2835"/>
      <c r="BN105" s="1881">
        <f>0.001*BL105*3.6</f>
        <v>0</v>
      </c>
      <c r="BP105" s="268" t="s">
        <v>855</v>
      </c>
      <c r="BQ105" s="458" t="s">
        <v>1069</v>
      </c>
      <c r="BR105" s="466" t="s">
        <v>2006</v>
      </c>
      <c r="BS105" s="543">
        <f>BS99</f>
        <v>0</v>
      </c>
      <c r="BT105" s="1935">
        <v>0</v>
      </c>
      <c r="BU105" s="2835"/>
      <c r="BV105" s="1881">
        <f>0.001*BT105*3.6</f>
        <v>0</v>
      </c>
    </row>
    <row r="106" spans="3:74" s="58" customFormat="1" ht="15" customHeight="1" thickBot="1">
      <c r="C106" s="319" t="s">
        <v>729</v>
      </c>
      <c r="D106" s="764" t="s">
        <v>552</v>
      </c>
      <c r="E106" s="370" t="s">
        <v>2007</v>
      </c>
      <c r="F106" s="1873" t="s">
        <v>262</v>
      </c>
      <c r="G106" s="1855">
        <v>0</v>
      </c>
      <c r="H106" s="734">
        <f>0.001*G106*3.6</f>
        <v>0</v>
      </c>
      <c r="I106" s="103"/>
      <c r="J106" s="319" t="s">
        <v>857</v>
      </c>
      <c r="K106" s="764" t="s">
        <v>552</v>
      </c>
      <c r="L106" s="370" t="s">
        <v>2007</v>
      </c>
      <c r="M106" s="1872" t="s">
        <v>262</v>
      </c>
      <c r="N106" s="1895">
        <f>G106</f>
        <v>0</v>
      </c>
      <c r="O106" s="1898">
        <f>0.001*N106*3.6</f>
        <v>0</v>
      </c>
      <c r="Q106" s="319" t="s">
        <v>858</v>
      </c>
      <c r="R106" s="764" t="s">
        <v>552</v>
      </c>
      <c r="S106" s="370" t="s">
        <v>2007</v>
      </c>
      <c r="T106" s="1873" t="s">
        <v>262</v>
      </c>
      <c r="U106" s="1913">
        <f>N106</f>
        <v>0</v>
      </c>
      <c r="V106" s="1882">
        <f>0.001*U106*3.6</f>
        <v>0</v>
      </c>
      <c r="X106" s="319" t="s">
        <v>859</v>
      </c>
      <c r="Y106" s="764" t="s">
        <v>552</v>
      </c>
      <c r="Z106" s="370" t="s">
        <v>2007</v>
      </c>
      <c r="AA106" s="1873" t="s">
        <v>262</v>
      </c>
      <c r="AB106" s="1913">
        <f>U106</f>
        <v>0</v>
      </c>
      <c r="AC106" s="1882">
        <f>0.001*AB106*3.6</f>
        <v>0</v>
      </c>
      <c r="AE106" s="319" t="s">
        <v>301</v>
      </c>
      <c r="AF106" s="764" t="s">
        <v>552</v>
      </c>
      <c r="AG106" s="370" t="s">
        <v>2007</v>
      </c>
      <c r="AH106" s="1873" t="s">
        <v>262</v>
      </c>
      <c r="AI106" s="1913">
        <f>AB106</f>
        <v>0</v>
      </c>
      <c r="AJ106" s="1882">
        <f>0.001*AI106*3.6</f>
        <v>0</v>
      </c>
      <c r="AL106" s="319" t="s">
        <v>860</v>
      </c>
      <c r="AM106" s="764" t="s">
        <v>552</v>
      </c>
      <c r="AN106" s="370" t="s">
        <v>2007</v>
      </c>
      <c r="AO106" s="1873" t="s">
        <v>262</v>
      </c>
      <c r="AP106" s="1913">
        <f>AI106</f>
        <v>0</v>
      </c>
      <c r="AQ106" s="1882">
        <f>0.001*AP106*3.6</f>
        <v>0</v>
      </c>
      <c r="AS106" s="319" t="s">
        <v>861</v>
      </c>
      <c r="AT106" s="764" t="s">
        <v>552</v>
      </c>
      <c r="AU106" s="370" t="s">
        <v>2007</v>
      </c>
      <c r="AV106" s="1873" t="s">
        <v>262</v>
      </c>
      <c r="AW106" s="1913">
        <f>AP106</f>
        <v>0</v>
      </c>
      <c r="AX106" s="1882">
        <f>0.001*AW106*3.6</f>
        <v>0</v>
      </c>
      <c r="AZ106" s="319" t="s">
        <v>862</v>
      </c>
      <c r="BA106" s="764" t="s">
        <v>552</v>
      </c>
      <c r="BB106" s="370" t="s">
        <v>2007</v>
      </c>
      <c r="BC106" s="1873" t="s">
        <v>262</v>
      </c>
      <c r="BD106" s="1913">
        <v>0</v>
      </c>
      <c r="BE106" s="2836"/>
      <c r="BF106" s="1882">
        <f>0.001*BD106*3.6</f>
        <v>0</v>
      </c>
      <c r="BH106" s="319" t="s">
        <v>863</v>
      </c>
      <c r="BI106" s="764" t="s">
        <v>552</v>
      </c>
      <c r="BJ106" s="370" t="s">
        <v>2007</v>
      </c>
      <c r="BK106" s="1873" t="s">
        <v>262</v>
      </c>
      <c r="BL106" s="1913">
        <f>BD106</f>
        <v>0</v>
      </c>
      <c r="BM106" s="2836"/>
      <c r="BN106" s="1882">
        <f>0.001*BL106*3.6</f>
        <v>0</v>
      </c>
      <c r="BP106" s="319" t="s">
        <v>864</v>
      </c>
      <c r="BQ106" s="764" t="s">
        <v>552</v>
      </c>
      <c r="BR106" s="370" t="s">
        <v>2007</v>
      </c>
      <c r="BS106" s="1873" t="s">
        <v>262</v>
      </c>
      <c r="BT106" s="1936">
        <v>0</v>
      </c>
      <c r="BU106" s="2836"/>
      <c r="BV106" s="1882">
        <f>0.001*BT106*3.6</f>
        <v>0</v>
      </c>
    </row>
    <row r="107" spans="3:74" s="58" customFormat="1" ht="15" customHeight="1" thickBot="1">
      <c r="C107" s="286"/>
      <c r="D107" s="286"/>
      <c r="E107" s="479"/>
      <c r="F107" s="286"/>
      <c r="G107" s="286"/>
      <c r="H107" s="736"/>
      <c r="J107" s="286"/>
      <c r="K107" s="286"/>
      <c r="L107" s="479"/>
      <c r="M107" s="286"/>
      <c r="N107" s="286"/>
      <c r="O107" s="736"/>
      <c r="Q107" s="286"/>
      <c r="R107" s="286"/>
      <c r="S107" s="479"/>
      <c r="T107" s="286"/>
      <c r="U107" s="286"/>
      <c r="V107" s="736"/>
      <c r="X107" s="286"/>
      <c r="Y107" s="286"/>
      <c r="Z107" s="479"/>
      <c r="AA107" s="286"/>
      <c r="AB107" s="286"/>
      <c r="AC107" s="736"/>
      <c r="AE107" s="286"/>
      <c r="AF107" s="286"/>
      <c r="AG107" s="479"/>
      <c r="AH107" s="286"/>
      <c r="AI107" s="286"/>
      <c r="AJ107" s="736"/>
      <c r="AL107" s="286"/>
      <c r="AM107" s="286"/>
      <c r="AN107" s="479"/>
      <c r="AO107" s="286"/>
      <c r="AP107" s="286"/>
      <c r="AQ107" s="736"/>
      <c r="AS107" s="286"/>
      <c r="AT107" s="286"/>
      <c r="AU107" s="479"/>
      <c r="AV107" s="286"/>
      <c r="AW107" s="286"/>
      <c r="AX107" s="736"/>
      <c r="AZ107" s="286"/>
      <c r="BA107" s="286"/>
      <c r="BB107" s="479"/>
      <c r="BC107" s="286"/>
      <c r="BD107" s="286"/>
      <c r="BE107" s="286"/>
      <c r="BF107" s="736"/>
      <c r="BH107" s="286"/>
      <c r="BI107" s="286"/>
      <c r="BJ107" s="479"/>
      <c r="BK107" s="286"/>
      <c r="BL107" s="286"/>
      <c r="BM107" s="286"/>
      <c r="BN107" s="736"/>
      <c r="BP107" s="286"/>
      <c r="BQ107" s="286"/>
      <c r="BR107" s="479"/>
      <c r="BS107" s="286"/>
      <c r="BT107" s="286"/>
      <c r="BU107" s="286"/>
      <c r="BV107" s="736"/>
    </row>
    <row r="108" spans="3:74" s="58" customFormat="1" ht="15" customHeight="1">
      <c r="C108" s="3031" t="s">
        <v>116</v>
      </c>
      <c r="D108" s="3491" t="s">
        <v>1070</v>
      </c>
      <c r="E108" s="84" t="s">
        <v>1043</v>
      </c>
      <c r="F108" s="84" t="s">
        <v>1044</v>
      </c>
      <c r="G108" s="84" t="s">
        <v>494</v>
      </c>
      <c r="H108" s="77" t="s">
        <v>496</v>
      </c>
      <c r="J108" s="3031" t="s">
        <v>116</v>
      </c>
      <c r="K108" s="3491" t="s">
        <v>1070</v>
      </c>
      <c r="L108" s="84" t="s">
        <v>1043</v>
      </c>
      <c r="M108" s="84" t="s">
        <v>1044</v>
      </c>
      <c r="N108" s="84" t="s">
        <v>494</v>
      </c>
      <c r="O108" s="77" t="s">
        <v>496</v>
      </c>
      <c r="Q108" s="3031" t="s">
        <v>116</v>
      </c>
      <c r="R108" s="3491" t="s">
        <v>1070</v>
      </c>
      <c r="S108" s="84" t="s">
        <v>1043</v>
      </c>
      <c r="T108" s="84" t="s">
        <v>1044</v>
      </c>
      <c r="U108" s="84" t="s">
        <v>494</v>
      </c>
      <c r="V108" s="77" t="s">
        <v>496</v>
      </c>
      <c r="X108" s="3031" t="s">
        <v>116</v>
      </c>
      <c r="Y108" s="3491" t="s">
        <v>1070</v>
      </c>
      <c r="Z108" s="84" t="s">
        <v>1043</v>
      </c>
      <c r="AA108" s="84" t="s">
        <v>1044</v>
      </c>
      <c r="AB108" s="84" t="s">
        <v>494</v>
      </c>
      <c r="AC108" s="77" t="s">
        <v>496</v>
      </c>
      <c r="AE108" s="3031" t="s">
        <v>116</v>
      </c>
      <c r="AF108" s="3491" t="s">
        <v>1070</v>
      </c>
      <c r="AG108" s="84" t="s">
        <v>1043</v>
      </c>
      <c r="AH108" s="84" t="s">
        <v>1044</v>
      </c>
      <c r="AI108" s="84" t="s">
        <v>494</v>
      </c>
      <c r="AJ108" s="77" t="s">
        <v>496</v>
      </c>
      <c r="AL108" s="3031" t="s">
        <v>116</v>
      </c>
      <c r="AM108" s="3491" t="s">
        <v>1070</v>
      </c>
      <c r="AN108" s="84" t="s">
        <v>1043</v>
      </c>
      <c r="AO108" s="84" t="s">
        <v>1044</v>
      </c>
      <c r="AP108" s="84" t="s">
        <v>494</v>
      </c>
      <c r="AQ108" s="77" t="s">
        <v>496</v>
      </c>
      <c r="AS108" s="3031" t="s">
        <v>116</v>
      </c>
      <c r="AT108" s="3491" t="s">
        <v>1070</v>
      </c>
      <c r="AU108" s="84" t="s">
        <v>1043</v>
      </c>
      <c r="AV108" s="84" t="s">
        <v>1044</v>
      </c>
      <c r="AW108" s="84" t="s">
        <v>494</v>
      </c>
      <c r="AX108" s="77" t="s">
        <v>496</v>
      </c>
      <c r="AZ108" s="3031" t="s">
        <v>116</v>
      </c>
      <c r="BA108" s="3491" t="s">
        <v>1070</v>
      </c>
      <c r="BB108" s="84" t="s">
        <v>1043</v>
      </c>
      <c r="BC108" s="84" t="s">
        <v>1044</v>
      </c>
      <c r="BD108" s="84" t="s">
        <v>494</v>
      </c>
      <c r="BE108" s="2824"/>
      <c r="BF108" s="77" t="s">
        <v>496</v>
      </c>
      <c r="BH108" s="3031" t="s">
        <v>116</v>
      </c>
      <c r="BI108" s="3491" t="s">
        <v>1070</v>
      </c>
      <c r="BJ108" s="84" t="s">
        <v>1043</v>
      </c>
      <c r="BK108" s="84" t="s">
        <v>1044</v>
      </c>
      <c r="BL108" s="84" t="s">
        <v>494</v>
      </c>
      <c r="BM108" s="2824"/>
      <c r="BN108" s="77" t="s">
        <v>496</v>
      </c>
      <c r="BP108" s="3031" t="s">
        <v>116</v>
      </c>
      <c r="BQ108" s="3491" t="s">
        <v>1070</v>
      </c>
      <c r="BR108" s="84" t="s">
        <v>1043</v>
      </c>
      <c r="BS108" s="84" t="s">
        <v>1044</v>
      </c>
      <c r="BT108" s="84" t="s">
        <v>494</v>
      </c>
      <c r="BU108" s="2824"/>
      <c r="BV108" s="77" t="s">
        <v>496</v>
      </c>
    </row>
    <row r="109" spans="3:74" s="58" customFormat="1" ht="15" customHeight="1" thickBot="1">
      <c r="C109" s="3032"/>
      <c r="D109" s="3060"/>
      <c r="E109" s="86" t="s">
        <v>109</v>
      </c>
      <c r="F109" s="86" t="s">
        <v>236</v>
      </c>
      <c r="G109" s="86" t="s">
        <v>275</v>
      </c>
      <c r="H109" s="79" t="s">
        <v>275</v>
      </c>
      <c r="J109" s="3032"/>
      <c r="K109" s="3060"/>
      <c r="L109" s="86" t="s">
        <v>109</v>
      </c>
      <c r="M109" s="86" t="s">
        <v>236</v>
      </c>
      <c r="N109" s="86" t="s">
        <v>275</v>
      </c>
      <c r="O109" s="79" t="s">
        <v>275</v>
      </c>
      <c r="Q109" s="3032"/>
      <c r="R109" s="3060"/>
      <c r="S109" s="86" t="s">
        <v>109</v>
      </c>
      <c r="T109" s="86" t="s">
        <v>236</v>
      </c>
      <c r="U109" s="86" t="s">
        <v>275</v>
      </c>
      <c r="V109" s="79" t="s">
        <v>275</v>
      </c>
      <c r="X109" s="3032"/>
      <c r="Y109" s="3060"/>
      <c r="Z109" s="86" t="s">
        <v>109</v>
      </c>
      <c r="AA109" s="86" t="s">
        <v>236</v>
      </c>
      <c r="AB109" s="86" t="s">
        <v>275</v>
      </c>
      <c r="AC109" s="79" t="s">
        <v>275</v>
      </c>
      <c r="AE109" s="3032"/>
      <c r="AF109" s="3060"/>
      <c r="AG109" s="86" t="s">
        <v>109</v>
      </c>
      <c r="AH109" s="86" t="s">
        <v>236</v>
      </c>
      <c r="AI109" s="86" t="s">
        <v>275</v>
      </c>
      <c r="AJ109" s="79" t="s">
        <v>275</v>
      </c>
      <c r="AL109" s="3032"/>
      <c r="AM109" s="3060"/>
      <c r="AN109" s="86" t="s">
        <v>109</v>
      </c>
      <c r="AO109" s="86" t="s">
        <v>236</v>
      </c>
      <c r="AP109" s="86" t="s">
        <v>275</v>
      </c>
      <c r="AQ109" s="79" t="s">
        <v>275</v>
      </c>
      <c r="AS109" s="3032"/>
      <c r="AT109" s="3060"/>
      <c r="AU109" s="86" t="s">
        <v>109</v>
      </c>
      <c r="AV109" s="86" t="s">
        <v>236</v>
      </c>
      <c r="AW109" s="86" t="s">
        <v>275</v>
      </c>
      <c r="AX109" s="79" t="s">
        <v>275</v>
      </c>
      <c r="AZ109" s="3032"/>
      <c r="BA109" s="3060"/>
      <c r="BB109" s="86" t="s">
        <v>109</v>
      </c>
      <c r="BC109" s="86" t="s">
        <v>236</v>
      </c>
      <c r="BD109" s="86" t="s">
        <v>275</v>
      </c>
      <c r="BE109" s="2837"/>
      <c r="BF109" s="79" t="s">
        <v>275</v>
      </c>
      <c r="BH109" s="3032"/>
      <c r="BI109" s="3060"/>
      <c r="BJ109" s="86" t="s">
        <v>109</v>
      </c>
      <c r="BK109" s="86" t="s">
        <v>236</v>
      </c>
      <c r="BL109" s="86" t="s">
        <v>275</v>
      </c>
      <c r="BM109" s="2837"/>
      <c r="BN109" s="79" t="s">
        <v>275</v>
      </c>
      <c r="BP109" s="3032"/>
      <c r="BQ109" s="3060"/>
      <c r="BR109" s="86" t="s">
        <v>109</v>
      </c>
      <c r="BS109" s="86" t="s">
        <v>236</v>
      </c>
      <c r="BT109" s="86" t="s">
        <v>275</v>
      </c>
      <c r="BU109" s="2837"/>
      <c r="BV109" s="79" t="s">
        <v>275</v>
      </c>
    </row>
    <row r="110" spans="3:74" s="58" customFormat="1" ht="15" customHeight="1">
      <c r="C110" s="261" t="s">
        <v>718</v>
      </c>
      <c r="D110" s="762" t="s">
        <v>1071</v>
      </c>
      <c r="E110" s="729">
        <v>100</v>
      </c>
      <c r="F110" s="836">
        <f>0.01*F105*E110</f>
        <v>0</v>
      </c>
      <c r="G110" s="1856" t="s">
        <v>262</v>
      </c>
      <c r="H110" s="1874" t="s">
        <v>262</v>
      </c>
      <c r="J110" s="261" t="s">
        <v>187</v>
      </c>
      <c r="K110" s="762" t="s">
        <v>1071</v>
      </c>
      <c r="L110" s="250">
        <f>E110</f>
        <v>100</v>
      </c>
      <c r="M110" s="836">
        <f>0.01*M105*L110</f>
        <v>0</v>
      </c>
      <c r="N110" s="1856" t="s">
        <v>262</v>
      </c>
      <c r="O110" s="1874" t="s">
        <v>262</v>
      </c>
      <c r="Q110" s="261" t="s">
        <v>192</v>
      </c>
      <c r="R110" s="762" t="s">
        <v>1071</v>
      </c>
      <c r="S110" s="729">
        <f>L110</f>
        <v>100</v>
      </c>
      <c r="T110" s="1878">
        <f>0.01*T105*S110</f>
        <v>0</v>
      </c>
      <c r="U110" s="1878" t="s">
        <v>262</v>
      </c>
      <c r="V110" s="1915" t="s">
        <v>262</v>
      </c>
      <c r="X110" s="261" t="s">
        <v>799</v>
      </c>
      <c r="Y110" s="762" t="s">
        <v>1071</v>
      </c>
      <c r="Z110" s="729">
        <f>S110</f>
        <v>100</v>
      </c>
      <c r="AA110" s="1878">
        <f>0.01*AA105*Z110</f>
        <v>0</v>
      </c>
      <c r="AB110" s="1929" t="s">
        <v>262</v>
      </c>
      <c r="AC110" s="1930" t="s">
        <v>262</v>
      </c>
      <c r="AE110" s="261" t="s">
        <v>800</v>
      </c>
      <c r="AF110" s="762" t="s">
        <v>1071</v>
      </c>
      <c r="AG110" s="729"/>
      <c r="AH110" s="1878">
        <f>0.01*AH105*AG110</f>
        <v>0</v>
      </c>
      <c r="AI110" s="1929" t="s">
        <v>262</v>
      </c>
      <c r="AJ110" s="1930" t="s">
        <v>262</v>
      </c>
      <c r="AL110" s="261" t="s">
        <v>316</v>
      </c>
      <c r="AM110" s="762" t="s">
        <v>1071</v>
      </c>
      <c r="AN110" s="729">
        <f>AG110</f>
        <v>0</v>
      </c>
      <c r="AO110" s="1878">
        <f>0.01*AO105*AN110</f>
        <v>0</v>
      </c>
      <c r="AP110" s="1878" t="s">
        <v>262</v>
      </c>
      <c r="AQ110" s="1915" t="s">
        <v>262</v>
      </c>
      <c r="AS110" s="261" t="s">
        <v>801</v>
      </c>
      <c r="AT110" s="762" t="s">
        <v>1071</v>
      </c>
      <c r="AU110" s="729">
        <f>AN110</f>
        <v>0</v>
      </c>
      <c r="AV110" s="1878">
        <f>0.01*AV105*AU110</f>
        <v>0</v>
      </c>
      <c r="AW110" s="1929" t="s">
        <v>262</v>
      </c>
      <c r="AX110" s="1930" t="s">
        <v>262</v>
      </c>
      <c r="AZ110" s="261" t="s">
        <v>802</v>
      </c>
      <c r="BA110" s="762" t="s">
        <v>1071</v>
      </c>
      <c r="BB110" s="729"/>
      <c r="BC110" s="1878">
        <f>0.01*BC105*BB110</f>
        <v>0</v>
      </c>
      <c r="BD110" s="1929" t="s">
        <v>262</v>
      </c>
      <c r="BE110" s="2838"/>
      <c r="BF110" s="1930" t="s">
        <v>262</v>
      </c>
      <c r="BH110" s="261" t="s">
        <v>803</v>
      </c>
      <c r="BI110" s="762" t="s">
        <v>1071</v>
      </c>
      <c r="BJ110" s="729">
        <f>BB110</f>
        <v>0</v>
      </c>
      <c r="BK110" s="1878">
        <f>0.01*BK105*BJ110</f>
        <v>0</v>
      </c>
      <c r="BL110" s="1929" t="s">
        <v>262</v>
      </c>
      <c r="BM110" s="2838"/>
      <c r="BN110" s="1930" t="s">
        <v>262</v>
      </c>
      <c r="BP110" s="261" t="s">
        <v>804</v>
      </c>
      <c r="BQ110" s="762" t="s">
        <v>1071</v>
      </c>
      <c r="BR110" s="729">
        <f>BJ110</f>
        <v>0</v>
      </c>
      <c r="BS110" s="1878">
        <f>0.01*BS105*BR110</f>
        <v>0</v>
      </c>
      <c r="BT110" s="1929" t="s">
        <v>262</v>
      </c>
      <c r="BU110" s="2838"/>
      <c r="BV110" s="1930" t="s">
        <v>262</v>
      </c>
    </row>
    <row r="111" spans="3:74" s="58" customFormat="1" ht="15" customHeight="1">
      <c r="C111" s="61" t="s">
        <v>719</v>
      </c>
      <c r="D111" s="458" t="s">
        <v>1072</v>
      </c>
      <c r="E111" s="157">
        <v>100</v>
      </c>
      <c r="F111" s="838" t="s">
        <v>262</v>
      </c>
      <c r="G111" s="405">
        <f>0.01*G99*E111</f>
        <v>0</v>
      </c>
      <c r="H111" s="1850">
        <f>IFERROR(0.01*G105*E111,"-")</f>
        <v>0</v>
      </c>
      <c r="J111" s="61" t="s">
        <v>188</v>
      </c>
      <c r="K111" s="458" t="s">
        <v>1072</v>
      </c>
      <c r="L111" s="340">
        <f>E111</f>
        <v>100</v>
      </c>
      <c r="M111" s="838" t="s">
        <v>262</v>
      </c>
      <c r="N111" s="405">
        <f>0.01*N99*L111</f>
        <v>0</v>
      </c>
      <c r="O111" s="1850">
        <f>0.01*N105*L111</f>
        <v>0</v>
      </c>
      <c r="Q111" s="265" t="s">
        <v>194</v>
      </c>
      <c r="R111" s="458" t="s">
        <v>1072</v>
      </c>
      <c r="S111" s="738">
        <f>L111</f>
        <v>100</v>
      </c>
      <c r="T111" s="1849" t="s">
        <v>262</v>
      </c>
      <c r="U111" s="1849">
        <f>0.01*U99*S111</f>
        <v>0</v>
      </c>
      <c r="V111" s="1916">
        <f>0.01*U105*S111</f>
        <v>0</v>
      </c>
      <c r="X111" s="61" t="s">
        <v>806</v>
      </c>
      <c r="Y111" s="458" t="s">
        <v>1072</v>
      </c>
      <c r="Z111" s="738">
        <f>S111</f>
        <v>100</v>
      </c>
      <c r="AA111" s="1849" t="s">
        <v>262</v>
      </c>
      <c r="AB111" s="407">
        <f>0.01*AB99*Z111</f>
        <v>0</v>
      </c>
      <c r="AC111" s="1931">
        <f>0.01*AB105*Z111</f>
        <v>0</v>
      </c>
      <c r="AE111" s="61" t="s">
        <v>807</v>
      </c>
      <c r="AF111" s="458" t="s">
        <v>1072</v>
      </c>
      <c r="AG111" s="738"/>
      <c r="AH111" s="1849" t="s">
        <v>262</v>
      </c>
      <c r="AI111" s="407">
        <f>0.01*AI99*AG111</f>
        <v>0</v>
      </c>
      <c r="AJ111" s="1931">
        <f>0.01*AI105*AG111</f>
        <v>0</v>
      </c>
      <c r="AL111" s="61" t="s">
        <v>323</v>
      </c>
      <c r="AM111" s="458" t="s">
        <v>1072</v>
      </c>
      <c r="AN111" s="738">
        <f>AG111</f>
        <v>0</v>
      </c>
      <c r="AO111" s="1849" t="s">
        <v>262</v>
      </c>
      <c r="AP111" s="1849">
        <f>0.01*AP99*AN111</f>
        <v>0</v>
      </c>
      <c r="AQ111" s="1916">
        <f>0.01*AP105*AN111</f>
        <v>0</v>
      </c>
      <c r="AS111" s="61" t="s">
        <v>808</v>
      </c>
      <c r="AT111" s="458" t="s">
        <v>1072</v>
      </c>
      <c r="AU111" s="738">
        <f>AN111</f>
        <v>0</v>
      </c>
      <c r="AV111" s="1849" t="s">
        <v>262</v>
      </c>
      <c r="AW111" s="407">
        <f>0.01*AW99*AU111</f>
        <v>0</v>
      </c>
      <c r="AX111" s="1931">
        <f>0.01*AW105*AU111</f>
        <v>0</v>
      </c>
      <c r="AZ111" s="61" t="s">
        <v>809</v>
      </c>
      <c r="BA111" s="458" t="s">
        <v>1072</v>
      </c>
      <c r="BB111" s="738"/>
      <c r="BC111" s="1849" t="s">
        <v>262</v>
      </c>
      <c r="BD111" s="407">
        <f>0.01*BD99*BB111</f>
        <v>0</v>
      </c>
      <c r="BE111" s="2839"/>
      <c r="BF111" s="1931">
        <f>0.01*BD105*BB111</f>
        <v>0</v>
      </c>
      <c r="BH111" s="61" t="s">
        <v>810</v>
      </c>
      <c r="BI111" s="458" t="s">
        <v>1072</v>
      </c>
      <c r="BJ111" s="738">
        <f>BB111</f>
        <v>0</v>
      </c>
      <c r="BK111" s="1849" t="s">
        <v>262</v>
      </c>
      <c r="BL111" s="407">
        <f>0.01*BL99*BJ111</f>
        <v>0</v>
      </c>
      <c r="BM111" s="2839"/>
      <c r="BN111" s="1931">
        <f>0.01*BL105*BJ111</f>
        <v>0</v>
      </c>
      <c r="BP111" s="61" t="s">
        <v>811</v>
      </c>
      <c r="BQ111" s="458" t="s">
        <v>1072</v>
      </c>
      <c r="BR111" s="738">
        <f>BJ111</f>
        <v>0</v>
      </c>
      <c r="BS111" s="1849" t="s">
        <v>262</v>
      </c>
      <c r="BT111" s="407">
        <f>0.01*BT99*BR111</f>
        <v>0</v>
      </c>
      <c r="BU111" s="2839"/>
      <c r="BV111" s="1931">
        <f>0.01*BT105*BR111</f>
        <v>0</v>
      </c>
    </row>
    <row r="112" spans="3:74" s="58" customFormat="1" ht="15" customHeight="1">
      <c r="C112" s="268" t="s">
        <v>720</v>
      </c>
      <c r="D112" s="776" t="s">
        <v>1073</v>
      </c>
      <c r="E112" s="157">
        <f>100-E110</f>
        <v>0</v>
      </c>
      <c r="F112" s="838">
        <f>0.01*F105*E112</f>
        <v>0</v>
      </c>
      <c r="G112" s="405" t="s">
        <v>262</v>
      </c>
      <c r="H112" s="1850" t="s">
        <v>262</v>
      </c>
      <c r="J112" s="268" t="s">
        <v>189</v>
      </c>
      <c r="K112" s="776" t="s">
        <v>1073</v>
      </c>
      <c r="L112" s="152">
        <f>100-L110</f>
        <v>0</v>
      </c>
      <c r="M112" s="838">
        <f>0.01*M105*L112</f>
        <v>0</v>
      </c>
      <c r="N112" s="405" t="s">
        <v>262</v>
      </c>
      <c r="O112" s="1850" t="s">
        <v>262</v>
      </c>
      <c r="Q112" s="268" t="s">
        <v>196</v>
      </c>
      <c r="R112" s="776" t="s">
        <v>1073</v>
      </c>
      <c r="S112" s="157">
        <f>100-S110</f>
        <v>0</v>
      </c>
      <c r="T112" s="1849">
        <f>0.01*T105*S112</f>
        <v>0</v>
      </c>
      <c r="U112" s="1849" t="s">
        <v>262</v>
      </c>
      <c r="V112" s="1916" t="s">
        <v>262</v>
      </c>
      <c r="X112" s="268" t="s">
        <v>813</v>
      </c>
      <c r="Y112" s="776" t="s">
        <v>1073</v>
      </c>
      <c r="Z112" s="157">
        <f>100-Z110</f>
        <v>0</v>
      </c>
      <c r="AA112" s="1849">
        <f>0.01*AA105*Z112</f>
        <v>0</v>
      </c>
      <c r="AB112" s="407" t="s">
        <v>262</v>
      </c>
      <c r="AC112" s="1931" t="s">
        <v>262</v>
      </c>
      <c r="AE112" s="268" t="s">
        <v>814</v>
      </c>
      <c r="AF112" s="776" t="s">
        <v>1073</v>
      </c>
      <c r="AG112" s="157"/>
      <c r="AH112" s="1849">
        <f>0.01*AH105*AG112</f>
        <v>0</v>
      </c>
      <c r="AI112" s="407" t="s">
        <v>262</v>
      </c>
      <c r="AJ112" s="1931" t="s">
        <v>262</v>
      </c>
      <c r="AL112" s="268" t="s">
        <v>326</v>
      </c>
      <c r="AM112" s="776" t="s">
        <v>1073</v>
      </c>
      <c r="AN112" s="157">
        <f>100-AN110</f>
        <v>100</v>
      </c>
      <c r="AO112" s="1849">
        <f>0.01*AO105*AN112</f>
        <v>0</v>
      </c>
      <c r="AP112" s="1849" t="s">
        <v>262</v>
      </c>
      <c r="AQ112" s="1916" t="s">
        <v>262</v>
      </c>
      <c r="AS112" s="268" t="s">
        <v>815</v>
      </c>
      <c r="AT112" s="776" t="s">
        <v>1073</v>
      </c>
      <c r="AU112" s="157">
        <f>100-AU110</f>
        <v>100</v>
      </c>
      <c r="AV112" s="1849">
        <f>0.01*AV105*AU112</f>
        <v>0</v>
      </c>
      <c r="AW112" s="407" t="s">
        <v>262</v>
      </c>
      <c r="AX112" s="1931" t="s">
        <v>262</v>
      </c>
      <c r="AZ112" s="268" t="s">
        <v>816</v>
      </c>
      <c r="BA112" s="776" t="s">
        <v>1073</v>
      </c>
      <c r="BB112" s="157">
        <f>100-BB110</f>
        <v>100</v>
      </c>
      <c r="BC112" s="1849">
        <f>0.01*BC105*BB112</f>
        <v>0</v>
      </c>
      <c r="BD112" s="407" t="s">
        <v>262</v>
      </c>
      <c r="BE112" s="2839"/>
      <c r="BF112" s="1931" t="s">
        <v>262</v>
      </c>
      <c r="BH112" s="268" t="s">
        <v>817</v>
      </c>
      <c r="BI112" s="776" t="s">
        <v>1073</v>
      </c>
      <c r="BJ112" s="157">
        <f>100-BJ110</f>
        <v>100</v>
      </c>
      <c r="BK112" s="1849">
        <f>0.01*BK105*BJ112</f>
        <v>0</v>
      </c>
      <c r="BL112" s="407" t="s">
        <v>262</v>
      </c>
      <c r="BM112" s="2839"/>
      <c r="BN112" s="1931" t="s">
        <v>262</v>
      </c>
      <c r="BP112" s="268" t="s">
        <v>818</v>
      </c>
      <c r="BQ112" s="776" t="s">
        <v>1073</v>
      </c>
      <c r="BR112" s="157">
        <f>100-BR110</f>
        <v>100</v>
      </c>
      <c r="BS112" s="1849">
        <f>0.01*BS105*BR112</f>
        <v>0</v>
      </c>
      <c r="BT112" s="407" t="s">
        <v>262</v>
      </c>
      <c r="BU112" s="2839"/>
      <c r="BV112" s="1931" t="s">
        <v>262</v>
      </c>
    </row>
    <row r="113" spans="3:74" s="58" customFormat="1" ht="15" customHeight="1" thickBot="1">
      <c r="C113" s="63" t="s">
        <v>819</v>
      </c>
      <c r="D113" s="777" t="s">
        <v>1074</v>
      </c>
      <c r="E113" s="159">
        <f>100-E111</f>
        <v>0</v>
      </c>
      <c r="F113" s="840" t="s">
        <v>262</v>
      </c>
      <c r="G113" s="1857">
        <f>0.01*G99*E113</f>
        <v>0</v>
      </c>
      <c r="H113" s="1875">
        <f>IFERROR(0.01*G105*E113,"-")</f>
        <v>0</v>
      </c>
      <c r="J113" s="63" t="s">
        <v>821</v>
      </c>
      <c r="K113" s="777" t="s">
        <v>1074</v>
      </c>
      <c r="L113" s="153">
        <f>100-L111</f>
        <v>0</v>
      </c>
      <c r="M113" s="840" t="s">
        <v>262</v>
      </c>
      <c r="N113" s="1857">
        <f>0.01*N99*L113</f>
        <v>0</v>
      </c>
      <c r="O113" s="1875">
        <f>0.01*N105*L113</f>
        <v>0</v>
      </c>
      <c r="Q113" s="319" t="s">
        <v>822</v>
      </c>
      <c r="R113" s="777" t="s">
        <v>1074</v>
      </c>
      <c r="S113" s="159">
        <f>100-S111</f>
        <v>0</v>
      </c>
      <c r="T113" s="1879" t="s">
        <v>262</v>
      </c>
      <c r="U113" s="1879">
        <f>0.01*U99*S113</f>
        <v>0</v>
      </c>
      <c r="V113" s="1917">
        <f>0.01*U105*S113</f>
        <v>0</v>
      </c>
      <c r="X113" s="63" t="s">
        <v>823</v>
      </c>
      <c r="Y113" s="777" t="s">
        <v>1074</v>
      </c>
      <c r="Z113" s="159">
        <f>100-Z111</f>
        <v>0</v>
      </c>
      <c r="AA113" s="1879" t="s">
        <v>262</v>
      </c>
      <c r="AB113" s="417">
        <f>0.01*AB99*Z113</f>
        <v>0</v>
      </c>
      <c r="AC113" s="1932">
        <f>0.01*AB105*Z113</f>
        <v>0</v>
      </c>
      <c r="AE113" s="63" t="s">
        <v>269</v>
      </c>
      <c r="AF113" s="777" t="s">
        <v>1074</v>
      </c>
      <c r="AG113" s="159"/>
      <c r="AH113" s="1879" t="s">
        <v>262</v>
      </c>
      <c r="AI113" s="417">
        <f>0.01*AI99*AG113</f>
        <v>0</v>
      </c>
      <c r="AJ113" s="1932">
        <f>0.01*AI105*AG113</f>
        <v>0</v>
      </c>
      <c r="AL113" s="63" t="s">
        <v>824</v>
      </c>
      <c r="AM113" s="777" t="s">
        <v>1074</v>
      </c>
      <c r="AN113" s="159">
        <f>100-AN111</f>
        <v>100</v>
      </c>
      <c r="AO113" s="1879" t="s">
        <v>262</v>
      </c>
      <c r="AP113" s="1879">
        <f>0.01*AP99*AN113</f>
        <v>0</v>
      </c>
      <c r="AQ113" s="1917">
        <f>0.01*AP105*AN113</f>
        <v>0</v>
      </c>
      <c r="AS113" s="63" t="s">
        <v>825</v>
      </c>
      <c r="AT113" s="777" t="s">
        <v>1074</v>
      </c>
      <c r="AU113" s="159">
        <f>100-AU111</f>
        <v>100</v>
      </c>
      <c r="AV113" s="1879" t="s">
        <v>262</v>
      </c>
      <c r="AW113" s="417">
        <f>0.01*AW99*AU113</f>
        <v>0</v>
      </c>
      <c r="AX113" s="1932">
        <f>0.01*AW105*AU113</f>
        <v>0</v>
      </c>
      <c r="AZ113" s="63" t="s">
        <v>826</v>
      </c>
      <c r="BA113" s="777" t="s">
        <v>1074</v>
      </c>
      <c r="BB113" s="159">
        <f>100-BB111</f>
        <v>100</v>
      </c>
      <c r="BC113" s="1879" t="s">
        <v>262</v>
      </c>
      <c r="BD113" s="417">
        <f>0.01*BD99*BB113</f>
        <v>0</v>
      </c>
      <c r="BE113" s="2840"/>
      <c r="BF113" s="1932">
        <f>0.01*BD105*BB113</f>
        <v>0</v>
      </c>
      <c r="BH113" s="63" t="s">
        <v>827</v>
      </c>
      <c r="BI113" s="777" t="s">
        <v>1074</v>
      </c>
      <c r="BJ113" s="159">
        <f>100-BJ111</f>
        <v>100</v>
      </c>
      <c r="BK113" s="1879" t="s">
        <v>262</v>
      </c>
      <c r="BL113" s="417">
        <f>0.01*BL99*BJ113</f>
        <v>0</v>
      </c>
      <c r="BM113" s="2840"/>
      <c r="BN113" s="1932">
        <f>0.01*BL105*BJ113</f>
        <v>0</v>
      </c>
      <c r="BP113" s="63" t="s">
        <v>828</v>
      </c>
      <c r="BQ113" s="777" t="s">
        <v>1074</v>
      </c>
      <c r="BR113" s="159">
        <f>100-BR111</f>
        <v>100</v>
      </c>
      <c r="BS113" s="1879" t="s">
        <v>262</v>
      </c>
      <c r="BT113" s="417">
        <f>0.01*BT99*BR113</f>
        <v>0</v>
      </c>
      <c r="BU113" s="2840"/>
      <c r="BV113" s="1932">
        <f>0.01*BT105*BR113</f>
        <v>0</v>
      </c>
    </row>
    <row r="114" spans="3:74" s="58" customFormat="1" ht="15" customHeight="1" thickBot="1">
      <c r="C114" s="286"/>
      <c r="D114" s="286"/>
      <c r="E114" s="479"/>
      <c r="F114" s="286"/>
      <c r="G114" s="286"/>
      <c r="H114" s="736"/>
      <c r="J114" s="286"/>
      <c r="K114" s="286"/>
      <c r="L114" s="479"/>
      <c r="M114" s="286"/>
      <c r="N114" s="286"/>
      <c r="O114" s="736"/>
      <c r="Q114" s="286"/>
      <c r="R114" s="286"/>
      <c r="S114" s="479"/>
      <c r="T114" s="286"/>
      <c r="U114" s="286"/>
      <c r="V114" s="736"/>
      <c r="X114" s="286"/>
      <c r="Y114" s="286"/>
      <c r="Z114" s="479"/>
      <c r="AA114" s="286"/>
      <c r="AB114" s="286"/>
      <c r="AC114" s="736"/>
      <c r="AE114" s="286"/>
      <c r="AF114" s="286"/>
      <c r="AG114" s="479"/>
      <c r="AH114" s="286"/>
      <c r="AI114" s="286"/>
      <c r="AJ114" s="736"/>
      <c r="AL114" s="286"/>
      <c r="AM114" s="286"/>
      <c r="AN114" s="479"/>
      <c r="AO114" s="286"/>
      <c r="AP114" s="286"/>
      <c r="AQ114" s="736"/>
      <c r="AS114" s="286"/>
      <c r="AT114" s="286"/>
      <c r="AU114" s="479"/>
      <c r="AV114" s="286"/>
      <c r="AW114" s="286"/>
      <c r="AX114" s="736"/>
      <c r="AZ114" s="286"/>
      <c r="BA114" s="286"/>
      <c r="BB114" s="479"/>
      <c r="BC114" s="286"/>
      <c r="BD114" s="286"/>
      <c r="BE114" s="286"/>
      <c r="BF114" s="736"/>
      <c r="BH114" s="286"/>
      <c r="BI114" s="286"/>
      <c r="BJ114" s="479"/>
      <c r="BK114" s="286"/>
      <c r="BL114" s="286"/>
      <c r="BM114" s="286"/>
      <c r="BN114" s="736"/>
      <c r="BP114" s="286"/>
      <c r="BQ114" s="286"/>
      <c r="BR114" s="479"/>
      <c r="BS114" s="286"/>
      <c r="BT114" s="286"/>
      <c r="BU114" s="286"/>
      <c r="BV114" s="736"/>
    </row>
    <row r="115" spans="3:74" s="58" customFormat="1" ht="15" customHeight="1" thickBot="1">
      <c r="C115" s="65" t="s">
        <v>119</v>
      </c>
      <c r="D115" s="668" t="s">
        <v>1075</v>
      </c>
      <c r="E115" s="3494" t="s">
        <v>712</v>
      </c>
      <c r="F115" s="3495"/>
      <c r="G115" s="3495"/>
      <c r="H115" s="3496"/>
      <c r="J115" s="65" t="s">
        <v>119</v>
      </c>
      <c r="K115" s="668" t="s">
        <v>1075</v>
      </c>
      <c r="L115" s="3494" t="s">
        <v>712</v>
      </c>
      <c r="M115" s="3495"/>
      <c r="N115" s="3495"/>
      <c r="O115" s="3496"/>
      <c r="Q115" s="65" t="s">
        <v>119</v>
      </c>
      <c r="R115" s="668" t="s">
        <v>1075</v>
      </c>
      <c r="S115" s="3494" t="s">
        <v>712</v>
      </c>
      <c r="T115" s="3495"/>
      <c r="U115" s="3495"/>
      <c r="V115" s="3496"/>
      <c r="X115" s="65" t="s">
        <v>119</v>
      </c>
      <c r="Y115" s="668" t="s">
        <v>1075</v>
      </c>
      <c r="Z115" s="3494" t="s">
        <v>712</v>
      </c>
      <c r="AA115" s="3495"/>
      <c r="AB115" s="3495"/>
      <c r="AC115" s="3496"/>
      <c r="AE115" s="65" t="s">
        <v>119</v>
      </c>
      <c r="AF115" s="668" t="s">
        <v>1075</v>
      </c>
      <c r="AG115" s="3494" t="s">
        <v>712</v>
      </c>
      <c r="AH115" s="3495"/>
      <c r="AI115" s="3495"/>
      <c r="AJ115" s="3496"/>
      <c r="AL115" s="65" t="s">
        <v>119</v>
      </c>
      <c r="AM115" s="668" t="s">
        <v>1075</v>
      </c>
      <c r="AN115" s="3494" t="s">
        <v>712</v>
      </c>
      <c r="AO115" s="3495"/>
      <c r="AP115" s="3495"/>
      <c r="AQ115" s="3496"/>
      <c r="AS115" s="65" t="s">
        <v>119</v>
      </c>
      <c r="AT115" s="668" t="s">
        <v>1075</v>
      </c>
      <c r="AU115" s="3494" t="s">
        <v>712</v>
      </c>
      <c r="AV115" s="3495"/>
      <c r="AW115" s="3495"/>
      <c r="AX115" s="3496"/>
      <c r="AZ115" s="65" t="s">
        <v>119</v>
      </c>
      <c r="BA115" s="668" t="s">
        <v>1075</v>
      </c>
      <c r="BB115" s="3494" t="s">
        <v>712</v>
      </c>
      <c r="BC115" s="3495"/>
      <c r="BD115" s="3495"/>
      <c r="BE115" s="3495"/>
      <c r="BF115" s="3496"/>
      <c r="BH115" s="65" t="s">
        <v>119</v>
      </c>
      <c r="BI115" s="668" t="s">
        <v>1075</v>
      </c>
      <c r="BJ115" s="3494" t="s">
        <v>712</v>
      </c>
      <c r="BK115" s="3495"/>
      <c r="BL115" s="3495"/>
      <c r="BM115" s="3495"/>
      <c r="BN115" s="3496"/>
      <c r="BP115" s="65" t="s">
        <v>119</v>
      </c>
      <c r="BQ115" s="668" t="s">
        <v>1075</v>
      </c>
      <c r="BR115" s="3494" t="s">
        <v>712</v>
      </c>
      <c r="BS115" s="3495"/>
      <c r="BT115" s="3495"/>
      <c r="BU115" s="3495"/>
      <c r="BV115" s="3496"/>
    </row>
    <row r="116" spans="3:74" s="58" customFormat="1" ht="15" customHeight="1">
      <c r="C116" s="261" t="s">
        <v>718</v>
      </c>
      <c r="D116" s="758" t="s">
        <v>1076</v>
      </c>
      <c r="E116" s="3582" t="s">
        <v>3320</v>
      </c>
      <c r="F116" s="3631"/>
      <c r="G116" s="3631"/>
      <c r="H116" s="3632"/>
      <c r="J116" s="261" t="s">
        <v>187</v>
      </c>
      <c r="K116" s="758" t="s">
        <v>1076</v>
      </c>
      <c r="L116" s="3497" t="str">
        <f>E116</f>
        <v>przepływowe podgrzewacze elektryczne</v>
      </c>
      <c r="M116" s="3498"/>
      <c r="N116" s="3498"/>
      <c r="O116" s="3499"/>
      <c r="Q116" s="261" t="s">
        <v>192</v>
      </c>
      <c r="R116" s="758" t="s">
        <v>1076</v>
      </c>
      <c r="S116" s="3497" t="str">
        <f>L116</f>
        <v>przepływowe podgrzewacze elektryczne</v>
      </c>
      <c r="T116" s="3498"/>
      <c r="U116" s="3498"/>
      <c r="V116" s="3499"/>
      <c r="X116" s="261" t="s">
        <v>799</v>
      </c>
      <c r="Y116" s="758" t="s">
        <v>1076</v>
      </c>
      <c r="Z116" s="3497" t="str">
        <f>S116</f>
        <v>przepływowe podgrzewacze elektryczne</v>
      </c>
      <c r="AA116" s="3498"/>
      <c r="AB116" s="3498"/>
      <c r="AC116" s="3499"/>
      <c r="AE116" s="261" t="s">
        <v>800</v>
      </c>
      <c r="AF116" s="758" t="s">
        <v>1076</v>
      </c>
      <c r="AG116" s="3497" t="str">
        <f>Z116</f>
        <v>przepływowe podgrzewacze elektryczne</v>
      </c>
      <c r="AH116" s="3498"/>
      <c r="AI116" s="3498"/>
      <c r="AJ116" s="3499"/>
      <c r="AL116" s="261" t="s">
        <v>316</v>
      </c>
      <c r="AM116" s="758" t="s">
        <v>1076</v>
      </c>
      <c r="AN116" s="3497" t="str">
        <f>AG116</f>
        <v>przepływowe podgrzewacze elektryczne</v>
      </c>
      <c r="AO116" s="3498"/>
      <c r="AP116" s="3498"/>
      <c r="AQ116" s="3499"/>
      <c r="AS116" s="261" t="s">
        <v>801</v>
      </c>
      <c r="AT116" s="758" t="s">
        <v>1076</v>
      </c>
      <c r="AU116" s="3497" t="str">
        <f t="shared" ref="AU116:AU122" si="48">AN116</f>
        <v>przepływowe podgrzewacze elektryczne</v>
      </c>
      <c r="AV116" s="3498"/>
      <c r="AW116" s="3498"/>
      <c r="AX116" s="3499"/>
      <c r="AZ116" s="261" t="s">
        <v>802</v>
      </c>
      <c r="BA116" s="758" t="s">
        <v>1076</v>
      </c>
      <c r="BB116" s="3497" t="str">
        <f t="shared" ref="BB116:BB122" si="49">AU116</f>
        <v>przepływowe podgrzewacze elektryczne</v>
      </c>
      <c r="BC116" s="3498"/>
      <c r="BD116" s="3498"/>
      <c r="BE116" s="3498"/>
      <c r="BF116" s="3499"/>
      <c r="BH116" s="261" t="s">
        <v>803</v>
      </c>
      <c r="BI116" s="758" t="s">
        <v>1076</v>
      </c>
      <c r="BJ116" s="3497" t="str">
        <f t="shared" ref="BJ116:BJ122" si="50">BB116</f>
        <v>przepływowe podgrzewacze elektryczne</v>
      </c>
      <c r="BK116" s="3498"/>
      <c r="BL116" s="3498"/>
      <c r="BM116" s="3498"/>
      <c r="BN116" s="3499"/>
      <c r="BP116" s="261" t="s">
        <v>804</v>
      </c>
      <c r="BQ116" s="758" t="s">
        <v>1076</v>
      </c>
      <c r="BR116" s="3497" t="str">
        <f>BJ116</f>
        <v>przepływowe podgrzewacze elektryczne</v>
      </c>
      <c r="BS116" s="3498"/>
      <c r="BT116" s="3498"/>
      <c r="BU116" s="3498"/>
      <c r="BV116" s="3499"/>
    </row>
    <row r="117" spans="3:74" s="58" customFormat="1" ht="15" customHeight="1">
      <c r="C117" s="268" t="s">
        <v>719</v>
      </c>
      <c r="D117" s="533" t="s">
        <v>1077</v>
      </c>
      <c r="E117" s="3500" t="s">
        <v>1668</v>
      </c>
      <c r="F117" s="3501"/>
      <c r="G117" s="3501"/>
      <c r="H117" s="3502"/>
      <c r="J117" s="76" t="s">
        <v>188</v>
      </c>
      <c r="K117" s="533" t="s">
        <v>1077</v>
      </c>
      <c r="L117" s="3500" t="str">
        <f>E117</f>
        <v>nie dotyczy</v>
      </c>
      <c r="M117" s="3501"/>
      <c r="N117" s="3501"/>
      <c r="O117" s="3502"/>
      <c r="Q117" s="265" t="s">
        <v>194</v>
      </c>
      <c r="R117" s="533" t="s">
        <v>1077</v>
      </c>
      <c r="S117" s="3500" t="str">
        <f>L117</f>
        <v>nie dotyczy</v>
      </c>
      <c r="T117" s="3501"/>
      <c r="U117" s="3501"/>
      <c r="V117" s="3502"/>
      <c r="X117" s="265" t="s">
        <v>806</v>
      </c>
      <c r="Y117" s="533" t="s">
        <v>1077</v>
      </c>
      <c r="Z117" s="3500" t="str">
        <f>S117</f>
        <v>nie dotyczy</v>
      </c>
      <c r="AA117" s="3501"/>
      <c r="AB117" s="3501"/>
      <c r="AC117" s="3502"/>
      <c r="AE117" s="265" t="s">
        <v>807</v>
      </c>
      <c r="AF117" s="533" t="s">
        <v>1077</v>
      </c>
      <c r="AG117" s="3500" t="str">
        <f>Z117</f>
        <v>nie dotyczy</v>
      </c>
      <c r="AH117" s="3501"/>
      <c r="AI117" s="3501"/>
      <c r="AJ117" s="3502"/>
      <c r="AL117" s="265" t="s">
        <v>323</v>
      </c>
      <c r="AM117" s="533" t="s">
        <v>1077</v>
      </c>
      <c r="AN117" s="3500" t="str">
        <f>AG117</f>
        <v>nie dotyczy</v>
      </c>
      <c r="AO117" s="3501"/>
      <c r="AP117" s="3501"/>
      <c r="AQ117" s="3502"/>
      <c r="AS117" s="265" t="s">
        <v>808</v>
      </c>
      <c r="AT117" s="533" t="s">
        <v>1077</v>
      </c>
      <c r="AU117" s="3500" t="str">
        <f t="shared" si="48"/>
        <v>nie dotyczy</v>
      </c>
      <c r="AV117" s="3501"/>
      <c r="AW117" s="3501"/>
      <c r="AX117" s="3502"/>
      <c r="AZ117" s="265" t="s">
        <v>809</v>
      </c>
      <c r="BA117" s="533" t="s">
        <v>1077</v>
      </c>
      <c r="BB117" s="3500" t="str">
        <f t="shared" si="49"/>
        <v>nie dotyczy</v>
      </c>
      <c r="BC117" s="3501"/>
      <c r="BD117" s="3501"/>
      <c r="BE117" s="3501"/>
      <c r="BF117" s="3502"/>
      <c r="BH117" s="265" t="s">
        <v>810</v>
      </c>
      <c r="BI117" s="533" t="s">
        <v>1077</v>
      </c>
      <c r="BJ117" s="3500" t="str">
        <f t="shared" si="50"/>
        <v>nie dotyczy</v>
      </c>
      <c r="BK117" s="3501"/>
      <c r="BL117" s="3501"/>
      <c r="BM117" s="3501"/>
      <c r="BN117" s="3502"/>
      <c r="BP117" s="265" t="s">
        <v>811</v>
      </c>
      <c r="BQ117" s="533" t="s">
        <v>1077</v>
      </c>
      <c r="BR117" s="3500" t="str">
        <f>BJ117</f>
        <v>nie dotyczy</v>
      </c>
      <c r="BS117" s="3501"/>
      <c r="BT117" s="3501"/>
      <c r="BU117" s="3501"/>
      <c r="BV117" s="3502"/>
    </row>
    <row r="118" spans="3:74" s="58" customFormat="1" ht="15" customHeight="1">
      <c r="C118" s="268" t="s">
        <v>720</v>
      </c>
      <c r="D118" s="533" t="s">
        <v>1078</v>
      </c>
      <c r="E118" s="3500" t="s">
        <v>3322</v>
      </c>
      <c r="F118" s="3501"/>
      <c r="G118" s="3501"/>
      <c r="H118" s="3502"/>
      <c r="J118" s="681" t="s">
        <v>189</v>
      </c>
      <c r="K118" s="533" t="s">
        <v>1078</v>
      </c>
      <c r="L118" s="3500" t="str">
        <f t="shared" ref="L118:L121" si="51">E118</f>
        <v>przygotowanie miejscowe</v>
      </c>
      <c r="M118" s="3501"/>
      <c r="N118" s="3501"/>
      <c r="O118" s="3502"/>
      <c r="Q118" s="268" t="s">
        <v>196</v>
      </c>
      <c r="R118" s="533" t="s">
        <v>1078</v>
      </c>
      <c r="S118" s="3500" t="str">
        <f t="shared" ref="S118:S121" si="52">L118</f>
        <v>przygotowanie miejscowe</v>
      </c>
      <c r="T118" s="3501"/>
      <c r="U118" s="3501"/>
      <c r="V118" s="3502"/>
      <c r="X118" s="268" t="s">
        <v>813</v>
      </c>
      <c r="Y118" s="533" t="s">
        <v>1078</v>
      </c>
      <c r="Z118" s="3500" t="str">
        <f t="shared" ref="Z118:Z121" si="53">S118</f>
        <v>przygotowanie miejscowe</v>
      </c>
      <c r="AA118" s="3501"/>
      <c r="AB118" s="3501"/>
      <c r="AC118" s="3502"/>
      <c r="AE118" s="268" t="s">
        <v>814</v>
      </c>
      <c r="AF118" s="533" t="s">
        <v>1078</v>
      </c>
      <c r="AG118" s="3500" t="str">
        <f t="shared" ref="AG118:AG121" si="54">Z118</f>
        <v>przygotowanie miejscowe</v>
      </c>
      <c r="AH118" s="3501"/>
      <c r="AI118" s="3501"/>
      <c r="AJ118" s="3502"/>
      <c r="AL118" s="268" t="s">
        <v>326</v>
      </c>
      <c r="AM118" s="533" t="s">
        <v>1078</v>
      </c>
      <c r="AN118" s="3500" t="str">
        <f t="shared" ref="AN118:AN121" si="55">AG118</f>
        <v>przygotowanie miejscowe</v>
      </c>
      <c r="AO118" s="3501"/>
      <c r="AP118" s="3501"/>
      <c r="AQ118" s="3502"/>
      <c r="AS118" s="268" t="s">
        <v>815</v>
      </c>
      <c r="AT118" s="533" t="s">
        <v>1078</v>
      </c>
      <c r="AU118" s="3500" t="str">
        <f t="shared" si="48"/>
        <v>przygotowanie miejscowe</v>
      </c>
      <c r="AV118" s="3501"/>
      <c r="AW118" s="3501"/>
      <c r="AX118" s="3502"/>
      <c r="AZ118" s="268" t="s">
        <v>816</v>
      </c>
      <c r="BA118" s="533" t="s">
        <v>1078</v>
      </c>
      <c r="BB118" s="3500" t="str">
        <f t="shared" si="49"/>
        <v>przygotowanie miejscowe</v>
      </c>
      <c r="BC118" s="3501"/>
      <c r="BD118" s="3501"/>
      <c r="BE118" s="3501"/>
      <c r="BF118" s="3502"/>
      <c r="BH118" s="268" t="s">
        <v>817</v>
      </c>
      <c r="BI118" s="533" t="s">
        <v>1078</v>
      </c>
      <c r="BJ118" s="3500" t="str">
        <f t="shared" si="50"/>
        <v>przygotowanie miejscowe</v>
      </c>
      <c r="BK118" s="3501"/>
      <c r="BL118" s="3501"/>
      <c r="BM118" s="3501"/>
      <c r="BN118" s="3502"/>
      <c r="BP118" s="268" t="s">
        <v>818</v>
      </c>
      <c r="BQ118" s="533" t="s">
        <v>1078</v>
      </c>
      <c r="BR118" s="3500" t="str">
        <f t="shared" ref="BR118:BR121" si="56">BJ118</f>
        <v>przygotowanie miejscowe</v>
      </c>
      <c r="BS118" s="3501"/>
      <c r="BT118" s="3501"/>
      <c r="BU118" s="3501"/>
      <c r="BV118" s="3502"/>
    </row>
    <row r="119" spans="3:74" s="58" customFormat="1" ht="15" customHeight="1">
      <c r="C119" s="268" t="s">
        <v>819</v>
      </c>
      <c r="D119" s="533" t="s">
        <v>1079</v>
      </c>
      <c r="E119" s="3500" t="s">
        <v>2045</v>
      </c>
      <c r="F119" s="3501"/>
      <c r="G119" s="3501"/>
      <c r="H119" s="3502"/>
      <c r="J119" s="268" t="s">
        <v>821</v>
      </c>
      <c r="K119" s="533" t="s">
        <v>1079</v>
      </c>
      <c r="L119" s="3500" t="str">
        <f t="shared" si="51"/>
        <v>nie</v>
      </c>
      <c r="M119" s="3501"/>
      <c r="N119" s="3501"/>
      <c r="O119" s="3502"/>
      <c r="Q119" s="268" t="s">
        <v>822</v>
      </c>
      <c r="R119" s="533" t="s">
        <v>1079</v>
      </c>
      <c r="S119" s="3500" t="str">
        <f t="shared" si="52"/>
        <v>nie</v>
      </c>
      <c r="T119" s="3501"/>
      <c r="U119" s="3501"/>
      <c r="V119" s="3502"/>
      <c r="X119" s="268" t="s">
        <v>823</v>
      </c>
      <c r="Y119" s="533" t="s">
        <v>1079</v>
      </c>
      <c r="Z119" s="3500" t="str">
        <f t="shared" si="53"/>
        <v>nie</v>
      </c>
      <c r="AA119" s="3501"/>
      <c r="AB119" s="3501"/>
      <c r="AC119" s="3502"/>
      <c r="AE119" s="268" t="s">
        <v>269</v>
      </c>
      <c r="AF119" s="533" t="s">
        <v>1079</v>
      </c>
      <c r="AG119" s="3500" t="str">
        <f t="shared" si="54"/>
        <v>nie</v>
      </c>
      <c r="AH119" s="3501"/>
      <c r="AI119" s="3501"/>
      <c r="AJ119" s="3502"/>
      <c r="AL119" s="268" t="s">
        <v>824</v>
      </c>
      <c r="AM119" s="533" t="s">
        <v>1079</v>
      </c>
      <c r="AN119" s="3500" t="str">
        <f t="shared" si="55"/>
        <v>nie</v>
      </c>
      <c r="AO119" s="3501"/>
      <c r="AP119" s="3501"/>
      <c r="AQ119" s="3502"/>
      <c r="AS119" s="268" t="s">
        <v>825</v>
      </c>
      <c r="AT119" s="533" t="s">
        <v>1079</v>
      </c>
      <c r="AU119" s="3500" t="str">
        <f t="shared" si="48"/>
        <v>nie</v>
      </c>
      <c r="AV119" s="3501"/>
      <c r="AW119" s="3501"/>
      <c r="AX119" s="3502"/>
      <c r="AZ119" s="268" t="s">
        <v>826</v>
      </c>
      <c r="BA119" s="533" t="s">
        <v>1079</v>
      </c>
      <c r="BB119" s="3500" t="str">
        <f t="shared" si="49"/>
        <v>nie</v>
      </c>
      <c r="BC119" s="3501"/>
      <c r="BD119" s="3501"/>
      <c r="BE119" s="3501"/>
      <c r="BF119" s="3502"/>
      <c r="BH119" s="268" t="s">
        <v>827</v>
      </c>
      <c r="BI119" s="533" t="s">
        <v>1079</v>
      </c>
      <c r="BJ119" s="3500" t="str">
        <f t="shared" si="50"/>
        <v>nie</v>
      </c>
      <c r="BK119" s="3501"/>
      <c r="BL119" s="3501"/>
      <c r="BM119" s="3501"/>
      <c r="BN119" s="3502"/>
      <c r="BP119" s="268" t="s">
        <v>828</v>
      </c>
      <c r="BQ119" s="533" t="s">
        <v>1079</v>
      </c>
      <c r="BR119" s="3500" t="str">
        <f t="shared" si="56"/>
        <v>nie</v>
      </c>
      <c r="BS119" s="3501"/>
      <c r="BT119" s="3501"/>
      <c r="BU119" s="3501"/>
      <c r="BV119" s="3502"/>
    </row>
    <row r="120" spans="3:74" s="58" customFormat="1" ht="15" customHeight="1">
      <c r="C120" s="268" t="s">
        <v>722</v>
      </c>
      <c r="D120" s="533" t="s">
        <v>1080</v>
      </c>
      <c r="E120" s="3500" t="s">
        <v>3321</v>
      </c>
      <c r="F120" s="3501"/>
      <c r="G120" s="3501"/>
      <c r="H120" s="3502"/>
      <c r="J120" s="268" t="s">
        <v>830</v>
      </c>
      <c r="K120" s="533" t="s">
        <v>1080</v>
      </c>
      <c r="L120" s="3500" t="str">
        <f t="shared" si="51"/>
        <v>sanitariaty, gabinety lekarskie</v>
      </c>
      <c r="M120" s="3501"/>
      <c r="N120" s="3501"/>
      <c r="O120" s="3502"/>
      <c r="Q120" s="268" t="s">
        <v>831</v>
      </c>
      <c r="R120" s="533" t="s">
        <v>1080</v>
      </c>
      <c r="S120" s="3500" t="str">
        <f t="shared" si="52"/>
        <v>sanitariaty, gabinety lekarskie</v>
      </c>
      <c r="T120" s="3501"/>
      <c r="U120" s="3501"/>
      <c r="V120" s="3502"/>
      <c r="X120" s="268" t="s">
        <v>832</v>
      </c>
      <c r="Y120" s="533" t="s">
        <v>1080</v>
      </c>
      <c r="Z120" s="3500" t="str">
        <f t="shared" si="53"/>
        <v>sanitariaty, gabinety lekarskie</v>
      </c>
      <c r="AA120" s="3501"/>
      <c r="AB120" s="3501"/>
      <c r="AC120" s="3502"/>
      <c r="AE120" s="268" t="s">
        <v>282</v>
      </c>
      <c r="AF120" s="533" t="s">
        <v>1080</v>
      </c>
      <c r="AG120" s="3500" t="str">
        <f t="shared" si="54"/>
        <v>sanitariaty, gabinety lekarskie</v>
      </c>
      <c r="AH120" s="3501"/>
      <c r="AI120" s="3501"/>
      <c r="AJ120" s="3502"/>
      <c r="AL120" s="268" t="s">
        <v>833</v>
      </c>
      <c r="AM120" s="533" t="s">
        <v>1080</v>
      </c>
      <c r="AN120" s="3500" t="str">
        <f t="shared" si="55"/>
        <v>sanitariaty, gabinety lekarskie</v>
      </c>
      <c r="AO120" s="3501"/>
      <c r="AP120" s="3501"/>
      <c r="AQ120" s="3502"/>
      <c r="AS120" s="268" t="s">
        <v>834</v>
      </c>
      <c r="AT120" s="533" t="s">
        <v>1080</v>
      </c>
      <c r="AU120" s="3500" t="str">
        <f t="shared" si="48"/>
        <v>sanitariaty, gabinety lekarskie</v>
      </c>
      <c r="AV120" s="3501"/>
      <c r="AW120" s="3501"/>
      <c r="AX120" s="3502"/>
      <c r="AZ120" s="268" t="s">
        <v>835</v>
      </c>
      <c r="BA120" s="533" t="s">
        <v>1080</v>
      </c>
      <c r="BB120" s="3500" t="str">
        <f t="shared" si="49"/>
        <v>sanitariaty, gabinety lekarskie</v>
      </c>
      <c r="BC120" s="3501"/>
      <c r="BD120" s="3501"/>
      <c r="BE120" s="3501"/>
      <c r="BF120" s="3502"/>
      <c r="BH120" s="268" t="s">
        <v>836</v>
      </c>
      <c r="BI120" s="533" t="s">
        <v>1080</v>
      </c>
      <c r="BJ120" s="3500" t="str">
        <f t="shared" si="50"/>
        <v>sanitariaty, gabinety lekarskie</v>
      </c>
      <c r="BK120" s="3501"/>
      <c r="BL120" s="3501"/>
      <c r="BM120" s="3501"/>
      <c r="BN120" s="3502"/>
      <c r="BP120" s="268" t="s">
        <v>837</v>
      </c>
      <c r="BQ120" s="533" t="s">
        <v>1080</v>
      </c>
      <c r="BR120" s="3500" t="str">
        <f t="shared" si="56"/>
        <v>sanitariaty, gabinety lekarskie</v>
      </c>
      <c r="BS120" s="3501"/>
      <c r="BT120" s="3501"/>
      <c r="BU120" s="3501"/>
      <c r="BV120" s="3502"/>
    </row>
    <row r="121" spans="3:74" s="58" customFormat="1" ht="15" customHeight="1">
      <c r="C121" s="268" t="s">
        <v>725</v>
      </c>
      <c r="D121" s="598" t="s">
        <v>1058</v>
      </c>
      <c r="E121" s="3500" t="s">
        <v>1752</v>
      </c>
      <c r="F121" s="3501"/>
      <c r="G121" s="3501"/>
      <c r="H121" s="3502"/>
      <c r="J121" s="268" t="s">
        <v>839</v>
      </c>
      <c r="K121" s="598" t="s">
        <v>1058</v>
      </c>
      <c r="L121" s="3500" t="str">
        <f t="shared" si="51"/>
        <v>brak</v>
      </c>
      <c r="M121" s="3501"/>
      <c r="N121" s="3501"/>
      <c r="O121" s="3502"/>
      <c r="Q121" s="268" t="s">
        <v>840</v>
      </c>
      <c r="R121" s="598" t="s">
        <v>1058</v>
      </c>
      <c r="S121" s="3500" t="str">
        <f t="shared" si="52"/>
        <v>brak</v>
      </c>
      <c r="T121" s="3501"/>
      <c r="U121" s="3501"/>
      <c r="V121" s="3502"/>
      <c r="X121" s="268" t="s">
        <v>841</v>
      </c>
      <c r="Y121" s="598" t="s">
        <v>1058</v>
      </c>
      <c r="Z121" s="3500" t="str">
        <f t="shared" si="53"/>
        <v>brak</v>
      </c>
      <c r="AA121" s="3501"/>
      <c r="AB121" s="3501"/>
      <c r="AC121" s="3502"/>
      <c r="AE121" s="268" t="s">
        <v>290</v>
      </c>
      <c r="AF121" s="598" t="s">
        <v>1058</v>
      </c>
      <c r="AG121" s="3500" t="str">
        <f t="shared" si="54"/>
        <v>brak</v>
      </c>
      <c r="AH121" s="3501"/>
      <c r="AI121" s="3501"/>
      <c r="AJ121" s="3502"/>
      <c r="AL121" s="268" t="s">
        <v>842</v>
      </c>
      <c r="AM121" s="598" t="s">
        <v>1058</v>
      </c>
      <c r="AN121" s="3500" t="str">
        <f t="shared" si="55"/>
        <v>brak</v>
      </c>
      <c r="AO121" s="3501"/>
      <c r="AP121" s="3501"/>
      <c r="AQ121" s="3502"/>
      <c r="AS121" s="268" t="s">
        <v>843</v>
      </c>
      <c r="AT121" s="598" t="s">
        <v>1058</v>
      </c>
      <c r="AU121" s="3500" t="str">
        <f t="shared" si="48"/>
        <v>brak</v>
      </c>
      <c r="AV121" s="3501"/>
      <c r="AW121" s="3501"/>
      <c r="AX121" s="3502"/>
      <c r="AZ121" s="268" t="s">
        <v>844</v>
      </c>
      <c r="BA121" s="598" t="s">
        <v>1058</v>
      </c>
      <c r="BB121" s="3500" t="str">
        <f t="shared" si="49"/>
        <v>brak</v>
      </c>
      <c r="BC121" s="3501"/>
      <c r="BD121" s="3501"/>
      <c r="BE121" s="3501"/>
      <c r="BF121" s="3502"/>
      <c r="BH121" s="268" t="s">
        <v>845</v>
      </c>
      <c r="BI121" s="598" t="s">
        <v>1058</v>
      </c>
      <c r="BJ121" s="3500" t="str">
        <f t="shared" si="50"/>
        <v>brak</v>
      </c>
      <c r="BK121" s="3501"/>
      <c r="BL121" s="3501"/>
      <c r="BM121" s="3501"/>
      <c r="BN121" s="3502"/>
      <c r="BP121" s="268" t="s">
        <v>846</v>
      </c>
      <c r="BQ121" s="598" t="s">
        <v>1058</v>
      </c>
      <c r="BR121" s="3500" t="str">
        <f t="shared" si="56"/>
        <v>brak</v>
      </c>
      <c r="BS121" s="3501"/>
      <c r="BT121" s="3501"/>
      <c r="BU121" s="3501"/>
      <c r="BV121" s="3502"/>
    </row>
    <row r="122" spans="3:74" s="58" customFormat="1" ht="15" customHeight="1" thickBot="1">
      <c r="C122" s="319" t="s">
        <v>727</v>
      </c>
      <c r="D122" s="778" t="s">
        <v>1081</v>
      </c>
      <c r="E122" s="3503" t="s">
        <v>2546</v>
      </c>
      <c r="F122" s="3504"/>
      <c r="G122" s="3504"/>
      <c r="H122" s="3505"/>
      <c r="J122" s="739" t="s">
        <v>848</v>
      </c>
      <c r="K122" s="778" t="s">
        <v>1081</v>
      </c>
      <c r="L122" s="3503" t="str">
        <f>E122</f>
        <v>tak</v>
      </c>
      <c r="M122" s="3504"/>
      <c r="N122" s="3504"/>
      <c r="O122" s="3505"/>
      <c r="Q122" s="739" t="s">
        <v>849</v>
      </c>
      <c r="R122" s="778" t="s">
        <v>1081</v>
      </c>
      <c r="S122" s="3503" t="str">
        <f>L122</f>
        <v>tak</v>
      </c>
      <c r="T122" s="3504"/>
      <c r="U122" s="3504"/>
      <c r="V122" s="3505"/>
      <c r="X122" s="739" t="s">
        <v>850</v>
      </c>
      <c r="Y122" s="778" t="s">
        <v>1081</v>
      </c>
      <c r="Z122" s="3503" t="str">
        <f>S122</f>
        <v>tak</v>
      </c>
      <c r="AA122" s="3504"/>
      <c r="AB122" s="3504"/>
      <c r="AC122" s="3505"/>
      <c r="AE122" s="739" t="s">
        <v>296</v>
      </c>
      <c r="AF122" s="778" t="s">
        <v>1081</v>
      </c>
      <c r="AG122" s="3503" t="str">
        <f>Z122</f>
        <v>tak</v>
      </c>
      <c r="AH122" s="3504"/>
      <c r="AI122" s="3504"/>
      <c r="AJ122" s="3505"/>
      <c r="AL122" s="739" t="s">
        <v>851</v>
      </c>
      <c r="AM122" s="778" t="s">
        <v>1081</v>
      </c>
      <c r="AN122" s="3503" t="str">
        <f>AG122</f>
        <v>tak</v>
      </c>
      <c r="AO122" s="3504"/>
      <c r="AP122" s="3504"/>
      <c r="AQ122" s="3505"/>
      <c r="AS122" s="739" t="s">
        <v>852</v>
      </c>
      <c r="AT122" s="778" t="s">
        <v>1081</v>
      </c>
      <c r="AU122" s="3503" t="str">
        <f t="shared" si="48"/>
        <v>tak</v>
      </c>
      <c r="AV122" s="3504"/>
      <c r="AW122" s="3504"/>
      <c r="AX122" s="3505"/>
      <c r="AZ122" s="739" t="s">
        <v>853</v>
      </c>
      <c r="BA122" s="778" t="s">
        <v>1081</v>
      </c>
      <c r="BB122" s="3503" t="str">
        <f t="shared" si="49"/>
        <v>tak</v>
      </c>
      <c r="BC122" s="3504"/>
      <c r="BD122" s="3504"/>
      <c r="BE122" s="3504"/>
      <c r="BF122" s="3505"/>
      <c r="BH122" s="739" t="s">
        <v>854</v>
      </c>
      <c r="BI122" s="778" t="s">
        <v>1081</v>
      </c>
      <c r="BJ122" s="3500" t="str">
        <f t="shared" si="50"/>
        <v>tak</v>
      </c>
      <c r="BK122" s="3501"/>
      <c r="BL122" s="3501"/>
      <c r="BM122" s="3501"/>
      <c r="BN122" s="3502"/>
      <c r="BP122" s="739" t="s">
        <v>855</v>
      </c>
      <c r="BQ122" s="778" t="s">
        <v>1081</v>
      </c>
      <c r="BR122" s="3503" t="str">
        <f>BJ122</f>
        <v>tak</v>
      </c>
      <c r="BS122" s="3504"/>
      <c r="BT122" s="3504"/>
      <c r="BU122" s="3504"/>
      <c r="BV122" s="3505"/>
    </row>
    <row r="123" spans="3:74" s="58" customFormat="1" ht="15" customHeight="1" thickBot="1"/>
    <row r="124" spans="3:74" s="58" customFormat="1" ht="15" customHeight="1" thickBot="1">
      <c r="C124" s="71" t="s">
        <v>127</v>
      </c>
      <c r="D124" s="740" t="s">
        <v>1082</v>
      </c>
      <c r="E124" s="688" t="s">
        <v>882</v>
      </c>
      <c r="F124" s="688" t="s">
        <v>262</v>
      </c>
      <c r="G124" s="671" t="s">
        <v>563</v>
      </c>
      <c r="H124" s="672" t="s">
        <v>564</v>
      </c>
      <c r="J124" s="71" t="s">
        <v>127</v>
      </c>
      <c r="K124" s="740" t="s">
        <v>1082</v>
      </c>
      <c r="L124" s="688" t="s">
        <v>882</v>
      </c>
      <c r="M124" s="688" t="s">
        <v>262</v>
      </c>
      <c r="N124" s="671" t="s">
        <v>563</v>
      </c>
      <c r="O124" s="672" t="s">
        <v>564</v>
      </c>
      <c r="Q124" s="71" t="s">
        <v>127</v>
      </c>
      <c r="R124" s="740" t="s">
        <v>1082</v>
      </c>
      <c r="S124" s="688" t="s">
        <v>882</v>
      </c>
      <c r="T124" s="688" t="s">
        <v>262</v>
      </c>
      <c r="U124" s="671" t="s">
        <v>563</v>
      </c>
      <c r="V124" s="672" t="s">
        <v>564</v>
      </c>
      <c r="X124" s="71" t="s">
        <v>127</v>
      </c>
      <c r="Y124" s="740" t="s">
        <v>1082</v>
      </c>
      <c r="Z124" s="688" t="s">
        <v>882</v>
      </c>
      <c r="AA124" s="688" t="s">
        <v>262</v>
      </c>
      <c r="AB124" s="671" t="s">
        <v>563</v>
      </c>
      <c r="AC124" s="672" t="s">
        <v>564</v>
      </c>
      <c r="AE124" s="71" t="s">
        <v>127</v>
      </c>
      <c r="AF124" s="740" t="s">
        <v>1082</v>
      </c>
      <c r="AG124" s="688" t="s">
        <v>882</v>
      </c>
      <c r="AH124" s="688" t="s">
        <v>262</v>
      </c>
      <c r="AI124" s="671" t="s">
        <v>563</v>
      </c>
      <c r="AJ124" s="672" t="s">
        <v>564</v>
      </c>
      <c r="AL124" s="71" t="s">
        <v>127</v>
      </c>
      <c r="AM124" s="740" t="s">
        <v>1082</v>
      </c>
      <c r="AN124" s="688" t="s">
        <v>882</v>
      </c>
      <c r="AO124" s="688" t="s">
        <v>262</v>
      </c>
      <c r="AP124" s="671" t="s">
        <v>563</v>
      </c>
      <c r="AQ124" s="672" t="s">
        <v>564</v>
      </c>
      <c r="AS124" s="71" t="s">
        <v>127</v>
      </c>
      <c r="AT124" s="740" t="s">
        <v>1082</v>
      </c>
      <c r="AU124" s="688" t="s">
        <v>882</v>
      </c>
      <c r="AV124" s="688" t="s">
        <v>262</v>
      </c>
      <c r="AW124" s="671" t="s">
        <v>563</v>
      </c>
      <c r="AX124" s="672" t="s">
        <v>564</v>
      </c>
      <c r="AZ124" s="71" t="s">
        <v>127</v>
      </c>
      <c r="BA124" s="740" t="s">
        <v>1082</v>
      </c>
      <c r="BB124" s="688" t="s">
        <v>882</v>
      </c>
      <c r="BC124" s="688" t="s">
        <v>262</v>
      </c>
      <c r="BD124" s="671" t="s">
        <v>563</v>
      </c>
      <c r="BE124" s="671"/>
      <c r="BF124" s="672" t="s">
        <v>564</v>
      </c>
      <c r="BH124" s="71" t="s">
        <v>127</v>
      </c>
      <c r="BI124" s="740" t="s">
        <v>1082</v>
      </c>
      <c r="BJ124" s="688" t="s">
        <v>882</v>
      </c>
      <c r="BK124" s="688" t="s">
        <v>262</v>
      </c>
      <c r="BL124" s="671" t="s">
        <v>563</v>
      </c>
      <c r="BM124" s="671"/>
      <c r="BN124" s="672" t="s">
        <v>564</v>
      </c>
      <c r="BP124" s="71" t="s">
        <v>127</v>
      </c>
      <c r="BQ124" s="740" t="s">
        <v>1082</v>
      </c>
      <c r="BR124" s="688" t="s">
        <v>882</v>
      </c>
      <c r="BS124" s="688" t="s">
        <v>262</v>
      </c>
      <c r="BT124" s="671" t="s">
        <v>563</v>
      </c>
      <c r="BU124" s="671"/>
      <c r="BV124" s="672" t="s">
        <v>564</v>
      </c>
    </row>
    <row r="125" spans="3:74" s="58" customFormat="1" ht="15" customHeight="1">
      <c r="C125" s="741" t="s">
        <v>718</v>
      </c>
      <c r="D125" s="594" t="s">
        <v>1083</v>
      </c>
      <c r="E125" s="763" t="s">
        <v>1084</v>
      </c>
      <c r="F125" s="716" t="s">
        <v>262</v>
      </c>
      <c r="G125" s="742">
        <f>'1.1. OB'!G61</f>
        <v>52</v>
      </c>
      <c r="H125" s="388" t="s">
        <v>642</v>
      </c>
      <c r="J125" s="741" t="s">
        <v>187</v>
      </c>
      <c r="K125" s="594" t="s">
        <v>1083</v>
      </c>
      <c r="L125" s="763" t="s">
        <v>1084</v>
      </c>
      <c r="M125" s="716" t="s">
        <v>262</v>
      </c>
      <c r="N125" s="742">
        <f>G125</f>
        <v>52</v>
      </c>
      <c r="O125" s="388" t="s">
        <v>642</v>
      </c>
      <c r="Q125" s="741" t="s">
        <v>192</v>
      </c>
      <c r="R125" s="594" t="s">
        <v>1083</v>
      </c>
      <c r="S125" s="763" t="s">
        <v>1084</v>
      </c>
      <c r="T125" s="716" t="s">
        <v>262</v>
      </c>
      <c r="U125" s="742">
        <f>N125</f>
        <v>52</v>
      </c>
      <c r="V125" s="388" t="s">
        <v>642</v>
      </c>
      <c r="X125" s="261" t="s">
        <v>799</v>
      </c>
      <c r="Y125" s="803" t="s">
        <v>1083</v>
      </c>
      <c r="Z125" s="763" t="s">
        <v>1084</v>
      </c>
      <c r="AA125" s="716" t="s">
        <v>262</v>
      </c>
      <c r="AB125" s="742">
        <f>U125</f>
        <v>52</v>
      </c>
      <c r="AC125" s="388" t="s">
        <v>642</v>
      </c>
      <c r="AE125" s="261" t="s">
        <v>800</v>
      </c>
      <c r="AF125" s="803" t="s">
        <v>1083</v>
      </c>
      <c r="AG125" s="763" t="s">
        <v>1084</v>
      </c>
      <c r="AH125" s="716" t="s">
        <v>262</v>
      </c>
      <c r="AI125" s="742">
        <f>AB125</f>
        <v>52</v>
      </c>
      <c r="AJ125" s="388" t="s">
        <v>642</v>
      </c>
      <c r="AL125" s="261" t="s">
        <v>316</v>
      </c>
      <c r="AM125" s="803" t="s">
        <v>1083</v>
      </c>
      <c r="AN125" s="763" t="s">
        <v>1084</v>
      </c>
      <c r="AO125" s="716" t="s">
        <v>262</v>
      </c>
      <c r="AP125" s="742">
        <f>AI125</f>
        <v>52</v>
      </c>
      <c r="AQ125" s="388" t="s">
        <v>642</v>
      </c>
      <c r="AS125" s="261" t="s">
        <v>801</v>
      </c>
      <c r="AT125" s="803" t="s">
        <v>1083</v>
      </c>
      <c r="AU125" s="763" t="s">
        <v>1084</v>
      </c>
      <c r="AV125" s="716" t="s">
        <v>262</v>
      </c>
      <c r="AW125" s="742">
        <f>AP125</f>
        <v>52</v>
      </c>
      <c r="AX125" s="388" t="s">
        <v>642</v>
      </c>
      <c r="AZ125" s="261" t="s">
        <v>802</v>
      </c>
      <c r="BA125" s="803" t="s">
        <v>1083</v>
      </c>
      <c r="BB125" s="763" t="s">
        <v>1084</v>
      </c>
      <c r="BC125" s="716" t="s">
        <v>262</v>
      </c>
      <c r="BD125" s="742">
        <f>AW125</f>
        <v>52</v>
      </c>
      <c r="BE125" s="2823"/>
      <c r="BF125" s="388" t="s">
        <v>642</v>
      </c>
      <c r="BH125" s="261" t="s">
        <v>803</v>
      </c>
      <c r="BI125" s="803" t="s">
        <v>1083</v>
      </c>
      <c r="BJ125" s="763" t="s">
        <v>1084</v>
      </c>
      <c r="BK125" s="716" t="s">
        <v>262</v>
      </c>
      <c r="BL125" s="742">
        <f>BD125</f>
        <v>52</v>
      </c>
      <c r="BM125" s="2823"/>
      <c r="BN125" s="388" t="s">
        <v>642</v>
      </c>
      <c r="BP125" s="261" t="s">
        <v>804</v>
      </c>
      <c r="BQ125" s="803" t="s">
        <v>1083</v>
      </c>
      <c r="BR125" s="763" t="s">
        <v>1084</v>
      </c>
      <c r="BS125" s="716" t="s">
        <v>262</v>
      </c>
      <c r="BT125" s="742">
        <f>BL125</f>
        <v>52</v>
      </c>
      <c r="BU125" s="2823"/>
      <c r="BV125" s="388" t="s">
        <v>642</v>
      </c>
    </row>
    <row r="126" spans="3:74" s="58" customFormat="1" ht="15" customHeight="1">
      <c r="C126" s="268" t="s">
        <v>719</v>
      </c>
      <c r="D126" s="458" t="s">
        <v>1085</v>
      </c>
      <c r="E126" s="466" t="s">
        <v>2008</v>
      </c>
      <c r="F126" s="147" t="s">
        <v>262</v>
      </c>
      <c r="G126" s="155"/>
      <c r="H126" s="390" t="s">
        <v>1725</v>
      </c>
      <c r="J126" s="744" t="s">
        <v>188</v>
      </c>
      <c r="K126" s="592" t="s">
        <v>1085</v>
      </c>
      <c r="L126" s="466" t="s">
        <v>2008</v>
      </c>
      <c r="M126" s="147" t="s">
        <v>262</v>
      </c>
      <c r="N126" s="155"/>
      <c r="O126" s="390" t="s">
        <v>1725</v>
      </c>
      <c r="Q126" s="745" t="s">
        <v>194</v>
      </c>
      <c r="R126" s="592" t="s">
        <v>1085</v>
      </c>
      <c r="S126" s="466" t="s">
        <v>2008</v>
      </c>
      <c r="T126" s="147" t="s">
        <v>262</v>
      </c>
      <c r="U126" s="155"/>
      <c r="V126" s="390" t="s">
        <v>1725</v>
      </c>
      <c r="X126" s="265" t="s">
        <v>806</v>
      </c>
      <c r="Y126" s="804" t="s">
        <v>1085</v>
      </c>
      <c r="Z126" s="466" t="s">
        <v>2008</v>
      </c>
      <c r="AA126" s="147" t="s">
        <v>262</v>
      </c>
      <c r="AB126" s="155"/>
      <c r="AC126" s="390" t="s">
        <v>1725</v>
      </c>
      <c r="AE126" s="265" t="s">
        <v>807</v>
      </c>
      <c r="AF126" s="804" t="s">
        <v>1085</v>
      </c>
      <c r="AG126" s="466" t="s">
        <v>2008</v>
      </c>
      <c r="AH126" s="147" t="s">
        <v>262</v>
      </c>
      <c r="AI126" s="155"/>
      <c r="AJ126" s="390" t="s">
        <v>1725</v>
      </c>
      <c r="AL126" s="265" t="s">
        <v>323</v>
      </c>
      <c r="AM126" s="804" t="s">
        <v>1085</v>
      </c>
      <c r="AN126" s="466" t="s">
        <v>2008</v>
      </c>
      <c r="AO126" s="147" t="s">
        <v>262</v>
      </c>
      <c r="AP126" s="155"/>
      <c r="AQ126" s="390" t="s">
        <v>1725</v>
      </c>
      <c r="AS126" s="265" t="s">
        <v>808</v>
      </c>
      <c r="AT126" s="804" t="s">
        <v>1085</v>
      </c>
      <c r="AU126" s="466" t="s">
        <v>2008</v>
      </c>
      <c r="AV126" s="147" t="s">
        <v>262</v>
      </c>
      <c r="AW126" s="155"/>
      <c r="AX126" s="390" t="s">
        <v>1725</v>
      </c>
      <c r="AZ126" s="265" t="s">
        <v>809</v>
      </c>
      <c r="BA126" s="804" t="s">
        <v>1085</v>
      </c>
      <c r="BB126" s="466" t="s">
        <v>2008</v>
      </c>
      <c r="BC126" s="147" t="s">
        <v>262</v>
      </c>
      <c r="BD126" s="155"/>
      <c r="BE126" s="2841"/>
      <c r="BF126" s="390" t="s">
        <v>1725</v>
      </c>
      <c r="BH126" s="265" t="s">
        <v>810</v>
      </c>
      <c r="BI126" s="804" t="s">
        <v>1085</v>
      </c>
      <c r="BJ126" s="466" t="s">
        <v>2008</v>
      </c>
      <c r="BK126" s="147" t="s">
        <v>262</v>
      </c>
      <c r="BL126" s="155"/>
      <c r="BM126" s="2841"/>
      <c r="BN126" s="390" t="s">
        <v>1725</v>
      </c>
      <c r="BP126" s="265" t="s">
        <v>811</v>
      </c>
      <c r="BQ126" s="804" t="s">
        <v>1085</v>
      </c>
      <c r="BR126" s="466" t="s">
        <v>2008</v>
      </c>
      <c r="BS126" s="147" t="s">
        <v>262</v>
      </c>
      <c r="BT126" s="155"/>
      <c r="BU126" s="2841"/>
      <c r="BV126" s="390" t="s">
        <v>1725</v>
      </c>
    </row>
    <row r="127" spans="3:74" s="58" customFormat="1" ht="15" customHeight="1">
      <c r="C127" s="268" t="s">
        <v>720</v>
      </c>
      <c r="D127" s="458" t="s">
        <v>1086</v>
      </c>
      <c r="E127" s="466" t="s">
        <v>2009</v>
      </c>
      <c r="F127" s="147" t="s">
        <v>262</v>
      </c>
      <c r="G127" s="127"/>
      <c r="H127" s="390" t="s">
        <v>1725</v>
      </c>
      <c r="J127" s="746" t="s">
        <v>189</v>
      </c>
      <c r="K127" s="592" t="s">
        <v>1086</v>
      </c>
      <c r="L127" s="466" t="s">
        <v>2009</v>
      </c>
      <c r="M127" s="147" t="s">
        <v>262</v>
      </c>
      <c r="N127" s="127"/>
      <c r="O127" s="390" t="s">
        <v>1725</v>
      </c>
      <c r="Q127" s="747" t="s">
        <v>196</v>
      </c>
      <c r="R127" s="592" t="s">
        <v>1086</v>
      </c>
      <c r="S127" s="466" t="s">
        <v>2009</v>
      </c>
      <c r="T127" s="147" t="s">
        <v>262</v>
      </c>
      <c r="U127" s="127"/>
      <c r="V127" s="390" t="s">
        <v>1725</v>
      </c>
      <c r="X127" s="268" t="s">
        <v>813</v>
      </c>
      <c r="Y127" s="804" t="s">
        <v>1086</v>
      </c>
      <c r="Z127" s="466" t="s">
        <v>2009</v>
      </c>
      <c r="AA127" s="147" t="s">
        <v>262</v>
      </c>
      <c r="AB127" s="127"/>
      <c r="AC127" s="390" t="s">
        <v>1725</v>
      </c>
      <c r="AE127" s="268" t="s">
        <v>814</v>
      </c>
      <c r="AF127" s="804" t="s">
        <v>1086</v>
      </c>
      <c r="AG127" s="466" t="s">
        <v>2009</v>
      </c>
      <c r="AH127" s="147" t="s">
        <v>262</v>
      </c>
      <c r="AI127" s="127"/>
      <c r="AJ127" s="390" t="s">
        <v>1725</v>
      </c>
      <c r="AL127" s="268" t="s">
        <v>326</v>
      </c>
      <c r="AM127" s="804" t="s">
        <v>1086</v>
      </c>
      <c r="AN127" s="466" t="s">
        <v>2009</v>
      </c>
      <c r="AO127" s="147" t="s">
        <v>262</v>
      </c>
      <c r="AP127" s="127"/>
      <c r="AQ127" s="390" t="s">
        <v>1725</v>
      </c>
      <c r="AS127" s="268" t="s">
        <v>815</v>
      </c>
      <c r="AT127" s="804" t="s">
        <v>1086</v>
      </c>
      <c r="AU127" s="466" t="s">
        <v>2009</v>
      </c>
      <c r="AV127" s="147" t="s">
        <v>262</v>
      </c>
      <c r="AW127" s="127"/>
      <c r="AX127" s="390" t="s">
        <v>1725</v>
      </c>
      <c r="AZ127" s="268" t="s">
        <v>816</v>
      </c>
      <c r="BA127" s="804" t="s">
        <v>1086</v>
      </c>
      <c r="BB127" s="466" t="s">
        <v>2009</v>
      </c>
      <c r="BC127" s="147" t="s">
        <v>262</v>
      </c>
      <c r="BD127" s="127"/>
      <c r="BE127" s="2842"/>
      <c r="BF127" s="390" t="s">
        <v>1725</v>
      </c>
      <c r="BH127" s="268" t="s">
        <v>817</v>
      </c>
      <c r="BI127" s="804" t="s">
        <v>1086</v>
      </c>
      <c r="BJ127" s="466" t="s">
        <v>2009</v>
      </c>
      <c r="BK127" s="147" t="s">
        <v>262</v>
      </c>
      <c r="BL127" s="127"/>
      <c r="BM127" s="2842"/>
      <c r="BN127" s="390" t="s">
        <v>1725</v>
      </c>
      <c r="BP127" s="268" t="s">
        <v>818</v>
      </c>
      <c r="BQ127" s="804" t="s">
        <v>1086</v>
      </c>
      <c r="BR127" s="466" t="s">
        <v>2009</v>
      </c>
      <c r="BS127" s="147" t="s">
        <v>262</v>
      </c>
      <c r="BT127" s="127"/>
      <c r="BU127" s="2842"/>
      <c r="BV127" s="390" t="s">
        <v>1725</v>
      </c>
    </row>
    <row r="128" spans="3:74" s="58" customFormat="1" ht="15" customHeight="1">
      <c r="C128" s="268" t="s">
        <v>819</v>
      </c>
      <c r="D128" s="768" t="s">
        <v>1087</v>
      </c>
      <c r="E128" s="595" t="s">
        <v>2010</v>
      </c>
      <c r="F128" s="712" t="s">
        <v>262</v>
      </c>
      <c r="G128" s="155"/>
      <c r="H128" s="782" t="s">
        <v>262</v>
      </c>
      <c r="J128" s="747" t="s">
        <v>821</v>
      </c>
      <c r="K128" s="797" t="s">
        <v>1087</v>
      </c>
      <c r="L128" s="595" t="s">
        <v>2010</v>
      </c>
      <c r="M128" s="712" t="s">
        <v>262</v>
      </c>
      <c r="N128" s="155"/>
      <c r="O128" s="782" t="s">
        <v>262</v>
      </c>
      <c r="Q128" s="747" t="s">
        <v>822</v>
      </c>
      <c r="R128" s="797" t="s">
        <v>1087</v>
      </c>
      <c r="S128" s="595" t="s">
        <v>2010</v>
      </c>
      <c r="T128" s="712" t="s">
        <v>262</v>
      </c>
      <c r="U128" s="155"/>
      <c r="V128" s="782" t="s">
        <v>262</v>
      </c>
      <c r="X128" s="268" t="s">
        <v>823</v>
      </c>
      <c r="Y128" s="805" t="s">
        <v>1087</v>
      </c>
      <c r="Z128" s="595" t="s">
        <v>2010</v>
      </c>
      <c r="AA128" s="712" t="s">
        <v>262</v>
      </c>
      <c r="AB128" s="155"/>
      <c r="AC128" s="782" t="s">
        <v>262</v>
      </c>
      <c r="AE128" s="268" t="s">
        <v>269</v>
      </c>
      <c r="AF128" s="805" t="s">
        <v>1087</v>
      </c>
      <c r="AG128" s="595" t="s">
        <v>2010</v>
      </c>
      <c r="AH128" s="712" t="s">
        <v>262</v>
      </c>
      <c r="AI128" s="155"/>
      <c r="AJ128" s="782" t="s">
        <v>262</v>
      </c>
      <c r="AL128" s="268" t="s">
        <v>824</v>
      </c>
      <c r="AM128" s="805" t="s">
        <v>1087</v>
      </c>
      <c r="AN128" s="595" t="s">
        <v>2010</v>
      </c>
      <c r="AO128" s="712" t="s">
        <v>262</v>
      </c>
      <c r="AP128" s="155"/>
      <c r="AQ128" s="782" t="s">
        <v>262</v>
      </c>
      <c r="AS128" s="268" t="s">
        <v>825</v>
      </c>
      <c r="AT128" s="805" t="s">
        <v>1087</v>
      </c>
      <c r="AU128" s="595" t="s">
        <v>2010</v>
      </c>
      <c r="AV128" s="712" t="s">
        <v>262</v>
      </c>
      <c r="AW128" s="155"/>
      <c r="AX128" s="782" t="s">
        <v>262</v>
      </c>
      <c r="AZ128" s="268" t="s">
        <v>826</v>
      </c>
      <c r="BA128" s="805" t="s">
        <v>1087</v>
      </c>
      <c r="BB128" s="595" t="s">
        <v>2010</v>
      </c>
      <c r="BC128" s="712" t="s">
        <v>262</v>
      </c>
      <c r="BD128" s="155"/>
      <c r="BE128" s="2843"/>
      <c r="BF128" s="782" t="s">
        <v>262</v>
      </c>
      <c r="BH128" s="268" t="s">
        <v>827</v>
      </c>
      <c r="BI128" s="805" t="s">
        <v>1087</v>
      </c>
      <c r="BJ128" s="595" t="s">
        <v>2010</v>
      </c>
      <c r="BK128" s="712" t="s">
        <v>262</v>
      </c>
      <c r="BL128" s="155"/>
      <c r="BM128" s="2843"/>
      <c r="BN128" s="782" t="s">
        <v>262</v>
      </c>
      <c r="BP128" s="268" t="s">
        <v>828</v>
      </c>
      <c r="BQ128" s="805" t="s">
        <v>1087</v>
      </c>
      <c r="BR128" s="595" t="s">
        <v>2010</v>
      </c>
      <c r="BS128" s="712" t="s">
        <v>262</v>
      </c>
      <c r="BT128" s="155"/>
      <c r="BU128" s="2843"/>
      <c r="BV128" s="782" t="s">
        <v>262</v>
      </c>
    </row>
    <row r="129" spans="3:74" s="58" customFormat="1" ht="15" customHeight="1">
      <c r="C129" s="268" t="s">
        <v>722</v>
      </c>
      <c r="D129" s="458" t="s">
        <v>1088</v>
      </c>
      <c r="E129" s="466" t="s">
        <v>2011</v>
      </c>
      <c r="F129" s="147" t="s">
        <v>262</v>
      </c>
      <c r="G129" s="127"/>
      <c r="H129" s="390" t="s">
        <v>236</v>
      </c>
      <c r="J129" s="747" t="s">
        <v>830</v>
      </c>
      <c r="K129" s="592" t="s">
        <v>1088</v>
      </c>
      <c r="L129" s="466" t="s">
        <v>2011</v>
      </c>
      <c r="M129" s="147" t="s">
        <v>262</v>
      </c>
      <c r="N129" s="127"/>
      <c r="O129" s="390" t="s">
        <v>236</v>
      </c>
      <c r="Q129" s="747" t="s">
        <v>831</v>
      </c>
      <c r="R129" s="592" t="s">
        <v>1088</v>
      </c>
      <c r="S129" s="466" t="s">
        <v>2011</v>
      </c>
      <c r="T129" s="147" t="s">
        <v>262</v>
      </c>
      <c r="U129" s="127"/>
      <c r="V129" s="390" t="s">
        <v>236</v>
      </c>
      <c r="X129" s="268" t="s">
        <v>832</v>
      </c>
      <c r="Y129" s="804" t="s">
        <v>1088</v>
      </c>
      <c r="Z129" s="466" t="s">
        <v>2011</v>
      </c>
      <c r="AA129" s="147" t="s">
        <v>262</v>
      </c>
      <c r="AB129" s="127"/>
      <c r="AC129" s="390" t="s">
        <v>236</v>
      </c>
      <c r="AE129" s="268" t="s">
        <v>282</v>
      </c>
      <c r="AF129" s="804" t="s">
        <v>1088</v>
      </c>
      <c r="AG129" s="466" t="s">
        <v>2011</v>
      </c>
      <c r="AH129" s="147" t="s">
        <v>262</v>
      </c>
      <c r="AI129" s="127"/>
      <c r="AJ129" s="390" t="s">
        <v>236</v>
      </c>
      <c r="AL129" s="268" t="s">
        <v>833</v>
      </c>
      <c r="AM129" s="804" t="s">
        <v>1088</v>
      </c>
      <c r="AN129" s="466" t="s">
        <v>2011</v>
      </c>
      <c r="AO129" s="147" t="s">
        <v>262</v>
      </c>
      <c r="AP129" s="127"/>
      <c r="AQ129" s="390" t="s">
        <v>236</v>
      </c>
      <c r="AS129" s="268" t="s">
        <v>834</v>
      </c>
      <c r="AT129" s="804" t="s">
        <v>1088</v>
      </c>
      <c r="AU129" s="466" t="s">
        <v>2011</v>
      </c>
      <c r="AV129" s="147" t="s">
        <v>262</v>
      </c>
      <c r="AW129" s="127"/>
      <c r="AX129" s="390" t="s">
        <v>236</v>
      </c>
      <c r="AZ129" s="268" t="s">
        <v>835</v>
      </c>
      <c r="BA129" s="804" t="s">
        <v>1088</v>
      </c>
      <c r="BB129" s="466" t="s">
        <v>2011</v>
      </c>
      <c r="BC129" s="147" t="s">
        <v>262</v>
      </c>
      <c r="BD129" s="127"/>
      <c r="BE129" s="2842"/>
      <c r="BF129" s="390" t="s">
        <v>236</v>
      </c>
      <c r="BH129" s="268" t="s">
        <v>836</v>
      </c>
      <c r="BI129" s="804" t="s">
        <v>1088</v>
      </c>
      <c r="BJ129" s="466" t="s">
        <v>2011</v>
      </c>
      <c r="BK129" s="147" t="s">
        <v>262</v>
      </c>
      <c r="BL129" s="127"/>
      <c r="BM129" s="2842"/>
      <c r="BN129" s="390" t="s">
        <v>236</v>
      </c>
      <c r="BP129" s="268" t="s">
        <v>837</v>
      </c>
      <c r="BQ129" s="804" t="s">
        <v>1088</v>
      </c>
      <c r="BR129" s="466" t="s">
        <v>2011</v>
      </c>
      <c r="BS129" s="147" t="s">
        <v>262</v>
      </c>
      <c r="BT129" s="127"/>
      <c r="BU129" s="2842"/>
      <c r="BV129" s="390" t="s">
        <v>236</v>
      </c>
    </row>
    <row r="130" spans="3:74" s="58" customFormat="1" ht="15" customHeight="1" thickBot="1">
      <c r="C130" s="291" t="s">
        <v>725</v>
      </c>
      <c r="D130" s="780" t="s">
        <v>1089</v>
      </c>
      <c r="E130" s="781" t="s">
        <v>1771</v>
      </c>
      <c r="F130" s="721" t="s">
        <v>262</v>
      </c>
      <c r="G130" s="748"/>
      <c r="H130" s="783" t="s">
        <v>307</v>
      </c>
      <c r="J130" s="749" t="s">
        <v>839</v>
      </c>
      <c r="K130" s="798" t="s">
        <v>1089</v>
      </c>
      <c r="L130" s="781" t="s">
        <v>1771</v>
      </c>
      <c r="M130" s="721" t="s">
        <v>262</v>
      </c>
      <c r="N130" s="748"/>
      <c r="O130" s="783" t="s">
        <v>307</v>
      </c>
      <c r="Q130" s="749" t="s">
        <v>840</v>
      </c>
      <c r="R130" s="798" t="s">
        <v>1089</v>
      </c>
      <c r="S130" s="781" t="s">
        <v>1771</v>
      </c>
      <c r="T130" s="721" t="s">
        <v>262</v>
      </c>
      <c r="U130" s="748"/>
      <c r="V130" s="783" t="s">
        <v>307</v>
      </c>
      <c r="X130" s="319" t="s">
        <v>841</v>
      </c>
      <c r="Y130" s="806" t="s">
        <v>1089</v>
      </c>
      <c r="Z130" s="781" t="s">
        <v>1771</v>
      </c>
      <c r="AA130" s="721" t="s">
        <v>262</v>
      </c>
      <c r="AB130" s="748"/>
      <c r="AC130" s="783" t="s">
        <v>307</v>
      </c>
      <c r="AE130" s="319" t="s">
        <v>290</v>
      </c>
      <c r="AF130" s="806" t="s">
        <v>1089</v>
      </c>
      <c r="AG130" s="781" t="s">
        <v>1771</v>
      </c>
      <c r="AH130" s="721" t="s">
        <v>262</v>
      </c>
      <c r="AI130" s="748"/>
      <c r="AJ130" s="783" t="s">
        <v>307</v>
      </c>
      <c r="AL130" s="319" t="s">
        <v>842</v>
      </c>
      <c r="AM130" s="806" t="s">
        <v>1089</v>
      </c>
      <c r="AN130" s="781" t="s">
        <v>1771</v>
      </c>
      <c r="AO130" s="721" t="s">
        <v>262</v>
      </c>
      <c r="AP130" s="748"/>
      <c r="AQ130" s="783" t="s">
        <v>307</v>
      </c>
      <c r="AS130" s="319" t="s">
        <v>843</v>
      </c>
      <c r="AT130" s="806" t="s">
        <v>1089</v>
      </c>
      <c r="AU130" s="781" t="s">
        <v>1771</v>
      </c>
      <c r="AV130" s="721" t="s">
        <v>262</v>
      </c>
      <c r="AW130" s="748"/>
      <c r="AX130" s="783" t="s">
        <v>307</v>
      </c>
      <c r="AZ130" s="319" t="s">
        <v>844</v>
      </c>
      <c r="BA130" s="806" t="s">
        <v>1089</v>
      </c>
      <c r="BB130" s="781" t="s">
        <v>1771</v>
      </c>
      <c r="BC130" s="721" t="s">
        <v>262</v>
      </c>
      <c r="BD130" s="748"/>
      <c r="BE130" s="2844"/>
      <c r="BF130" s="783" t="s">
        <v>307</v>
      </c>
      <c r="BH130" s="319" t="s">
        <v>845</v>
      </c>
      <c r="BI130" s="806" t="s">
        <v>1089</v>
      </c>
      <c r="BJ130" s="781" t="s">
        <v>1771</v>
      </c>
      <c r="BK130" s="721" t="s">
        <v>262</v>
      </c>
      <c r="BL130" s="748"/>
      <c r="BM130" s="2844"/>
      <c r="BN130" s="783" t="s">
        <v>307</v>
      </c>
      <c r="BP130" s="319" t="s">
        <v>846</v>
      </c>
      <c r="BQ130" s="806" t="s">
        <v>1089</v>
      </c>
      <c r="BR130" s="781" t="s">
        <v>1771</v>
      </c>
      <c r="BS130" s="721" t="s">
        <v>262</v>
      </c>
      <c r="BT130" s="748"/>
      <c r="BU130" s="2844"/>
      <c r="BV130" s="783" t="s">
        <v>307</v>
      </c>
    </row>
    <row r="131" spans="3:74" s="58" customFormat="1" ht="15" customHeight="1" thickBot="1"/>
    <row r="132" spans="3:74" s="58" customFormat="1" ht="15" customHeight="1" thickBot="1">
      <c r="C132" s="71" t="s">
        <v>1090</v>
      </c>
      <c r="D132" s="740" t="s">
        <v>1091</v>
      </c>
      <c r="E132" s="688" t="s">
        <v>882</v>
      </c>
      <c r="F132" s="688" t="s">
        <v>262</v>
      </c>
      <c r="G132" s="671" t="s">
        <v>563</v>
      </c>
      <c r="H132" s="672" t="s">
        <v>564</v>
      </c>
      <c r="J132" s="71" t="s">
        <v>1090</v>
      </c>
      <c r="K132" s="740" t="s">
        <v>1091</v>
      </c>
      <c r="L132" s="688" t="s">
        <v>882</v>
      </c>
      <c r="M132" s="688" t="s">
        <v>262</v>
      </c>
      <c r="N132" s="671" t="s">
        <v>563</v>
      </c>
      <c r="O132" s="672" t="s">
        <v>564</v>
      </c>
      <c r="Q132" s="71" t="s">
        <v>1090</v>
      </c>
      <c r="R132" s="740" t="s">
        <v>1091</v>
      </c>
      <c r="S132" s="688" t="s">
        <v>882</v>
      </c>
      <c r="T132" s="688" t="s">
        <v>262</v>
      </c>
      <c r="U132" s="671" t="s">
        <v>563</v>
      </c>
      <c r="V132" s="672" t="s">
        <v>564</v>
      </c>
      <c r="X132" s="71" t="s">
        <v>1090</v>
      </c>
      <c r="Y132" s="740" t="s">
        <v>1091</v>
      </c>
      <c r="Z132" s="688" t="s">
        <v>882</v>
      </c>
      <c r="AA132" s="688" t="s">
        <v>262</v>
      </c>
      <c r="AB132" s="671" t="s">
        <v>563</v>
      </c>
      <c r="AC132" s="672" t="s">
        <v>564</v>
      </c>
      <c r="AE132" s="71" t="s">
        <v>1090</v>
      </c>
      <c r="AF132" s="740" t="s">
        <v>1091</v>
      </c>
      <c r="AG132" s="688" t="s">
        <v>882</v>
      </c>
      <c r="AH132" s="688" t="s">
        <v>262</v>
      </c>
      <c r="AI132" s="671" t="s">
        <v>563</v>
      </c>
      <c r="AJ132" s="672" t="s">
        <v>564</v>
      </c>
      <c r="AL132" s="71" t="s">
        <v>1090</v>
      </c>
      <c r="AM132" s="740" t="s">
        <v>1091</v>
      </c>
      <c r="AN132" s="688" t="s">
        <v>882</v>
      </c>
      <c r="AO132" s="688" t="s">
        <v>262</v>
      </c>
      <c r="AP132" s="671" t="s">
        <v>563</v>
      </c>
      <c r="AQ132" s="672" t="s">
        <v>564</v>
      </c>
      <c r="AS132" s="71" t="s">
        <v>1090</v>
      </c>
      <c r="AT132" s="740" t="s">
        <v>1091</v>
      </c>
      <c r="AU132" s="688" t="s">
        <v>882</v>
      </c>
      <c r="AV132" s="688" t="s">
        <v>262</v>
      </c>
      <c r="AW132" s="671" t="s">
        <v>563</v>
      </c>
      <c r="AX132" s="672" t="s">
        <v>564</v>
      </c>
      <c r="AZ132" s="71" t="s">
        <v>119</v>
      </c>
      <c r="BA132" s="740" t="s">
        <v>1092</v>
      </c>
      <c r="BB132" s="688" t="s">
        <v>882</v>
      </c>
      <c r="BC132" s="688" t="s">
        <v>262</v>
      </c>
      <c r="BD132" s="671" t="s">
        <v>563</v>
      </c>
      <c r="BE132" s="671"/>
      <c r="BF132" s="672" t="s">
        <v>564</v>
      </c>
      <c r="BH132" s="71" t="s">
        <v>1090</v>
      </c>
      <c r="BI132" s="740" t="s">
        <v>1091</v>
      </c>
      <c r="BJ132" s="688" t="s">
        <v>882</v>
      </c>
      <c r="BK132" s="688" t="s">
        <v>262</v>
      </c>
      <c r="BL132" s="671" t="s">
        <v>563</v>
      </c>
      <c r="BM132" s="671"/>
      <c r="BN132" s="672" t="s">
        <v>564</v>
      </c>
      <c r="BP132" s="71" t="s">
        <v>1090</v>
      </c>
      <c r="BQ132" s="740" t="s">
        <v>1091</v>
      </c>
      <c r="BR132" s="688" t="s">
        <v>882</v>
      </c>
      <c r="BS132" s="688" t="s">
        <v>262</v>
      </c>
      <c r="BT132" s="671" t="s">
        <v>563</v>
      </c>
      <c r="BU132" s="671"/>
      <c r="BV132" s="672" t="s">
        <v>564</v>
      </c>
    </row>
    <row r="133" spans="3:74" s="58" customFormat="1" ht="15" customHeight="1">
      <c r="C133" s="261" t="s">
        <v>718</v>
      </c>
      <c r="D133" s="762" t="s">
        <v>1093</v>
      </c>
      <c r="E133" s="763" t="s">
        <v>2012</v>
      </c>
      <c r="F133" s="716" t="s">
        <v>262</v>
      </c>
      <c r="G133" s="910">
        <v>0.35</v>
      </c>
      <c r="H133" s="388" t="s">
        <v>2013</v>
      </c>
      <c r="J133" s="261" t="s">
        <v>187</v>
      </c>
      <c r="K133" s="762" t="s">
        <v>1093</v>
      </c>
      <c r="L133" s="763" t="s">
        <v>2012</v>
      </c>
      <c r="M133" s="716" t="s">
        <v>262</v>
      </c>
      <c r="N133" s="944">
        <f>G133</f>
        <v>0.35</v>
      </c>
      <c r="O133" s="388" t="s">
        <v>2013</v>
      </c>
      <c r="Q133" s="261" t="s">
        <v>192</v>
      </c>
      <c r="R133" s="762" t="s">
        <v>1093</v>
      </c>
      <c r="S133" s="763" t="s">
        <v>2012</v>
      </c>
      <c r="T133" s="716" t="s">
        <v>262</v>
      </c>
      <c r="U133" s="921">
        <f>N133</f>
        <v>0.35</v>
      </c>
      <c r="V133" s="388" t="s">
        <v>2013</v>
      </c>
      <c r="X133" s="261" t="s">
        <v>799</v>
      </c>
      <c r="Y133" s="762" t="s">
        <v>1093</v>
      </c>
      <c r="Z133" s="763" t="s">
        <v>2012</v>
      </c>
      <c r="AA133" s="716" t="s">
        <v>262</v>
      </c>
      <c r="AB133" s="921">
        <f>U133</f>
        <v>0.35</v>
      </c>
      <c r="AC133" s="388" t="s">
        <v>2013</v>
      </c>
      <c r="AE133" s="261" t="s">
        <v>800</v>
      </c>
      <c r="AF133" s="762" t="s">
        <v>1093</v>
      </c>
      <c r="AG133" s="763" t="s">
        <v>2012</v>
      </c>
      <c r="AH133" s="716" t="s">
        <v>262</v>
      </c>
      <c r="AI133" s="921">
        <f>AB133</f>
        <v>0.35</v>
      </c>
      <c r="AJ133" s="388" t="s">
        <v>2013</v>
      </c>
      <c r="AL133" s="261" t="s">
        <v>316</v>
      </c>
      <c r="AM133" s="762" t="s">
        <v>1093</v>
      </c>
      <c r="AN133" s="763" t="s">
        <v>2012</v>
      </c>
      <c r="AO133" s="716" t="s">
        <v>262</v>
      </c>
      <c r="AP133" s="921">
        <f>AI133</f>
        <v>0.35</v>
      </c>
      <c r="AQ133" s="388" t="s">
        <v>2013</v>
      </c>
      <c r="AS133" s="261" t="s">
        <v>801</v>
      </c>
      <c r="AT133" s="762" t="s">
        <v>1093</v>
      </c>
      <c r="AU133" s="763" t="s">
        <v>2012</v>
      </c>
      <c r="AV133" s="716" t="s">
        <v>262</v>
      </c>
      <c r="AW133" s="921">
        <f>AP133</f>
        <v>0.35</v>
      </c>
      <c r="AX133" s="388" t="s">
        <v>2013</v>
      </c>
      <c r="AZ133" s="261" t="s">
        <v>802</v>
      </c>
      <c r="BA133" s="762" t="s">
        <v>1093</v>
      </c>
      <c r="BB133" s="763" t="s">
        <v>2012</v>
      </c>
      <c r="BC133" s="716" t="s">
        <v>262</v>
      </c>
      <c r="BD133" s="750">
        <f>AW133</f>
        <v>0.35</v>
      </c>
      <c r="BE133" s="2845"/>
      <c r="BF133" s="388" t="s">
        <v>2013</v>
      </c>
      <c r="BH133" s="261" t="s">
        <v>803</v>
      </c>
      <c r="BI133" s="762" t="s">
        <v>1093</v>
      </c>
      <c r="BJ133" s="763" t="s">
        <v>2012</v>
      </c>
      <c r="BK133" s="716" t="s">
        <v>262</v>
      </c>
      <c r="BL133" s="1954">
        <f>BD133</f>
        <v>0.35</v>
      </c>
      <c r="BM133" s="2845"/>
      <c r="BN133" s="388" t="s">
        <v>2013</v>
      </c>
      <c r="BP133" s="261" t="s">
        <v>804</v>
      </c>
      <c r="BQ133" s="762" t="s">
        <v>1093</v>
      </c>
      <c r="BR133" s="763" t="s">
        <v>2012</v>
      </c>
      <c r="BS133" s="716" t="s">
        <v>262</v>
      </c>
      <c r="BT133" s="750">
        <f>BL133</f>
        <v>0.35</v>
      </c>
      <c r="BU133" s="2845"/>
      <c r="BV133" s="388" t="s">
        <v>2013</v>
      </c>
    </row>
    <row r="134" spans="3:74" s="58" customFormat="1" ht="15" customHeight="1">
      <c r="C134" s="268" t="s">
        <v>719</v>
      </c>
      <c r="D134" s="458" t="s">
        <v>1094</v>
      </c>
      <c r="E134" s="466" t="s">
        <v>2010</v>
      </c>
      <c r="F134" s="147" t="s">
        <v>262</v>
      </c>
      <c r="G134" s="908">
        <v>0.7</v>
      </c>
      <c r="H134" s="390" t="s">
        <v>262</v>
      </c>
      <c r="J134" s="61" t="s">
        <v>188</v>
      </c>
      <c r="K134" s="458" t="s">
        <v>1095</v>
      </c>
      <c r="L134" s="466" t="s">
        <v>2010</v>
      </c>
      <c r="M134" s="147" t="s">
        <v>262</v>
      </c>
      <c r="N134" s="906">
        <f>G134</f>
        <v>0.7</v>
      </c>
      <c r="O134" s="390" t="s">
        <v>262</v>
      </c>
      <c r="Q134" s="265" t="s">
        <v>194</v>
      </c>
      <c r="R134" s="458" t="s">
        <v>1095</v>
      </c>
      <c r="S134" s="466" t="s">
        <v>2010</v>
      </c>
      <c r="T134" s="147" t="s">
        <v>262</v>
      </c>
      <c r="U134" s="922">
        <f>N134</f>
        <v>0.7</v>
      </c>
      <c r="V134" s="390" t="s">
        <v>262</v>
      </c>
      <c r="X134" s="268" t="s">
        <v>806</v>
      </c>
      <c r="Y134" s="458" t="s">
        <v>1095</v>
      </c>
      <c r="Z134" s="466" t="s">
        <v>2010</v>
      </c>
      <c r="AA134" s="147" t="s">
        <v>262</v>
      </c>
      <c r="AB134" s="922">
        <f>U134</f>
        <v>0.7</v>
      </c>
      <c r="AC134" s="390" t="s">
        <v>262</v>
      </c>
      <c r="AE134" s="268" t="s">
        <v>807</v>
      </c>
      <c r="AF134" s="458" t="s">
        <v>1095</v>
      </c>
      <c r="AG134" s="466" t="s">
        <v>2010</v>
      </c>
      <c r="AH134" s="147" t="s">
        <v>262</v>
      </c>
      <c r="AI134" s="922">
        <f>AB134</f>
        <v>0.7</v>
      </c>
      <c r="AJ134" s="390" t="s">
        <v>262</v>
      </c>
      <c r="AL134" s="268" t="s">
        <v>323</v>
      </c>
      <c r="AM134" s="458" t="s">
        <v>1095</v>
      </c>
      <c r="AN134" s="466" t="s">
        <v>2010</v>
      </c>
      <c r="AO134" s="147" t="s">
        <v>262</v>
      </c>
      <c r="AP134" s="922">
        <f t="shared" ref="AP134:AP135" si="57">AI134</f>
        <v>0.7</v>
      </c>
      <c r="AQ134" s="390" t="s">
        <v>262</v>
      </c>
      <c r="AS134" s="268" t="s">
        <v>808</v>
      </c>
      <c r="AT134" s="458" t="s">
        <v>1095</v>
      </c>
      <c r="AU134" s="466" t="s">
        <v>2010</v>
      </c>
      <c r="AV134" s="147" t="s">
        <v>262</v>
      </c>
      <c r="AW134" s="922">
        <f>AP134</f>
        <v>0.7</v>
      </c>
      <c r="AX134" s="390" t="s">
        <v>262</v>
      </c>
      <c r="AZ134" s="268" t="s">
        <v>809</v>
      </c>
      <c r="BA134" s="458" t="s">
        <v>1095</v>
      </c>
      <c r="BB134" s="466" t="s">
        <v>2010</v>
      </c>
      <c r="BC134" s="147" t="s">
        <v>262</v>
      </c>
      <c r="BD134" s="127">
        <f t="shared" ref="BD134:BD135" si="58">AW134</f>
        <v>0.7</v>
      </c>
      <c r="BE134" s="2842"/>
      <c r="BF134" s="390" t="s">
        <v>262</v>
      </c>
      <c r="BH134" s="268" t="s">
        <v>810</v>
      </c>
      <c r="BI134" s="458" t="s">
        <v>1095</v>
      </c>
      <c r="BJ134" s="466" t="s">
        <v>2010</v>
      </c>
      <c r="BK134" s="147" t="s">
        <v>262</v>
      </c>
      <c r="BL134" s="463">
        <f>BD134</f>
        <v>0.7</v>
      </c>
      <c r="BM134" s="2842"/>
      <c r="BN134" s="390" t="s">
        <v>262</v>
      </c>
      <c r="BP134" s="268" t="s">
        <v>811</v>
      </c>
      <c r="BQ134" s="458" t="s">
        <v>1095</v>
      </c>
      <c r="BR134" s="466" t="s">
        <v>2010</v>
      </c>
      <c r="BS134" s="147" t="s">
        <v>262</v>
      </c>
      <c r="BT134" s="127">
        <f>BL134</f>
        <v>0.7</v>
      </c>
      <c r="BU134" s="2842"/>
      <c r="BV134" s="390" t="s">
        <v>262</v>
      </c>
    </row>
    <row r="135" spans="3:74" s="58" customFormat="1" ht="15" customHeight="1" thickBot="1">
      <c r="C135" s="319" t="s">
        <v>720</v>
      </c>
      <c r="D135" s="764" t="s">
        <v>1096</v>
      </c>
      <c r="E135" s="370" t="s">
        <v>1976</v>
      </c>
      <c r="F135" s="98" t="s">
        <v>262</v>
      </c>
      <c r="G135" s="1873">
        <f>0.001*365*G133*G134*'1.1. OB'!F45</f>
        <v>54.066354999999994</v>
      </c>
      <c r="H135" s="371" t="s">
        <v>1725</v>
      </c>
      <c r="J135" s="676" t="s">
        <v>189</v>
      </c>
      <c r="K135" s="764" t="s">
        <v>1096</v>
      </c>
      <c r="L135" s="370" t="s">
        <v>1976</v>
      </c>
      <c r="M135" s="98" t="s">
        <v>262</v>
      </c>
      <c r="N135" s="1904">
        <f t="shared" ref="N135" si="59">G135</f>
        <v>54.066354999999994</v>
      </c>
      <c r="O135" s="371" t="s">
        <v>1725</v>
      </c>
      <c r="Q135" s="319" t="s">
        <v>196</v>
      </c>
      <c r="R135" s="764" t="s">
        <v>1096</v>
      </c>
      <c r="S135" s="370" t="s">
        <v>1976</v>
      </c>
      <c r="T135" s="98" t="s">
        <v>262</v>
      </c>
      <c r="U135" s="2814">
        <f t="shared" ref="U135" si="60">N135</f>
        <v>54.066354999999994</v>
      </c>
      <c r="V135" s="371" t="s">
        <v>1725</v>
      </c>
      <c r="X135" s="319" t="s">
        <v>813</v>
      </c>
      <c r="Y135" s="764" t="s">
        <v>1096</v>
      </c>
      <c r="Z135" s="370" t="s">
        <v>1976</v>
      </c>
      <c r="AA135" s="98" t="s">
        <v>262</v>
      </c>
      <c r="AB135" s="748">
        <f t="shared" ref="AB135" si="61">U135</f>
        <v>54.066354999999994</v>
      </c>
      <c r="AC135" s="371" t="s">
        <v>1725</v>
      </c>
      <c r="AE135" s="319" t="s">
        <v>814</v>
      </c>
      <c r="AF135" s="764" t="s">
        <v>1096</v>
      </c>
      <c r="AG135" s="370" t="s">
        <v>1976</v>
      </c>
      <c r="AH135" s="98" t="s">
        <v>262</v>
      </c>
      <c r="AI135" s="748">
        <f t="shared" ref="AI135" si="62">AB135</f>
        <v>54.066354999999994</v>
      </c>
      <c r="AJ135" s="371" t="s">
        <v>1725</v>
      </c>
      <c r="AL135" s="319" t="s">
        <v>326</v>
      </c>
      <c r="AM135" s="764" t="s">
        <v>1096</v>
      </c>
      <c r="AN135" s="370" t="s">
        <v>1976</v>
      </c>
      <c r="AO135" s="98" t="s">
        <v>262</v>
      </c>
      <c r="AP135" s="748">
        <f t="shared" si="57"/>
        <v>54.066354999999994</v>
      </c>
      <c r="AQ135" s="371" t="s">
        <v>1725</v>
      </c>
      <c r="AS135" s="319" t="s">
        <v>815</v>
      </c>
      <c r="AT135" s="764" t="s">
        <v>1096</v>
      </c>
      <c r="AU135" s="370" t="s">
        <v>1976</v>
      </c>
      <c r="AV135" s="98" t="s">
        <v>262</v>
      </c>
      <c r="AW135" s="748">
        <f>AP135</f>
        <v>54.066354999999994</v>
      </c>
      <c r="AX135" s="371" t="s">
        <v>1725</v>
      </c>
      <c r="AZ135" s="319" t="s">
        <v>816</v>
      </c>
      <c r="BA135" s="764" t="s">
        <v>1096</v>
      </c>
      <c r="BB135" s="370" t="s">
        <v>1976</v>
      </c>
      <c r="BC135" s="98" t="s">
        <v>262</v>
      </c>
      <c r="BD135" s="748">
        <f t="shared" si="58"/>
        <v>54.066354999999994</v>
      </c>
      <c r="BE135" s="2844"/>
      <c r="BF135" s="371" t="s">
        <v>1725</v>
      </c>
      <c r="BH135" s="319" t="s">
        <v>817</v>
      </c>
      <c r="BI135" s="764" t="s">
        <v>1096</v>
      </c>
      <c r="BJ135" s="370" t="s">
        <v>1976</v>
      </c>
      <c r="BK135" s="98" t="s">
        <v>262</v>
      </c>
      <c r="BL135" s="1794">
        <f>BD135</f>
        <v>54.066354999999994</v>
      </c>
      <c r="BM135" s="2844"/>
      <c r="BN135" s="371" t="s">
        <v>1725</v>
      </c>
      <c r="BP135" s="319" t="s">
        <v>818</v>
      </c>
      <c r="BQ135" s="764" t="s">
        <v>1096</v>
      </c>
      <c r="BR135" s="370" t="s">
        <v>1976</v>
      </c>
      <c r="BS135" s="98" t="s">
        <v>262</v>
      </c>
      <c r="BT135" s="748">
        <f>BL135</f>
        <v>54.066354999999994</v>
      </c>
      <c r="BU135" s="2844"/>
      <c r="BV135" s="371" t="s">
        <v>1725</v>
      </c>
    </row>
    <row r="136" spans="3:74" s="58" customFormat="1" ht="15" customHeight="1" thickBot="1"/>
    <row r="137" spans="3:74" s="58" customFormat="1" ht="27" customHeight="1" thickBot="1">
      <c r="C137" s="71" t="s">
        <v>133</v>
      </c>
      <c r="D137" s="605" t="s">
        <v>1097</v>
      </c>
      <c r="E137" s="688" t="s">
        <v>882</v>
      </c>
      <c r="F137" s="688" t="s">
        <v>262</v>
      </c>
      <c r="G137" s="671" t="s">
        <v>563</v>
      </c>
      <c r="H137" s="672" t="s">
        <v>564</v>
      </c>
      <c r="J137" s="71" t="s">
        <v>133</v>
      </c>
      <c r="K137" s="605" t="s">
        <v>1097</v>
      </c>
      <c r="L137" s="688" t="s">
        <v>882</v>
      </c>
      <c r="M137" s="688" t="s">
        <v>262</v>
      </c>
      <c r="N137" s="671" t="s">
        <v>563</v>
      </c>
      <c r="O137" s="672" t="s">
        <v>564</v>
      </c>
      <c r="Q137" s="71" t="s">
        <v>133</v>
      </c>
      <c r="R137" s="605" t="s">
        <v>1097</v>
      </c>
      <c r="S137" s="688" t="s">
        <v>882</v>
      </c>
      <c r="T137" s="688" t="s">
        <v>262</v>
      </c>
      <c r="U137" s="671" t="s">
        <v>563</v>
      </c>
      <c r="V137" s="672" t="s">
        <v>564</v>
      </c>
      <c r="X137" s="71" t="s">
        <v>133</v>
      </c>
      <c r="Y137" s="605" t="s">
        <v>1097</v>
      </c>
      <c r="Z137" s="688" t="s">
        <v>882</v>
      </c>
      <c r="AA137" s="688" t="s">
        <v>262</v>
      </c>
      <c r="AB137" s="671" t="s">
        <v>563</v>
      </c>
      <c r="AC137" s="672" t="s">
        <v>564</v>
      </c>
      <c r="AE137" s="71" t="s">
        <v>133</v>
      </c>
      <c r="AF137" s="605" t="s">
        <v>1097</v>
      </c>
      <c r="AG137" s="688" t="s">
        <v>882</v>
      </c>
      <c r="AH137" s="688" t="s">
        <v>262</v>
      </c>
      <c r="AI137" s="671" t="s">
        <v>563</v>
      </c>
      <c r="AJ137" s="672" t="s">
        <v>564</v>
      </c>
      <c r="AL137" s="71" t="s">
        <v>133</v>
      </c>
      <c r="AM137" s="605" t="s">
        <v>1097</v>
      </c>
      <c r="AN137" s="688" t="s">
        <v>882</v>
      </c>
      <c r="AO137" s="688" t="s">
        <v>262</v>
      </c>
      <c r="AP137" s="671" t="s">
        <v>563</v>
      </c>
      <c r="AQ137" s="672" t="s">
        <v>564</v>
      </c>
      <c r="AS137" s="71" t="s">
        <v>133</v>
      </c>
      <c r="AT137" s="605" t="s">
        <v>1097</v>
      </c>
      <c r="AU137" s="688" t="s">
        <v>882</v>
      </c>
      <c r="AV137" s="688" t="s">
        <v>262</v>
      </c>
      <c r="AW137" s="671" t="s">
        <v>563</v>
      </c>
      <c r="AX137" s="672" t="s">
        <v>564</v>
      </c>
      <c r="AZ137" s="71" t="s">
        <v>133</v>
      </c>
      <c r="BA137" s="605" t="s">
        <v>1097</v>
      </c>
      <c r="BB137" s="688" t="s">
        <v>882</v>
      </c>
      <c r="BC137" s="688" t="s">
        <v>262</v>
      </c>
      <c r="BD137" s="671" t="s">
        <v>563</v>
      </c>
      <c r="BE137" s="671"/>
      <c r="BF137" s="672" t="s">
        <v>564</v>
      </c>
      <c r="BH137" s="71" t="s">
        <v>133</v>
      </c>
      <c r="BI137" s="605" t="s">
        <v>1097</v>
      </c>
      <c r="BJ137" s="688" t="s">
        <v>882</v>
      </c>
      <c r="BK137" s="688" t="s">
        <v>262</v>
      </c>
      <c r="BL137" s="671" t="s">
        <v>563</v>
      </c>
      <c r="BM137" s="671"/>
      <c r="BN137" s="672" t="s">
        <v>564</v>
      </c>
      <c r="BP137" s="71" t="s">
        <v>133</v>
      </c>
      <c r="BQ137" s="605" t="s">
        <v>1097</v>
      </c>
      <c r="BR137" s="688" t="s">
        <v>882</v>
      </c>
      <c r="BS137" s="688" t="s">
        <v>262</v>
      </c>
      <c r="BT137" s="671" t="s">
        <v>563</v>
      </c>
      <c r="BU137" s="671"/>
      <c r="BV137" s="672" t="s">
        <v>564</v>
      </c>
    </row>
    <row r="138" spans="3:74" s="58" customFormat="1" ht="15" customHeight="1">
      <c r="C138" s="96" t="s">
        <v>718</v>
      </c>
      <c r="D138" s="84" t="s">
        <v>262</v>
      </c>
      <c r="E138" s="84" t="s">
        <v>262</v>
      </c>
      <c r="F138" s="117" t="s">
        <v>489</v>
      </c>
      <c r="G138" s="3492" t="s">
        <v>900</v>
      </c>
      <c r="H138" s="3522"/>
      <c r="J138" s="96" t="s">
        <v>187</v>
      </c>
      <c r="K138" s="84" t="s">
        <v>262</v>
      </c>
      <c r="L138" s="84" t="s">
        <v>262</v>
      </c>
      <c r="M138" s="117" t="s">
        <v>489</v>
      </c>
      <c r="N138" s="3492" t="s">
        <v>900</v>
      </c>
      <c r="O138" s="3522"/>
      <c r="Q138" s="96" t="s">
        <v>192</v>
      </c>
      <c r="R138" s="84" t="s">
        <v>262</v>
      </c>
      <c r="S138" s="84" t="s">
        <v>262</v>
      </c>
      <c r="T138" s="117" t="s">
        <v>489</v>
      </c>
      <c r="U138" s="3492" t="s">
        <v>900</v>
      </c>
      <c r="V138" s="3512"/>
      <c r="X138" s="96" t="s">
        <v>799</v>
      </c>
      <c r="Y138" s="84" t="s">
        <v>262</v>
      </c>
      <c r="Z138" s="84" t="s">
        <v>262</v>
      </c>
      <c r="AA138" s="117" t="s">
        <v>489</v>
      </c>
      <c r="AB138" s="3492" t="s">
        <v>900</v>
      </c>
      <c r="AC138" s="3512"/>
      <c r="AE138" s="96" t="s">
        <v>800</v>
      </c>
      <c r="AF138" s="84" t="s">
        <v>262</v>
      </c>
      <c r="AG138" s="84" t="s">
        <v>262</v>
      </c>
      <c r="AH138" s="117" t="s">
        <v>489</v>
      </c>
      <c r="AI138" s="3492" t="s">
        <v>900</v>
      </c>
      <c r="AJ138" s="3512"/>
      <c r="AL138" s="96" t="s">
        <v>316</v>
      </c>
      <c r="AM138" s="84" t="s">
        <v>262</v>
      </c>
      <c r="AN138" s="84" t="s">
        <v>262</v>
      </c>
      <c r="AO138" s="117" t="s">
        <v>489</v>
      </c>
      <c r="AP138" s="3492" t="s">
        <v>900</v>
      </c>
      <c r="AQ138" s="3512"/>
      <c r="AS138" s="96" t="s">
        <v>801</v>
      </c>
      <c r="AT138" s="84" t="s">
        <v>262</v>
      </c>
      <c r="AU138" s="84" t="s">
        <v>262</v>
      </c>
      <c r="AV138" s="117" t="s">
        <v>489</v>
      </c>
      <c r="AW138" s="3492" t="s">
        <v>900</v>
      </c>
      <c r="AX138" s="3512"/>
      <c r="AZ138" s="96" t="s">
        <v>802</v>
      </c>
      <c r="BA138" s="84" t="s">
        <v>262</v>
      </c>
      <c r="BB138" s="84" t="s">
        <v>262</v>
      </c>
      <c r="BC138" s="117" t="s">
        <v>489</v>
      </c>
      <c r="BD138" s="3509" t="s">
        <v>900</v>
      </c>
      <c r="BE138" s="3510"/>
      <c r="BF138" s="3511"/>
      <c r="BH138" s="96" t="s">
        <v>803</v>
      </c>
      <c r="BI138" s="84" t="s">
        <v>262</v>
      </c>
      <c r="BJ138" s="84" t="s">
        <v>262</v>
      </c>
      <c r="BK138" s="117" t="s">
        <v>489</v>
      </c>
      <c r="BL138" s="3492" t="s">
        <v>900</v>
      </c>
      <c r="BM138" s="3509"/>
      <c r="BN138" s="3512"/>
      <c r="BP138" s="96" t="s">
        <v>804</v>
      </c>
      <c r="BQ138" s="84" t="s">
        <v>262</v>
      </c>
      <c r="BR138" s="84" t="s">
        <v>262</v>
      </c>
      <c r="BS138" s="117" t="s">
        <v>489</v>
      </c>
      <c r="BT138" s="3492" t="s">
        <v>900</v>
      </c>
      <c r="BU138" s="3509"/>
      <c r="BV138" s="3512"/>
    </row>
    <row r="139" spans="3:74" s="58" customFormat="1" ht="15" customHeight="1" thickBot="1">
      <c r="C139" s="751" t="s">
        <v>719</v>
      </c>
      <c r="D139" s="86" t="s">
        <v>262</v>
      </c>
      <c r="E139" s="86" t="s">
        <v>262</v>
      </c>
      <c r="F139" s="98" t="s">
        <v>236</v>
      </c>
      <c r="G139" s="98" t="s">
        <v>275</v>
      </c>
      <c r="H139" s="689" t="s">
        <v>527</v>
      </c>
      <c r="J139" s="63" t="s">
        <v>188</v>
      </c>
      <c r="K139" s="86" t="s">
        <v>262</v>
      </c>
      <c r="L139" s="86" t="s">
        <v>262</v>
      </c>
      <c r="M139" s="98" t="s">
        <v>236</v>
      </c>
      <c r="N139" s="98" t="s">
        <v>275</v>
      </c>
      <c r="O139" s="689" t="s">
        <v>527</v>
      </c>
      <c r="Q139" s="97" t="s">
        <v>194</v>
      </c>
      <c r="R139" s="86" t="s">
        <v>262</v>
      </c>
      <c r="S139" s="86" t="s">
        <v>262</v>
      </c>
      <c r="T139" s="98" t="s">
        <v>236</v>
      </c>
      <c r="U139" s="98" t="s">
        <v>275</v>
      </c>
      <c r="V139" s="689" t="s">
        <v>527</v>
      </c>
      <c r="X139" s="97" t="s">
        <v>806</v>
      </c>
      <c r="Y139" s="86" t="s">
        <v>262</v>
      </c>
      <c r="Z139" s="86" t="s">
        <v>262</v>
      </c>
      <c r="AA139" s="98" t="s">
        <v>236</v>
      </c>
      <c r="AB139" s="98" t="s">
        <v>275</v>
      </c>
      <c r="AC139" s="689" t="s">
        <v>527</v>
      </c>
      <c r="AE139" s="97" t="s">
        <v>807</v>
      </c>
      <c r="AF139" s="86" t="s">
        <v>262</v>
      </c>
      <c r="AG139" s="86" t="s">
        <v>262</v>
      </c>
      <c r="AH139" s="98" t="s">
        <v>236</v>
      </c>
      <c r="AI139" s="98" t="s">
        <v>275</v>
      </c>
      <c r="AJ139" s="689" t="s">
        <v>527</v>
      </c>
      <c r="AL139" s="97" t="s">
        <v>323</v>
      </c>
      <c r="AM139" s="86" t="s">
        <v>262</v>
      </c>
      <c r="AN139" s="86" t="s">
        <v>262</v>
      </c>
      <c r="AO139" s="98" t="s">
        <v>236</v>
      </c>
      <c r="AP139" s="98" t="s">
        <v>275</v>
      </c>
      <c r="AQ139" s="689" t="s">
        <v>527</v>
      </c>
      <c r="AS139" s="97" t="s">
        <v>808</v>
      </c>
      <c r="AT139" s="86" t="s">
        <v>262</v>
      </c>
      <c r="AU139" s="86" t="s">
        <v>262</v>
      </c>
      <c r="AV139" s="98" t="s">
        <v>236</v>
      </c>
      <c r="AW139" s="98" t="s">
        <v>275</v>
      </c>
      <c r="AX139" s="689" t="s">
        <v>527</v>
      </c>
      <c r="AZ139" s="97" t="s">
        <v>809</v>
      </c>
      <c r="BA139" s="86" t="s">
        <v>262</v>
      </c>
      <c r="BB139" s="86" t="s">
        <v>262</v>
      </c>
      <c r="BC139" s="98" t="s">
        <v>236</v>
      </c>
      <c r="BD139" s="98" t="s">
        <v>275</v>
      </c>
      <c r="BE139" s="2817"/>
      <c r="BF139" s="689" t="s">
        <v>527</v>
      </c>
      <c r="BH139" s="97" t="s">
        <v>810</v>
      </c>
      <c r="BI139" s="86" t="s">
        <v>262</v>
      </c>
      <c r="BJ139" s="86" t="s">
        <v>262</v>
      </c>
      <c r="BK139" s="98" t="s">
        <v>236</v>
      </c>
      <c r="BL139" s="98" t="s">
        <v>275</v>
      </c>
      <c r="BM139" s="2817"/>
      <c r="BN139" s="689" t="s">
        <v>527</v>
      </c>
      <c r="BP139" s="97" t="s">
        <v>811</v>
      </c>
      <c r="BQ139" s="86" t="s">
        <v>262</v>
      </c>
      <c r="BR139" s="86" t="s">
        <v>262</v>
      </c>
      <c r="BS139" s="98" t="s">
        <v>236</v>
      </c>
      <c r="BT139" s="98" t="s">
        <v>275</v>
      </c>
      <c r="BU139" s="2817"/>
      <c r="BV139" s="689" t="s">
        <v>527</v>
      </c>
    </row>
    <row r="140" spans="3:74" s="58" customFormat="1" ht="15" customHeight="1">
      <c r="C140" s="614" t="s">
        <v>720</v>
      </c>
      <c r="D140" s="767" t="s">
        <v>1066</v>
      </c>
      <c r="E140" s="596" t="s">
        <v>2014</v>
      </c>
      <c r="F140" s="1876">
        <f>'15_CWU'!J24</f>
        <v>5</v>
      </c>
      <c r="G140" s="1851">
        <v>2832</v>
      </c>
      <c r="H140" s="1852">
        <f>0.001*G140*3.6</f>
        <v>10.1952</v>
      </c>
      <c r="I140" s="547"/>
      <c r="J140" s="752" t="s">
        <v>189</v>
      </c>
      <c r="K140" s="767" t="s">
        <v>1066</v>
      </c>
      <c r="L140" s="596" t="s">
        <v>2014</v>
      </c>
      <c r="M140" s="1858">
        <f>F140</f>
        <v>5</v>
      </c>
      <c r="N140" s="1908">
        <f>G140</f>
        <v>2832</v>
      </c>
      <c r="O140" s="1868">
        <f>0.001*N140*3.6</f>
        <v>10.1952</v>
      </c>
      <c r="Q140" s="265" t="s">
        <v>196</v>
      </c>
      <c r="R140" s="767" t="s">
        <v>1066</v>
      </c>
      <c r="S140" s="596" t="s">
        <v>2014</v>
      </c>
      <c r="T140" s="1858">
        <f>M140</f>
        <v>5</v>
      </c>
      <c r="U140" s="1926">
        <f>N140</f>
        <v>2832</v>
      </c>
      <c r="V140" s="1868">
        <f>0.001*U140*3.6</f>
        <v>10.1952</v>
      </c>
      <c r="X140" s="265" t="s">
        <v>813</v>
      </c>
      <c r="Y140" s="767" t="s">
        <v>1066</v>
      </c>
      <c r="Z140" s="596" t="s">
        <v>2014</v>
      </c>
      <c r="AA140" s="1858">
        <f>T140</f>
        <v>5</v>
      </c>
      <c r="AB140" s="1894">
        <f>U140</f>
        <v>2832</v>
      </c>
      <c r="AC140" s="1868">
        <f>0.001*AB140*3.6</f>
        <v>10.1952</v>
      </c>
      <c r="AE140" s="265" t="s">
        <v>814</v>
      </c>
      <c r="AF140" s="767" t="s">
        <v>1066</v>
      </c>
      <c r="AG140" s="596" t="s">
        <v>2014</v>
      </c>
      <c r="AH140" s="1858">
        <f>AA140</f>
        <v>5</v>
      </c>
      <c r="AI140" s="1894">
        <f>AB140</f>
        <v>2832</v>
      </c>
      <c r="AJ140" s="1868">
        <f>0.001*AI140*3.6</f>
        <v>10.1952</v>
      </c>
      <c r="AL140" s="265" t="s">
        <v>326</v>
      </c>
      <c r="AM140" s="767" t="s">
        <v>1066</v>
      </c>
      <c r="AN140" s="596" t="s">
        <v>2014</v>
      </c>
      <c r="AO140" s="905">
        <f>AH140</f>
        <v>5</v>
      </c>
      <c r="AP140" s="1894">
        <f>AI140</f>
        <v>2832</v>
      </c>
      <c r="AQ140" s="1868">
        <f>0.001*AP140*3.6</f>
        <v>10.1952</v>
      </c>
      <c r="AS140" s="265" t="s">
        <v>815</v>
      </c>
      <c r="AT140" s="767" t="s">
        <v>1066</v>
      </c>
      <c r="AU140" s="596" t="s">
        <v>2014</v>
      </c>
      <c r="AV140" s="1858">
        <f>AO140</f>
        <v>5</v>
      </c>
      <c r="AW140" s="1908">
        <f>AP140</f>
        <v>2832</v>
      </c>
      <c r="AX140" s="1868">
        <f>0.001*AW140*3.6</f>
        <v>10.1952</v>
      </c>
      <c r="AZ140" s="265" t="s">
        <v>816</v>
      </c>
      <c r="BA140" s="767" t="s">
        <v>1066</v>
      </c>
      <c r="BB140" s="596" t="s">
        <v>2014</v>
      </c>
      <c r="BC140" s="1863">
        <f>AV140</f>
        <v>5</v>
      </c>
      <c r="BD140" s="1894">
        <f>AW140</f>
        <v>2832</v>
      </c>
      <c r="BE140" s="2846"/>
      <c r="BF140" s="1868">
        <f>0.001*BD140*3.6</f>
        <v>10.1952</v>
      </c>
      <c r="BH140" s="265" t="s">
        <v>817</v>
      </c>
      <c r="BI140" s="767" t="s">
        <v>1066</v>
      </c>
      <c r="BJ140" s="596" t="s">
        <v>2014</v>
      </c>
      <c r="BK140" s="1858">
        <f>BC140</f>
        <v>5</v>
      </c>
      <c r="BL140" s="1908">
        <f>BD140</f>
        <v>2832</v>
      </c>
      <c r="BM140" s="2846"/>
      <c r="BN140" s="1868">
        <f>0.001*BL140*3.6</f>
        <v>10.1952</v>
      </c>
      <c r="BP140" s="265" t="s">
        <v>818</v>
      </c>
      <c r="BQ140" s="767" t="s">
        <v>1066</v>
      </c>
      <c r="BR140" s="596" t="s">
        <v>2014</v>
      </c>
      <c r="BS140" s="1863">
        <f>BK140</f>
        <v>5</v>
      </c>
      <c r="BT140" s="1894">
        <f>BL140</f>
        <v>2832</v>
      </c>
      <c r="BU140" s="2846"/>
      <c r="BV140" s="1868">
        <f>ROUND(0.001*BT140*3.6,1)</f>
        <v>10.199999999999999</v>
      </c>
    </row>
    <row r="141" spans="3:74" s="58" customFormat="1" ht="15" customHeight="1">
      <c r="C141" s="621" t="s">
        <v>819</v>
      </c>
      <c r="D141" s="469" t="s">
        <v>286</v>
      </c>
      <c r="E141" s="526" t="s">
        <v>1736</v>
      </c>
      <c r="F141" s="1853" t="s">
        <v>262</v>
      </c>
      <c r="G141" s="911">
        <v>0.99</v>
      </c>
      <c r="H141" s="653" t="s">
        <v>262</v>
      </c>
      <c r="I141" s="547">
        <f>G141*G145</f>
        <v>0.99</v>
      </c>
      <c r="J141" s="268" t="s">
        <v>821</v>
      </c>
      <c r="K141" s="469" t="s">
        <v>286</v>
      </c>
      <c r="L141" s="526" t="s">
        <v>1736</v>
      </c>
      <c r="M141" s="1893" t="s">
        <v>262</v>
      </c>
      <c r="N141" s="1900">
        <f>G141</f>
        <v>0.99</v>
      </c>
      <c r="O141" s="1896" t="s">
        <v>262</v>
      </c>
      <c r="Q141" s="268" t="s">
        <v>822</v>
      </c>
      <c r="R141" s="469" t="s">
        <v>286</v>
      </c>
      <c r="S141" s="526" t="s">
        <v>1736</v>
      </c>
      <c r="T141" s="1893" t="s">
        <v>262</v>
      </c>
      <c r="U141" s="1900">
        <f>N141</f>
        <v>0.99</v>
      </c>
      <c r="V141" s="1896" t="s">
        <v>262</v>
      </c>
      <c r="X141" s="268" t="s">
        <v>823</v>
      </c>
      <c r="Y141" s="469" t="s">
        <v>286</v>
      </c>
      <c r="Z141" s="526" t="s">
        <v>1736</v>
      </c>
      <c r="AA141" s="1893" t="s">
        <v>262</v>
      </c>
      <c r="AB141" s="1900">
        <f>U141</f>
        <v>0.99</v>
      </c>
      <c r="AC141" s="1896" t="s">
        <v>262</v>
      </c>
      <c r="AE141" s="268" t="s">
        <v>269</v>
      </c>
      <c r="AF141" s="469" t="s">
        <v>286</v>
      </c>
      <c r="AG141" s="526" t="s">
        <v>1736</v>
      </c>
      <c r="AH141" s="1893" t="s">
        <v>262</v>
      </c>
      <c r="AI141" s="1900">
        <f>AB141</f>
        <v>0.99</v>
      </c>
      <c r="AJ141" s="1896" t="s">
        <v>262</v>
      </c>
      <c r="AL141" s="268" t="s">
        <v>824</v>
      </c>
      <c r="AM141" s="469" t="s">
        <v>286</v>
      </c>
      <c r="AN141" s="526" t="s">
        <v>1736</v>
      </c>
      <c r="AO141" s="524" t="s">
        <v>262</v>
      </c>
      <c r="AP141" s="1900">
        <f>AI141</f>
        <v>0.99</v>
      </c>
      <c r="AQ141" s="1896" t="s">
        <v>262</v>
      </c>
      <c r="AS141" s="268" t="s">
        <v>825</v>
      </c>
      <c r="AT141" s="469" t="s">
        <v>286</v>
      </c>
      <c r="AU141" s="526" t="s">
        <v>1736</v>
      </c>
      <c r="AV141" s="1893" t="s">
        <v>262</v>
      </c>
      <c r="AW141" s="1951">
        <f>AP141</f>
        <v>0.99</v>
      </c>
      <c r="AX141" s="1896" t="s">
        <v>262</v>
      </c>
      <c r="AZ141" s="268" t="s">
        <v>826</v>
      </c>
      <c r="BA141" s="469" t="s">
        <v>286</v>
      </c>
      <c r="BB141" s="526" t="s">
        <v>1736</v>
      </c>
      <c r="BC141" s="1893" t="s">
        <v>262</v>
      </c>
      <c r="BD141" s="1900">
        <f>AW141</f>
        <v>0.99</v>
      </c>
      <c r="BE141" s="2042"/>
      <c r="BF141" s="1896" t="s">
        <v>262</v>
      </c>
      <c r="BH141" s="268" t="s">
        <v>827</v>
      </c>
      <c r="BI141" s="469" t="s">
        <v>286</v>
      </c>
      <c r="BJ141" s="526" t="s">
        <v>1736</v>
      </c>
      <c r="BK141" s="1893" t="s">
        <v>262</v>
      </c>
      <c r="BL141" s="1950">
        <f>BD141</f>
        <v>0.99</v>
      </c>
      <c r="BM141" s="2042"/>
      <c r="BN141" s="1896" t="s">
        <v>262</v>
      </c>
      <c r="BP141" s="268" t="s">
        <v>828</v>
      </c>
      <c r="BQ141" s="469" t="s">
        <v>286</v>
      </c>
      <c r="BR141" s="526" t="s">
        <v>1736</v>
      </c>
      <c r="BS141" s="1893" t="s">
        <v>262</v>
      </c>
      <c r="BT141" s="1955">
        <f>BL141</f>
        <v>0.99</v>
      </c>
      <c r="BU141" s="2042"/>
      <c r="BV141" s="1896" t="s">
        <v>262</v>
      </c>
    </row>
    <row r="142" spans="3:74" s="58" customFormat="1" ht="15" customHeight="1">
      <c r="C142" s="621" t="s">
        <v>722</v>
      </c>
      <c r="D142" s="469" t="s">
        <v>287</v>
      </c>
      <c r="E142" s="526" t="s">
        <v>1737</v>
      </c>
      <c r="F142" s="1853" t="s">
        <v>262</v>
      </c>
      <c r="G142" s="911">
        <v>1</v>
      </c>
      <c r="H142" s="653" t="s">
        <v>262</v>
      </c>
      <c r="I142" s="547">
        <f>G141*G142*G144</f>
        <v>0.99</v>
      </c>
      <c r="J142" s="268" t="s">
        <v>830</v>
      </c>
      <c r="K142" s="469" t="s">
        <v>287</v>
      </c>
      <c r="L142" s="526" t="s">
        <v>1737</v>
      </c>
      <c r="M142" s="1893" t="s">
        <v>262</v>
      </c>
      <c r="N142" s="1900">
        <f t="shared" ref="N142:N144" si="63">G142</f>
        <v>1</v>
      </c>
      <c r="O142" s="1896" t="s">
        <v>262</v>
      </c>
      <c r="Q142" s="268" t="s">
        <v>831</v>
      </c>
      <c r="R142" s="469" t="s">
        <v>287</v>
      </c>
      <c r="S142" s="526" t="s">
        <v>1737</v>
      </c>
      <c r="T142" s="1893" t="s">
        <v>262</v>
      </c>
      <c r="U142" s="1900">
        <f t="shared" ref="U142:U144" si="64">N142</f>
        <v>1</v>
      </c>
      <c r="V142" s="1896" t="s">
        <v>262</v>
      </c>
      <c r="X142" s="268" t="s">
        <v>832</v>
      </c>
      <c r="Y142" s="469" t="s">
        <v>287</v>
      </c>
      <c r="Z142" s="526" t="s">
        <v>1737</v>
      </c>
      <c r="AA142" s="1893" t="s">
        <v>262</v>
      </c>
      <c r="AB142" s="1900">
        <f t="shared" ref="AB142:AB144" si="65">U142</f>
        <v>1</v>
      </c>
      <c r="AC142" s="1896" t="s">
        <v>262</v>
      </c>
      <c r="AE142" s="268" t="s">
        <v>282</v>
      </c>
      <c r="AF142" s="469" t="s">
        <v>287</v>
      </c>
      <c r="AG142" s="526" t="s">
        <v>1737</v>
      </c>
      <c r="AH142" s="1893" t="s">
        <v>262</v>
      </c>
      <c r="AI142" s="1900">
        <f t="shared" ref="AI142:AI144" si="66">AB142</f>
        <v>1</v>
      </c>
      <c r="AJ142" s="1896" t="s">
        <v>262</v>
      </c>
      <c r="AL142" s="268" t="s">
        <v>833</v>
      </c>
      <c r="AM142" s="469" t="s">
        <v>287</v>
      </c>
      <c r="AN142" s="526" t="s">
        <v>1737</v>
      </c>
      <c r="AO142" s="524" t="s">
        <v>262</v>
      </c>
      <c r="AP142" s="1900">
        <f t="shared" ref="AP142:AP144" si="67">AI142</f>
        <v>1</v>
      </c>
      <c r="AQ142" s="1896" t="s">
        <v>262</v>
      </c>
      <c r="AS142" s="268" t="s">
        <v>834</v>
      </c>
      <c r="AT142" s="469" t="s">
        <v>287</v>
      </c>
      <c r="AU142" s="526" t="s">
        <v>1737</v>
      </c>
      <c r="AV142" s="1893" t="s">
        <v>262</v>
      </c>
      <c r="AW142" s="1950">
        <f>AP142</f>
        <v>1</v>
      </c>
      <c r="AX142" s="1896" t="s">
        <v>262</v>
      </c>
      <c r="AZ142" s="268" t="s">
        <v>835</v>
      </c>
      <c r="BA142" s="469" t="s">
        <v>287</v>
      </c>
      <c r="BB142" s="526" t="s">
        <v>1737</v>
      </c>
      <c r="BC142" s="1893" t="s">
        <v>262</v>
      </c>
      <c r="BD142" s="1900">
        <f t="shared" ref="BD142:BD144" si="68">AW142</f>
        <v>1</v>
      </c>
      <c r="BE142" s="2042"/>
      <c r="BF142" s="1896" t="s">
        <v>262</v>
      </c>
      <c r="BH142" s="268" t="s">
        <v>836</v>
      </c>
      <c r="BI142" s="469" t="s">
        <v>287</v>
      </c>
      <c r="BJ142" s="526" t="s">
        <v>1737</v>
      </c>
      <c r="BK142" s="1893" t="s">
        <v>262</v>
      </c>
      <c r="BL142" s="1900">
        <f>BD142</f>
        <v>1</v>
      </c>
      <c r="BM142" s="2042"/>
      <c r="BN142" s="1896" t="s">
        <v>262</v>
      </c>
      <c r="BP142" s="268" t="s">
        <v>837</v>
      </c>
      <c r="BQ142" s="469" t="s">
        <v>287</v>
      </c>
      <c r="BR142" s="526" t="s">
        <v>1737</v>
      </c>
      <c r="BS142" s="1893" t="s">
        <v>262</v>
      </c>
      <c r="BT142" s="1900">
        <f t="shared" ref="BT142:BT144" si="69">BL142</f>
        <v>1</v>
      </c>
      <c r="BU142" s="2042"/>
      <c r="BV142" s="1896" t="s">
        <v>262</v>
      </c>
    </row>
    <row r="143" spans="3:74" s="58" customFormat="1" ht="15" customHeight="1">
      <c r="C143" s="621" t="s">
        <v>725</v>
      </c>
      <c r="D143" s="469" t="s">
        <v>288</v>
      </c>
      <c r="E143" s="526" t="s">
        <v>1738</v>
      </c>
      <c r="F143" s="1853" t="s">
        <v>262</v>
      </c>
      <c r="G143" s="911">
        <v>1</v>
      </c>
      <c r="H143" s="653" t="s">
        <v>262</v>
      </c>
      <c r="I143" s="547"/>
      <c r="J143" s="268" t="s">
        <v>839</v>
      </c>
      <c r="K143" s="469" t="s">
        <v>288</v>
      </c>
      <c r="L143" s="526" t="s">
        <v>1738</v>
      </c>
      <c r="M143" s="1893" t="s">
        <v>262</v>
      </c>
      <c r="N143" s="1900">
        <f t="shared" si="63"/>
        <v>1</v>
      </c>
      <c r="O143" s="1896" t="s">
        <v>262</v>
      </c>
      <c r="Q143" s="268" t="s">
        <v>840</v>
      </c>
      <c r="R143" s="469" t="s">
        <v>288</v>
      </c>
      <c r="S143" s="526" t="s">
        <v>1738</v>
      </c>
      <c r="T143" s="1893" t="s">
        <v>262</v>
      </c>
      <c r="U143" s="1900">
        <f t="shared" si="64"/>
        <v>1</v>
      </c>
      <c r="V143" s="1896" t="s">
        <v>262</v>
      </c>
      <c r="X143" s="268" t="s">
        <v>841</v>
      </c>
      <c r="Y143" s="469" t="s">
        <v>288</v>
      </c>
      <c r="Z143" s="526" t="s">
        <v>1738</v>
      </c>
      <c r="AA143" s="1893" t="s">
        <v>262</v>
      </c>
      <c r="AB143" s="1900">
        <f t="shared" si="65"/>
        <v>1</v>
      </c>
      <c r="AC143" s="1896" t="s">
        <v>262</v>
      </c>
      <c r="AE143" s="268" t="s">
        <v>290</v>
      </c>
      <c r="AF143" s="469" t="s">
        <v>288</v>
      </c>
      <c r="AG143" s="526" t="s">
        <v>1738</v>
      </c>
      <c r="AH143" s="1893" t="s">
        <v>262</v>
      </c>
      <c r="AI143" s="1900">
        <f t="shared" si="66"/>
        <v>1</v>
      </c>
      <c r="AJ143" s="1896" t="s">
        <v>262</v>
      </c>
      <c r="AL143" s="268" t="s">
        <v>842</v>
      </c>
      <c r="AM143" s="469" t="s">
        <v>288</v>
      </c>
      <c r="AN143" s="526" t="s">
        <v>1738</v>
      </c>
      <c r="AO143" s="524" t="s">
        <v>262</v>
      </c>
      <c r="AP143" s="1900">
        <f t="shared" si="67"/>
        <v>1</v>
      </c>
      <c r="AQ143" s="1896" t="s">
        <v>262</v>
      </c>
      <c r="AS143" s="268" t="s">
        <v>843</v>
      </c>
      <c r="AT143" s="469" t="s">
        <v>288</v>
      </c>
      <c r="AU143" s="526" t="s">
        <v>1738</v>
      </c>
      <c r="AV143" s="1893" t="s">
        <v>262</v>
      </c>
      <c r="AW143" s="1950">
        <f>AP143</f>
        <v>1</v>
      </c>
      <c r="AX143" s="1896" t="s">
        <v>262</v>
      </c>
      <c r="AZ143" s="268" t="s">
        <v>844</v>
      </c>
      <c r="BA143" s="469" t="s">
        <v>288</v>
      </c>
      <c r="BB143" s="526" t="s">
        <v>1738</v>
      </c>
      <c r="BC143" s="1893" t="s">
        <v>262</v>
      </c>
      <c r="BD143" s="1900">
        <f t="shared" si="68"/>
        <v>1</v>
      </c>
      <c r="BE143" s="2042"/>
      <c r="BF143" s="1896" t="s">
        <v>262</v>
      </c>
      <c r="BH143" s="268" t="s">
        <v>845</v>
      </c>
      <c r="BI143" s="469" t="s">
        <v>288</v>
      </c>
      <c r="BJ143" s="526" t="s">
        <v>1738</v>
      </c>
      <c r="BK143" s="1893" t="s">
        <v>262</v>
      </c>
      <c r="BL143" s="1900">
        <f>BD143</f>
        <v>1</v>
      </c>
      <c r="BM143" s="2042"/>
      <c r="BN143" s="1896" t="s">
        <v>262</v>
      </c>
      <c r="BP143" s="268" t="s">
        <v>846</v>
      </c>
      <c r="BQ143" s="469" t="s">
        <v>288</v>
      </c>
      <c r="BR143" s="526" t="s">
        <v>1738</v>
      </c>
      <c r="BS143" s="1893" t="s">
        <v>262</v>
      </c>
      <c r="BT143" s="1956">
        <f t="shared" si="69"/>
        <v>1</v>
      </c>
      <c r="BU143" s="2042"/>
      <c r="BV143" s="1896" t="s">
        <v>262</v>
      </c>
    </row>
    <row r="144" spans="3:74" s="58" customFormat="1" ht="15" customHeight="1">
      <c r="C144" s="268" t="s">
        <v>727</v>
      </c>
      <c r="D144" s="469" t="s">
        <v>289</v>
      </c>
      <c r="E144" s="526" t="s">
        <v>1739</v>
      </c>
      <c r="F144" s="1853" t="s">
        <v>262</v>
      </c>
      <c r="G144" s="911">
        <v>1</v>
      </c>
      <c r="H144" s="653" t="s">
        <v>262</v>
      </c>
      <c r="I144" s="547"/>
      <c r="J144" s="268" t="s">
        <v>848</v>
      </c>
      <c r="K144" s="469" t="s">
        <v>289</v>
      </c>
      <c r="L144" s="526" t="s">
        <v>1739</v>
      </c>
      <c r="M144" s="1893" t="s">
        <v>262</v>
      </c>
      <c r="N144" s="1900">
        <f t="shared" si="63"/>
        <v>1</v>
      </c>
      <c r="O144" s="1896" t="s">
        <v>262</v>
      </c>
      <c r="Q144" s="268" t="s">
        <v>849</v>
      </c>
      <c r="R144" s="469" t="s">
        <v>289</v>
      </c>
      <c r="S144" s="526" t="s">
        <v>1739</v>
      </c>
      <c r="T144" s="1893" t="s">
        <v>262</v>
      </c>
      <c r="U144" s="1900">
        <f t="shared" si="64"/>
        <v>1</v>
      </c>
      <c r="V144" s="1896" t="s">
        <v>262</v>
      </c>
      <c r="X144" s="268" t="s">
        <v>850</v>
      </c>
      <c r="Y144" s="469" t="s">
        <v>289</v>
      </c>
      <c r="Z144" s="526" t="s">
        <v>1739</v>
      </c>
      <c r="AA144" s="1893" t="s">
        <v>262</v>
      </c>
      <c r="AB144" s="1900">
        <f t="shared" si="65"/>
        <v>1</v>
      </c>
      <c r="AC144" s="1896" t="s">
        <v>262</v>
      </c>
      <c r="AE144" s="268" t="s">
        <v>296</v>
      </c>
      <c r="AF144" s="469" t="s">
        <v>289</v>
      </c>
      <c r="AG144" s="526" t="s">
        <v>1739</v>
      </c>
      <c r="AH144" s="1893" t="s">
        <v>262</v>
      </c>
      <c r="AI144" s="1900">
        <f t="shared" si="66"/>
        <v>1</v>
      </c>
      <c r="AJ144" s="1896" t="s">
        <v>262</v>
      </c>
      <c r="AL144" s="268" t="s">
        <v>851</v>
      </c>
      <c r="AM144" s="469" t="s">
        <v>289</v>
      </c>
      <c r="AN144" s="526" t="s">
        <v>1739</v>
      </c>
      <c r="AO144" s="524" t="s">
        <v>262</v>
      </c>
      <c r="AP144" s="1900">
        <f t="shared" si="67"/>
        <v>1</v>
      </c>
      <c r="AQ144" s="1896" t="s">
        <v>262</v>
      </c>
      <c r="AS144" s="268" t="s">
        <v>852</v>
      </c>
      <c r="AT144" s="469" t="s">
        <v>289</v>
      </c>
      <c r="AU144" s="526" t="s">
        <v>1739</v>
      </c>
      <c r="AV144" s="1893" t="s">
        <v>262</v>
      </c>
      <c r="AW144" s="1950">
        <v>1</v>
      </c>
      <c r="AX144" s="1896" t="s">
        <v>262</v>
      </c>
      <c r="AZ144" s="268" t="s">
        <v>853</v>
      </c>
      <c r="BA144" s="469" t="s">
        <v>289</v>
      </c>
      <c r="BB144" s="526" t="s">
        <v>1739</v>
      </c>
      <c r="BC144" s="1893" t="s">
        <v>262</v>
      </c>
      <c r="BD144" s="1900">
        <f t="shared" si="68"/>
        <v>1</v>
      </c>
      <c r="BE144" s="2042"/>
      <c r="BF144" s="1896" t="s">
        <v>262</v>
      </c>
      <c r="BH144" s="268" t="s">
        <v>854</v>
      </c>
      <c r="BI144" s="469" t="s">
        <v>289</v>
      </c>
      <c r="BJ144" s="526" t="s">
        <v>1739</v>
      </c>
      <c r="BK144" s="1893" t="s">
        <v>262</v>
      </c>
      <c r="BL144" s="1900">
        <f>BD144</f>
        <v>1</v>
      </c>
      <c r="BM144" s="2042"/>
      <c r="BN144" s="1896" t="s">
        <v>262</v>
      </c>
      <c r="BP144" s="268" t="s">
        <v>855</v>
      </c>
      <c r="BQ144" s="469" t="s">
        <v>289</v>
      </c>
      <c r="BR144" s="526" t="s">
        <v>1739</v>
      </c>
      <c r="BS144" s="1893" t="s">
        <v>262</v>
      </c>
      <c r="BT144" s="1900">
        <f t="shared" si="69"/>
        <v>1</v>
      </c>
      <c r="BU144" s="2042"/>
      <c r="BV144" s="1896" t="s">
        <v>262</v>
      </c>
    </row>
    <row r="145" spans="3:74" s="58" customFormat="1" ht="15" customHeight="1">
      <c r="C145" s="268" t="s">
        <v>729</v>
      </c>
      <c r="D145" s="469" t="s">
        <v>1098</v>
      </c>
      <c r="E145" s="526" t="s">
        <v>2015</v>
      </c>
      <c r="F145" s="1853" t="s">
        <v>262</v>
      </c>
      <c r="G145" s="1952">
        <f>G142*G143*G144</f>
        <v>1</v>
      </c>
      <c r="H145" s="653" t="s">
        <v>262</v>
      </c>
      <c r="I145" s="547"/>
      <c r="J145" s="268" t="s">
        <v>857</v>
      </c>
      <c r="K145" s="469" t="s">
        <v>1098</v>
      </c>
      <c r="L145" s="526" t="s">
        <v>2015</v>
      </c>
      <c r="M145" s="1893" t="s">
        <v>262</v>
      </c>
      <c r="N145" s="707">
        <f>N142*N143*N144</f>
        <v>1</v>
      </c>
      <c r="O145" s="1896" t="s">
        <v>262</v>
      </c>
      <c r="Q145" s="268" t="s">
        <v>858</v>
      </c>
      <c r="R145" s="469" t="s">
        <v>1098</v>
      </c>
      <c r="S145" s="526" t="s">
        <v>2015</v>
      </c>
      <c r="T145" s="1893" t="s">
        <v>262</v>
      </c>
      <c r="U145" s="707">
        <f>U144*U142*U143</f>
        <v>1</v>
      </c>
      <c r="V145" s="1896" t="s">
        <v>262</v>
      </c>
      <c r="X145" s="268" t="s">
        <v>859</v>
      </c>
      <c r="Y145" s="469" t="s">
        <v>1098</v>
      </c>
      <c r="Z145" s="526" t="s">
        <v>2015</v>
      </c>
      <c r="AA145" s="1893" t="s">
        <v>262</v>
      </c>
      <c r="AB145" s="707">
        <f>AB142*AB143*AB144</f>
        <v>1</v>
      </c>
      <c r="AC145" s="1896" t="s">
        <v>262</v>
      </c>
      <c r="AE145" s="268" t="s">
        <v>301</v>
      </c>
      <c r="AF145" s="469" t="s">
        <v>1098</v>
      </c>
      <c r="AG145" s="526" t="s">
        <v>2016</v>
      </c>
      <c r="AH145" s="1893" t="s">
        <v>262</v>
      </c>
      <c r="AI145" s="707">
        <f>AI142*AI143*AI144</f>
        <v>1</v>
      </c>
      <c r="AJ145" s="1896" t="s">
        <v>262</v>
      </c>
      <c r="AL145" s="268" t="s">
        <v>860</v>
      </c>
      <c r="AM145" s="469" t="s">
        <v>1098</v>
      </c>
      <c r="AN145" s="526" t="s">
        <v>2015</v>
      </c>
      <c r="AO145" s="524" t="s">
        <v>262</v>
      </c>
      <c r="AP145" s="707">
        <f>AP144*AP142*AP143</f>
        <v>1</v>
      </c>
      <c r="AQ145" s="1896" t="s">
        <v>262</v>
      </c>
      <c r="AS145" s="268" t="s">
        <v>861</v>
      </c>
      <c r="AT145" s="469" t="s">
        <v>1098</v>
      </c>
      <c r="AU145" s="526" t="s">
        <v>2015</v>
      </c>
      <c r="AV145" s="1893" t="s">
        <v>262</v>
      </c>
      <c r="AW145" s="707">
        <f>AW142*AW143*AW144</f>
        <v>1</v>
      </c>
      <c r="AX145" s="1896" t="s">
        <v>262</v>
      </c>
      <c r="AZ145" s="268" t="s">
        <v>862</v>
      </c>
      <c r="BA145" s="469" t="s">
        <v>1098</v>
      </c>
      <c r="BB145" s="526" t="s">
        <v>2015</v>
      </c>
      <c r="BC145" s="1893" t="s">
        <v>262</v>
      </c>
      <c r="BD145" s="707">
        <f>BD142*BD143*BD144</f>
        <v>1</v>
      </c>
      <c r="BE145" s="2847"/>
      <c r="BF145" s="1896" t="s">
        <v>262</v>
      </c>
      <c r="BH145" s="268" t="s">
        <v>863</v>
      </c>
      <c r="BI145" s="469" t="s">
        <v>1098</v>
      </c>
      <c r="BJ145" s="526" t="s">
        <v>2015</v>
      </c>
      <c r="BK145" s="1893" t="s">
        <v>262</v>
      </c>
      <c r="BL145" s="707">
        <f>BL142*BL143*BL144</f>
        <v>1</v>
      </c>
      <c r="BM145" s="2847"/>
      <c r="BN145" s="1896" t="s">
        <v>262</v>
      </c>
      <c r="BP145" s="268" t="s">
        <v>1099</v>
      </c>
      <c r="BQ145" s="469" t="s">
        <v>1098</v>
      </c>
      <c r="BR145" s="526" t="s">
        <v>2015</v>
      </c>
      <c r="BS145" s="1893" t="s">
        <v>262</v>
      </c>
      <c r="BT145" s="707">
        <f>BT142*BT143*BT144</f>
        <v>1</v>
      </c>
      <c r="BU145" s="2847"/>
      <c r="BV145" s="1896" t="s">
        <v>262</v>
      </c>
    </row>
    <row r="146" spans="3:74" s="58" customFormat="1" ht="15" customHeight="1">
      <c r="C146" s="268" t="s">
        <v>730</v>
      </c>
      <c r="D146" s="458" t="s">
        <v>1100</v>
      </c>
      <c r="E146" s="466" t="s">
        <v>2017</v>
      </c>
      <c r="F146" s="543">
        <f>F140</f>
        <v>5</v>
      </c>
      <c r="G146" s="462">
        <f>G140/(G141*G145)</f>
        <v>2860.6060606060605</v>
      </c>
      <c r="H146" s="1881">
        <f>0.001*G146*3.6</f>
        <v>10.298181818181817</v>
      </c>
      <c r="I146" s="547">
        <f>G140/I142</f>
        <v>2860.6060606060605</v>
      </c>
      <c r="J146" s="268" t="s">
        <v>866</v>
      </c>
      <c r="K146" s="458" t="s">
        <v>1100</v>
      </c>
      <c r="L146" s="466" t="s">
        <v>2017</v>
      </c>
      <c r="M146" s="1860">
        <f>M140</f>
        <v>5</v>
      </c>
      <c r="N146" s="462">
        <f>N140/(N141*N145)</f>
        <v>2860.6060606060605</v>
      </c>
      <c r="O146" s="1897">
        <f>0.001*N146*3.6</f>
        <v>10.298181818181817</v>
      </c>
      <c r="Q146" s="268" t="s">
        <v>867</v>
      </c>
      <c r="R146" s="458" t="s">
        <v>1100</v>
      </c>
      <c r="S146" s="466" t="s">
        <v>2017</v>
      </c>
      <c r="T146" s="1860">
        <f>T140</f>
        <v>5</v>
      </c>
      <c r="U146" s="462">
        <f>U140/(U141*U145)</f>
        <v>2860.6060606060605</v>
      </c>
      <c r="V146" s="1897">
        <f>0.001*U146*3.6</f>
        <v>10.298181818181817</v>
      </c>
      <c r="X146" s="268" t="s">
        <v>868</v>
      </c>
      <c r="Y146" s="458" t="s">
        <v>1100</v>
      </c>
      <c r="Z146" s="466" t="s">
        <v>2017</v>
      </c>
      <c r="AA146" s="1860">
        <f>AA140</f>
        <v>5</v>
      </c>
      <c r="AB146" s="462">
        <f>AB140/(AB141*AB145)</f>
        <v>2860.6060606060605</v>
      </c>
      <c r="AC146" s="1897">
        <f>0.001*AB146*3.6</f>
        <v>10.298181818181817</v>
      </c>
      <c r="AE146" s="268" t="s">
        <v>310</v>
      </c>
      <c r="AF146" s="458" t="s">
        <v>1100</v>
      </c>
      <c r="AG146" s="466" t="s">
        <v>2017</v>
      </c>
      <c r="AH146" s="1860">
        <f>AH140</f>
        <v>5</v>
      </c>
      <c r="AI146" s="462">
        <f>AI140/(AI141*AI145)</f>
        <v>2860.6060606060605</v>
      </c>
      <c r="AJ146" s="1897">
        <f>0.001*AI146*3.6</f>
        <v>10.298181818181817</v>
      </c>
      <c r="AL146" s="268" t="s">
        <v>869</v>
      </c>
      <c r="AM146" s="458" t="s">
        <v>1100</v>
      </c>
      <c r="AN146" s="466" t="s">
        <v>2017</v>
      </c>
      <c r="AO146" s="215">
        <f>AO140</f>
        <v>5</v>
      </c>
      <c r="AP146" s="462">
        <f>AP140/(AP141*AP145)</f>
        <v>2860.6060606060605</v>
      </c>
      <c r="AQ146" s="1897">
        <f>0.001*AP146*3.6</f>
        <v>10.298181818181817</v>
      </c>
      <c r="AS146" s="268" t="s">
        <v>870</v>
      </c>
      <c r="AT146" s="458" t="s">
        <v>1100</v>
      </c>
      <c r="AU146" s="466" t="s">
        <v>2017</v>
      </c>
      <c r="AV146" s="1860">
        <f>AV140</f>
        <v>5</v>
      </c>
      <c r="AW146" s="462">
        <f>AW140/(AW141*AW145)</f>
        <v>2860.6060606060605</v>
      </c>
      <c r="AX146" s="1897">
        <f>0.001*AW146*3.6</f>
        <v>10.298181818181817</v>
      </c>
      <c r="AZ146" s="268" t="s">
        <v>871</v>
      </c>
      <c r="BA146" s="458" t="s">
        <v>1100</v>
      </c>
      <c r="BB146" s="466" t="s">
        <v>2017</v>
      </c>
      <c r="BC146" s="1860">
        <f>BC140</f>
        <v>5</v>
      </c>
      <c r="BD146" s="462">
        <f>BD140/(BD141*BD145)</f>
        <v>2860.6060606060605</v>
      </c>
      <c r="BE146" s="2848"/>
      <c r="BF146" s="1897">
        <f>0.001*BD146*3.6</f>
        <v>10.298181818181817</v>
      </c>
      <c r="BH146" s="268" t="s">
        <v>872</v>
      </c>
      <c r="BI146" s="458" t="s">
        <v>1100</v>
      </c>
      <c r="BJ146" s="466" t="s">
        <v>2017</v>
      </c>
      <c r="BK146" s="1860">
        <f>BK140</f>
        <v>5</v>
      </c>
      <c r="BL146" s="462">
        <f>BL140/(BL141*BL145)</f>
        <v>2860.6060606060605</v>
      </c>
      <c r="BM146" s="2848"/>
      <c r="BN146" s="1897">
        <f>0.001*BL146*3.6</f>
        <v>10.298181818181817</v>
      </c>
      <c r="BP146" s="268" t="s">
        <v>873</v>
      </c>
      <c r="BQ146" s="458" t="s">
        <v>1100</v>
      </c>
      <c r="BR146" s="466" t="s">
        <v>2017</v>
      </c>
      <c r="BS146" s="1860">
        <f>BS140</f>
        <v>5</v>
      </c>
      <c r="BT146" s="462">
        <f>BT140/(BT141*BT145)</f>
        <v>2860.6060606060605</v>
      </c>
      <c r="BU146" s="2848"/>
      <c r="BV146" s="1897">
        <f>0.001*BT146*3.6</f>
        <v>10.298181818181817</v>
      </c>
    </row>
    <row r="147" spans="3:74" s="58" customFormat="1" ht="15" customHeight="1" thickBot="1">
      <c r="C147" s="319" t="s">
        <v>732</v>
      </c>
      <c r="D147" s="764" t="s">
        <v>552</v>
      </c>
      <c r="E147" s="370" t="s">
        <v>2018</v>
      </c>
      <c r="F147" s="1877"/>
      <c r="G147" s="1880">
        <v>0</v>
      </c>
      <c r="H147" s="1882">
        <f>0.001*G147*3.6</f>
        <v>0</v>
      </c>
      <c r="I147" s="547"/>
      <c r="J147" s="319" t="s">
        <v>931</v>
      </c>
      <c r="K147" s="764" t="s">
        <v>552</v>
      </c>
      <c r="L147" s="370" t="s">
        <v>2018</v>
      </c>
      <c r="M147" s="1899"/>
      <c r="N147" s="1857">
        <f>G147</f>
        <v>0</v>
      </c>
      <c r="O147" s="1898">
        <f>0.001*N147*3.6</f>
        <v>0</v>
      </c>
      <c r="Q147" s="319" t="s">
        <v>1101</v>
      </c>
      <c r="R147" s="764" t="s">
        <v>552</v>
      </c>
      <c r="S147" s="370" t="s">
        <v>2018</v>
      </c>
      <c r="T147" s="1899"/>
      <c r="U147" s="2551">
        <f>N147</f>
        <v>0</v>
      </c>
      <c r="V147" s="1898">
        <f>0.001*U147*3.6</f>
        <v>0</v>
      </c>
      <c r="X147" s="319" t="s">
        <v>932</v>
      </c>
      <c r="Y147" s="764" t="s">
        <v>552</v>
      </c>
      <c r="Z147" s="370" t="s">
        <v>2018</v>
      </c>
      <c r="AA147" s="1899"/>
      <c r="AB147" s="1857">
        <f>U147</f>
        <v>0</v>
      </c>
      <c r="AC147" s="1898">
        <f>0.001*AB147*3.6</f>
        <v>0</v>
      </c>
      <c r="AE147" s="319" t="s">
        <v>313</v>
      </c>
      <c r="AF147" s="764" t="s">
        <v>552</v>
      </c>
      <c r="AG147" s="370" t="s">
        <v>2018</v>
      </c>
      <c r="AH147" s="1899"/>
      <c r="AI147" s="1857">
        <f>AB147</f>
        <v>0</v>
      </c>
      <c r="AJ147" s="1898">
        <f>0.001*AI147*3.6</f>
        <v>0</v>
      </c>
      <c r="AL147" s="319" t="s">
        <v>933</v>
      </c>
      <c r="AM147" s="764" t="s">
        <v>552</v>
      </c>
      <c r="AN147" s="370" t="s">
        <v>2018</v>
      </c>
      <c r="AO147" s="753"/>
      <c r="AP147" s="1857">
        <f>AI147</f>
        <v>0</v>
      </c>
      <c r="AQ147" s="1898">
        <f>0.001*AP147*3.6</f>
        <v>0</v>
      </c>
      <c r="AS147" s="319" t="s">
        <v>934</v>
      </c>
      <c r="AT147" s="764" t="s">
        <v>552</v>
      </c>
      <c r="AU147" s="370" t="s">
        <v>2018</v>
      </c>
      <c r="AV147" s="1899"/>
      <c r="AW147" s="2691">
        <v>0</v>
      </c>
      <c r="AX147" s="1898">
        <f>0.001*AW147*3.6</f>
        <v>0</v>
      </c>
      <c r="AZ147" s="319" t="s">
        <v>935</v>
      </c>
      <c r="BA147" s="764" t="s">
        <v>552</v>
      </c>
      <c r="BB147" s="370" t="s">
        <v>2018</v>
      </c>
      <c r="BC147" s="1899"/>
      <c r="BD147" s="1895">
        <f>AW147</f>
        <v>0</v>
      </c>
      <c r="BE147" s="2849"/>
      <c r="BF147" s="1898">
        <f>0.001*BD147*3.6</f>
        <v>0</v>
      </c>
      <c r="BH147" s="319" t="s">
        <v>936</v>
      </c>
      <c r="BI147" s="764" t="s">
        <v>552</v>
      </c>
      <c r="BJ147" s="370" t="s">
        <v>2018</v>
      </c>
      <c r="BK147" s="1899"/>
      <c r="BL147" s="840">
        <f>BD147</f>
        <v>0</v>
      </c>
      <c r="BM147" s="2849"/>
      <c r="BN147" s="1898">
        <f>0.001*BL147*3.6</f>
        <v>0</v>
      </c>
      <c r="BP147" s="319" t="s">
        <v>937</v>
      </c>
      <c r="BQ147" s="764" t="s">
        <v>552</v>
      </c>
      <c r="BR147" s="370" t="s">
        <v>2018</v>
      </c>
      <c r="BS147" s="1899"/>
      <c r="BT147" s="1857">
        <f>BL147</f>
        <v>0</v>
      </c>
      <c r="BU147" s="2849"/>
      <c r="BV147" s="1898">
        <f>0.001*BT147*3.6</f>
        <v>0</v>
      </c>
    </row>
    <row r="148" spans="3:74" s="58" customFormat="1" ht="15" customHeight="1" thickBot="1"/>
    <row r="149" spans="3:74" s="58" customFormat="1" ht="15" customHeight="1">
      <c r="C149" s="3031" t="s">
        <v>139</v>
      </c>
      <c r="D149" s="3491" t="s">
        <v>1102</v>
      </c>
      <c r="E149" s="84" t="s">
        <v>1043</v>
      </c>
      <c r="F149" s="84" t="s">
        <v>1044</v>
      </c>
      <c r="G149" s="84" t="s">
        <v>494</v>
      </c>
      <c r="H149" s="77" t="s">
        <v>496</v>
      </c>
      <c r="J149" s="3031" t="s">
        <v>139</v>
      </c>
      <c r="K149" s="3491" t="s">
        <v>1102</v>
      </c>
      <c r="L149" s="84" t="s">
        <v>1043</v>
      </c>
      <c r="M149" s="84" t="s">
        <v>1044</v>
      </c>
      <c r="N149" s="84" t="s">
        <v>494</v>
      </c>
      <c r="O149" s="77" t="s">
        <v>496</v>
      </c>
      <c r="Q149" s="3031" t="s">
        <v>139</v>
      </c>
      <c r="R149" s="3491" t="s">
        <v>1102</v>
      </c>
      <c r="S149" s="84" t="s">
        <v>1043</v>
      </c>
      <c r="T149" s="84" t="s">
        <v>1044</v>
      </c>
      <c r="U149" s="84" t="s">
        <v>494</v>
      </c>
      <c r="V149" s="77" t="s">
        <v>496</v>
      </c>
      <c r="X149" s="3031" t="s">
        <v>139</v>
      </c>
      <c r="Y149" s="3491" t="s">
        <v>1102</v>
      </c>
      <c r="Z149" s="84" t="s">
        <v>1043</v>
      </c>
      <c r="AA149" s="84" t="s">
        <v>1044</v>
      </c>
      <c r="AB149" s="84" t="s">
        <v>494</v>
      </c>
      <c r="AC149" s="77" t="s">
        <v>496</v>
      </c>
      <c r="AE149" s="3031" t="s">
        <v>139</v>
      </c>
      <c r="AF149" s="3491" t="s">
        <v>1102</v>
      </c>
      <c r="AG149" s="84" t="s">
        <v>1043</v>
      </c>
      <c r="AH149" s="84" t="s">
        <v>1044</v>
      </c>
      <c r="AI149" s="84" t="s">
        <v>494</v>
      </c>
      <c r="AJ149" s="77" t="s">
        <v>496</v>
      </c>
      <c r="AL149" s="3031" t="s">
        <v>139</v>
      </c>
      <c r="AM149" s="3491" t="s">
        <v>1102</v>
      </c>
      <c r="AN149" s="84" t="s">
        <v>1043</v>
      </c>
      <c r="AO149" s="84" t="s">
        <v>1044</v>
      </c>
      <c r="AP149" s="84" t="s">
        <v>494</v>
      </c>
      <c r="AQ149" s="77" t="s">
        <v>496</v>
      </c>
      <c r="AS149" s="3031" t="s">
        <v>139</v>
      </c>
      <c r="AT149" s="3491" t="s">
        <v>1102</v>
      </c>
      <c r="AU149" s="84" t="s">
        <v>1043</v>
      </c>
      <c r="AV149" s="84" t="s">
        <v>1044</v>
      </c>
      <c r="AW149" s="84" t="s">
        <v>494</v>
      </c>
      <c r="AX149" s="77" t="s">
        <v>496</v>
      </c>
      <c r="AZ149" s="3031" t="s">
        <v>139</v>
      </c>
      <c r="BA149" s="3491" t="s">
        <v>1102</v>
      </c>
      <c r="BB149" s="84" t="s">
        <v>1043</v>
      </c>
      <c r="BC149" s="84" t="s">
        <v>1044</v>
      </c>
      <c r="BD149" s="84" t="s">
        <v>494</v>
      </c>
      <c r="BE149" s="2824"/>
      <c r="BF149" s="77" t="s">
        <v>496</v>
      </c>
      <c r="BH149" s="3031" t="s">
        <v>139</v>
      </c>
      <c r="BI149" s="3491" t="s">
        <v>1102</v>
      </c>
      <c r="BJ149" s="84" t="s">
        <v>1043</v>
      </c>
      <c r="BK149" s="84" t="s">
        <v>1044</v>
      </c>
      <c r="BL149" s="84" t="s">
        <v>494</v>
      </c>
      <c r="BM149" s="2824"/>
      <c r="BN149" s="77" t="s">
        <v>496</v>
      </c>
      <c r="BP149" s="3031" t="s">
        <v>139</v>
      </c>
      <c r="BQ149" s="3491" t="s">
        <v>1102</v>
      </c>
      <c r="BR149" s="84" t="s">
        <v>1043</v>
      </c>
      <c r="BS149" s="84" t="s">
        <v>1044</v>
      </c>
      <c r="BT149" s="84" t="s">
        <v>494</v>
      </c>
      <c r="BU149" s="2824"/>
      <c r="BV149" s="77" t="s">
        <v>496</v>
      </c>
    </row>
    <row r="150" spans="3:74" s="58" customFormat="1" ht="15" customHeight="1" thickBot="1">
      <c r="C150" s="3032"/>
      <c r="D150" s="3060"/>
      <c r="E150" s="86" t="s">
        <v>109</v>
      </c>
      <c r="F150" s="86" t="s">
        <v>236</v>
      </c>
      <c r="G150" s="86" t="s">
        <v>275</v>
      </c>
      <c r="H150" s="79" t="s">
        <v>275</v>
      </c>
      <c r="J150" s="3032"/>
      <c r="K150" s="3060"/>
      <c r="L150" s="86" t="s">
        <v>109</v>
      </c>
      <c r="M150" s="86" t="s">
        <v>236</v>
      </c>
      <c r="N150" s="86" t="s">
        <v>275</v>
      </c>
      <c r="O150" s="79" t="s">
        <v>275</v>
      </c>
      <c r="Q150" s="3032"/>
      <c r="R150" s="3060"/>
      <c r="S150" s="86" t="s">
        <v>109</v>
      </c>
      <c r="T150" s="86" t="s">
        <v>236</v>
      </c>
      <c r="U150" s="86" t="s">
        <v>275</v>
      </c>
      <c r="V150" s="79" t="s">
        <v>275</v>
      </c>
      <c r="X150" s="3032"/>
      <c r="Y150" s="3060"/>
      <c r="Z150" s="86" t="s">
        <v>109</v>
      </c>
      <c r="AA150" s="86" t="s">
        <v>236</v>
      </c>
      <c r="AB150" s="86" t="s">
        <v>275</v>
      </c>
      <c r="AC150" s="79" t="s">
        <v>275</v>
      </c>
      <c r="AE150" s="3032"/>
      <c r="AF150" s="3060"/>
      <c r="AG150" s="86" t="s">
        <v>109</v>
      </c>
      <c r="AH150" s="86" t="s">
        <v>236</v>
      </c>
      <c r="AI150" s="86" t="s">
        <v>275</v>
      </c>
      <c r="AJ150" s="79" t="s">
        <v>275</v>
      </c>
      <c r="AL150" s="3032"/>
      <c r="AM150" s="3060"/>
      <c r="AN150" s="86" t="s">
        <v>109</v>
      </c>
      <c r="AO150" s="86" t="s">
        <v>236</v>
      </c>
      <c r="AP150" s="86" t="s">
        <v>275</v>
      </c>
      <c r="AQ150" s="79" t="s">
        <v>275</v>
      </c>
      <c r="AS150" s="3032"/>
      <c r="AT150" s="3060"/>
      <c r="AU150" s="86" t="s">
        <v>109</v>
      </c>
      <c r="AV150" s="86" t="s">
        <v>236</v>
      </c>
      <c r="AW150" s="86" t="s">
        <v>275</v>
      </c>
      <c r="AX150" s="79" t="s">
        <v>275</v>
      </c>
      <c r="AZ150" s="3032"/>
      <c r="BA150" s="3060"/>
      <c r="BB150" s="86" t="s">
        <v>109</v>
      </c>
      <c r="BC150" s="86" t="s">
        <v>236</v>
      </c>
      <c r="BD150" s="86" t="s">
        <v>275</v>
      </c>
      <c r="BE150" s="2837"/>
      <c r="BF150" s="79" t="s">
        <v>275</v>
      </c>
      <c r="BH150" s="3032"/>
      <c r="BI150" s="3060"/>
      <c r="BJ150" s="86" t="s">
        <v>109</v>
      </c>
      <c r="BK150" s="86" t="s">
        <v>236</v>
      </c>
      <c r="BL150" s="86" t="s">
        <v>275</v>
      </c>
      <c r="BM150" s="2837"/>
      <c r="BN150" s="79" t="s">
        <v>275</v>
      </c>
      <c r="BP150" s="3032"/>
      <c r="BQ150" s="3060"/>
      <c r="BR150" s="86" t="s">
        <v>109</v>
      </c>
      <c r="BS150" s="86" t="s">
        <v>236</v>
      </c>
      <c r="BT150" s="86" t="s">
        <v>275</v>
      </c>
      <c r="BU150" s="2837"/>
      <c r="BV150" s="79" t="s">
        <v>275</v>
      </c>
    </row>
    <row r="151" spans="3:74" s="58" customFormat="1" ht="15" customHeight="1">
      <c r="C151" s="261" t="s">
        <v>718</v>
      </c>
      <c r="D151" s="762" t="s">
        <v>1071</v>
      </c>
      <c r="E151" s="729">
        <v>100</v>
      </c>
      <c r="F151" s="1878">
        <f>0.01*F146*E151</f>
        <v>5</v>
      </c>
      <c r="G151" s="729" t="s">
        <v>262</v>
      </c>
      <c r="H151" s="737" t="s">
        <v>262</v>
      </c>
      <c r="J151" s="743" t="s">
        <v>187</v>
      </c>
      <c r="K151" s="594" t="s">
        <v>1071</v>
      </c>
      <c r="L151" s="250">
        <v>100</v>
      </c>
      <c r="M151" s="836">
        <f>0.01*M146*L151</f>
        <v>5</v>
      </c>
      <c r="N151" s="1856" t="s">
        <v>262</v>
      </c>
      <c r="O151" s="1874" t="s">
        <v>262</v>
      </c>
      <c r="Q151" s="261" t="s">
        <v>192</v>
      </c>
      <c r="R151" s="594" t="s">
        <v>1071</v>
      </c>
      <c r="S151" s="250">
        <v>100</v>
      </c>
      <c r="T151" s="836">
        <f>0.01*T146*S151</f>
        <v>5</v>
      </c>
      <c r="U151" s="1856" t="s">
        <v>262</v>
      </c>
      <c r="V151" s="1874" t="s">
        <v>262</v>
      </c>
      <c r="X151" s="261" t="s">
        <v>799</v>
      </c>
      <c r="Y151" s="594" t="s">
        <v>1071</v>
      </c>
      <c r="Z151" s="250">
        <v>100</v>
      </c>
      <c r="AA151" s="836">
        <f>0.01*AA146*Z151</f>
        <v>5</v>
      </c>
      <c r="AB151" s="1856" t="s">
        <v>262</v>
      </c>
      <c r="AC151" s="1874" t="s">
        <v>262</v>
      </c>
      <c r="AE151" s="261" t="s">
        <v>800</v>
      </c>
      <c r="AF151" s="594" t="s">
        <v>1071</v>
      </c>
      <c r="AG151" s="250">
        <v>100</v>
      </c>
      <c r="AH151" s="836">
        <f>0.01*AH146*AG151</f>
        <v>5</v>
      </c>
      <c r="AI151" s="1856" t="s">
        <v>262</v>
      </c>
      <c r="AJ151" s="1874" t="s">
        <v>262</v>
      </c>
      <c r="AL151" s="261" t="s">
        <v>316</v>
      </c>
      <c r="AM151" s="594" t="s">
        <v>1071</v>
      </c>
      <c r="AN151" s="923">
        <v>100</v>
      </c>
      <c r="AO151" s="836">
        <f>0.01*AO146*AN151</f>
        <v>5</v>
      </c>
      <c r="AP151" s="1856" t="s">
        <v>262</v>
      </c>
      <c r="AQ151" s="1874" t="s">
        <v>262</v>
      </c>
      <c r="AS151" s="261" t="s">
        <v>801</v>
      </c>
      <c r="AT151" s="594" t="s">
        <v>1071</v>
      </c>
      <c r="AU151" s="923">
        <v>100</v>
      </c>
      <c r="AV151" s="836">
        <f>0.01*AV146*AU151</f>
        <v>5</v>
      </c>
      <c r="AW151" s="1856" t="s">
        <v>262</v>
      </c>
      <c r="AX151" s="1874" t="s">
        <v>262</v>
      </c>
      <c r="AZ151" s="261" t="s">
        <v>802</v>
      </c>
      <c r="BA151" s="594" t="s">
        <v>1071</v>
      </c>
      <c r="BB151" s="923">
        <f>AU151</f>
        <v>100</v>
      </c>
      <c r="BC151" s="836">
        <f>0.01*BC146*BB151</f>
        <v>5</v>
      </c>
      <c r="BD151" s="1856" t="s">
        <v>262</v>
      </c>
      <c r="BE151" s="2825"/>
      <c r="BF151" s="1874" t="s">
        <v>262</v>
      </c>
      <c r="BH151" s="261" t="s">
        <v>803</v>
      </c>
      <c r="BI151" s="594" t="s">
        <v>1071</v>
      </c>
      <c r="BJ151" s="923">
        <v>100</v>
      </c>
      <c r="BK151" s="836">
        <f>0.01*BK146*BJ151</f>
        <v>5</v>
      </c>
      <c r="BL151" s="1856" t="s">
        <v>262</v>
      </c>
      <c r="BM151" s="2825"/>
      <c r="BN151" s="1874" t="s">
        <v>262</v>
      </c>
      <c r="BP151" s="261" t="s">
        <v>804</v>
      </c>
      <c r="BQ151" s="594" t="s">
        <v>1071</v>
      </c>
      <c r="BR151" s="250">
        <f>BJ151</f>
        <v>100</v>
      </c>
      <c r="BS151" s="836">
        <f>0.01*BS146*BR151</f>
        <v>5</v>
      </c>
      <c r="BT151" s="1856" t="s">
        <v>262</v>
      </c>
      <c r="BU151" s="2825"/>
      <c r="BV151" s="1874" t="s">
        <v>262</v>
      </c>
    </row>
    <row r="152" spans="3:74" s="58" customFormat="1" ht="15" customHeight="1">
      <c r="C152" s="61" t="s">
        <v>719</v>
      </c>
      <c r="D152" s="458" t="s">
        <v>1072</v>
      </c>
      <c r="E152" s="157">
        <v>100</v>
      </c>
      <c r="F152" s="1849" t="s">
        <v>262</v>
      </c>
      <c r="G152" s="405">
        <f>0.01*G140*E152</f>
        <v>2832</v>
      </c>
      <c r="H152" s="1850">
        <f>0.01*G146*E152</f>
        <v>2860.6060606060605</v>
      </c>
      <c r="J152" s="754" t="s">
        <v>188</v>
      </c>
      <c r="K152" s="592" t="s">
        <v>1072</v>
      </c>
      <c r="L152" s="152">
        <v>100</v>
      </c>
      <c r="M152" s="838" t="s">
        <v>262</v>
      </c>
      <c r="N152" s="405">
        <f>0.01*N140*L152</f>
        <v>2832</v>
      </c>
      <c r="O152" s="1850">
        <f>0.01*N146*L152</f>
        <v>2860.6060606060605</v>
      </c>
      <c r="Q152" s="265" t="s">
        <v>194</v>
      </c>
      <c r="R152" s="592" t="s">
        <v>1072</v>
      </c>
      <c r="S152" s="152">
        <v>100</v>
      </c>
      <c r="T152" s="838" t="s">
        <v>262</v>
      </c>
      <c r="U152" s="405">
        <f>0.01*U140*S152</f>
        <v>2832</v>
      </c>
      <c r="V152" s="1850">
        <f>0.01*U146*S152</f>
        <v>2860.6060606060605</v>
      </c>
      <c r="X152" s="265" t="s">
        <v>806</v>
      </c>
      <c r="Y152" s="592" t="s">
        <v>1072</v>
      </c>
      <c r="Z152" s="152">
        <v>100</v>
      </c>
      <c r="AA152" s="838" t="s">
        <v>262</v>
      </c>
      <c r="AB152" s="405">
        <f>0.01*AB140*Z152</f>
        <v>2832</v>
      </c>
      <c r="AC152" s="1850">
        <f>0.01*AB146*Z152</f>
        <v>2860.6060606060605</v>
      </c>
      <c r="AE152" s="265" t="s">
        <v>807</v>
      </c>
      <c r="AF152" s="592" t="s">
        <v>1072</v>
      </c>
      <c r="AG152" s="152">
        <v>100</v>
      </c>
      <c r="AH152" s="838" t="s">
        <v>262</v>
      </c>
      <c r="AI152" s="405">
        <f>0.01*AI140*AG152</f>
        <v>2832</v>
      </c>
      <c r="AJ152" s="1850">
        <f>0.01*AI146*AG152</f>
        <v>2860.6060606060605</v>
      </c>
      <c r="AL152" s="265" t="s">
        <v>323</v>
      </c>
      <c r="AM152" s="592" t="s">
        <v>1072</v>
      </c>
      <c r="AN152" s="924">
        <v>100</v>
      </c>
      <c r="AO152" s="838" t="s">
        <v>262</v>
      </c>
      <c r="AP152" s="405">
        <f>0.01*AP140*AN152</f>
        <v>2832</v>
      </c>
      <c r="AQ152" s="1850">
        <f>0.01*AP146*AN152</f>
        <v>2860.6060606060605</v>
      </c>
      <c r="AS152" s="265" t="s">
        <v>808</v>
      </c>
      <c r="AT152" s="592" t="s">
        <v>1072</v>
      </c>
      <c r="AU152" s="924">
        <v>100</v>
      </c>
      <c r="AV152" s="838" t="s">
        <v>262</v>
      </c>
      <c r="AW152" s="405">
        <f>0.01*AW140*AU152</f>
        <v>2832</v>
      </c>
      <c r="AX152" s="1850">
        <f>0.01*AW146*AU152</f>
        <v>2860.6060606060605</v>
      </c>
      <c r="AZ152" s="265" t="s">
        <v>809</v>
      </c>
      <c r="BA152" s="592" t="s">
        <v>1072</v>
      </c>
      <c r="BB152" s="924">
        <f>AU152</f>
        <v>100</v>
      </c>
      <c r="BC152" s="838" t="s">
        <v>262</v>
      </c>
      <c r="BD152" s="405">
        <f>0.01*BD140*BB152</f>
        <v>2832</v>
      </c>
      <c r="BE152" s="2826"/>
      <c r="BF152" s="1850">
        <f>0.01*BD146*BB152</f>
        <v>2860.6060606060605</v>
      </c>
      <c r="BH152" s="265" t="s">
        <v>810</v>
      </c>
      <c r="BI152" s="592" t="s">
        <v>1072</v>
      </c>
      <c r="BJ152" s="924">
        <v>100</v>
      </c>
      <c r="BK152" s="838" t="s">
        <v>262</v>
      </c>
      <c r="BL152" s="405">
        <f>0.01*BL140*BJ152</f>
        <v>2832</v>
      </c>
      <c r="BM152" s="2826"/>
      <c r="BN152" s="1850">
        <f>0.01*BL146*BJ152</f>
        <v>2860.6060606060605</v>
      </c>
      <c r="BP152" s="265" t="s">
        <v>811</v>
      </c>
      <c r="BQ152" s="592" t="s">
        <v>1072</v>
      </c>
      <c r="BR152" s="152">
        <f>BJ152</f>
        <v>100</v>
      </c>
      <c r="BS152" s="838" t="s">
        <v>262</v>
      </c>
      <c r="BT152" s="405">
        <f>0.01*BT140*BR152</f>
        <v>2832</v>
      </c>
      <c r="BU152" s="2826"/>
      <c r="BV152" s="1850">
        <f>0.01*BT146*BR152</f>
        <v>2860.6060606060605</v>
      </c>
    </row>
    <row r="153" spans="3:74" s="58" customFormat="1" ht="15" customHeight="1">
      <c r="C153" s="268" t="s">
        <v>720</v>
      </c>
      <c r="D153" s="776" t="s">
        <v>1073</v>
      </c>
      <c r="E153" s="157">
        <f>100-E151</f>
        <v>0</v>
      </c>
      <c r="F153" s="1849">
        <f>0.01*F146*E153</f>
        <v>0</v>
      </c>
      <c r="G153" s="157" t="s">
        <v>262</v>
      </c>
      <c r="H153" s="158" t="s">
        <v>262</v>
      </c>
      <c r="J153" s="755" t="s">
        <v>189</v>
      </c>
      <c r="K153" s="776" t="s">
        <v>1073</v>
      </c>
      <c r="L153" s="152">
        <f>100-L151</f>
        <v>0</v>
      </c>
      <c r="M153" s="838">
        <f>0.01*M146*L153</f>
        <v>0</v>
      </c>
      <c r="N153" s="405" t="s">
        <v>262</v>
      </c>
      <c r="O153" s="1850" t="s">
        <v>262</v>
      </c>
      <c r="Q153" s="268" t="s">
        <v>196</v>
      </c>
      <c r="R153" s="776" t="s">
        <v>1073</v>
      </c>
      <c r="S153" s="152">
        <f>100-S151</f>
        <v>0</v>
      </c>
      <c r="T153" s="838">
        <f>0.01*T146*S153</f>
        <v>0</v>
      </c>
      <c r="U153" s="405" t="s">
        <v>262</v>
      </c>
      <c r="V153" s="1850" t="s">
        <v>262</v>
      </c>
      <c r="X153" s="268" t="s">
        <v>813</v>
      </c>
      <c r="Y153" s="776" t="s">
        <v>1073</v>
      </c>
      <c r="Z153" s="152">
        <f>100-Z151</f>
        <v>0</v>
      </c>
      <c r="AA153" s="838">
        <f>0.01*AA146*Z153</f>
        <v>0</v>
      </c>
      <c r="AB153" s="405" t="s">
        <v>262</v>
      </c>
      <c r="AC153" s="1850" t="s">
        <v>262</v>
      </c>
      <c r="AE153" s="268" t="s">
        <v>814</v>
      </c>
      <c r="AF153" s="776" t="s">
        <v>1073</v>
      </c>
      <c r="AG153" s="152">
        <f>100-AG151</f>
        <v>0</v>
      </c>
      <c r="AH153" s="838">
        <f>0.01*AH146*AG153</f>
        <v>0</v>
      </c>
      <c r="AI153" s="405" t="s">
        <v>262</v>
      </c>
      <c r="AJ153" s="1850" t="s">
        <v>262</v>
      </c>
      <c r="AL153" s="268" t="s">
        <v>326</v>
      </c>
      <c r="AM153" s="776" t="s">
        <v>1073</v>
      </c>
      <c r="AN153" s="152">
        <f>100-AN151</f>
        <v>0</v>
      </c>
      <c r="AO153" s="838">
        <f>0.01*AO146*AN153</f>
        <v>0</v>
      </c>
      <c r="AP153" s="405" t="s">
        <v>262</v>
      </c>
      <c r="AQ153" s="1850" t="s">
        <v>262</v>
      </c>
      <c r="AS153" s="268" t="s">
        <v>815</v>
      </c>
      <c r="AT153" s="776" t="s">
        <v>1073</v>
      </c>
      <c r="AU153" s="152">
        <f>100-AU151</f>
        <v>0</v>
      </c>
      <c r="AV153" s="838">
        <f>0.01*AV146*AU153</f>
        <v>0</v>
      </c>
      <c r="AW153" s="405" t="s">
        <v>262</v>
      </c>
      <c r="AX153" s="1850" t="s">
        <v>262</v>
      </c>
      <c r="AZ153" s="268" t="s">
        <v>816</v>
      </c>
      <c r="BA153" s="776" t="s">
        <v>1073</v>
      </c>
      <c r="BB153" s="924">
        <v>0</v>
      </c>
      <c r="BC153" s="838">
        <f>0.01*BC146*BB153</f>
        <v>0</v>
      </c>
      <c r="BD153" s="405" t="s">
        <v>262</v>
      </c>
      <c r="BE153" s="2826"/>
      <c r="BF153" s="1850" t="s">
        <v>262</v>
      </c>
      <c r="BH153" s="268" t="s">
        <v>817</v>
      </c>
      <c r="BI153" s="776" t="s">
        <v>1073</v>
      </c>
      <c r="BJ153" s="152">
        <v>0</v>
      </c>
      <c r="BK153" s="838">
        <f>0.01*BK146*BJ153</f>
        <v>0</v>
      </c>
      <c r="BL153" s="405" t="s">
        <v>262</v>
      </c>
      <c r="BM153" s="2826"/>
      <c r="BN153" s="1850" t="s">
        <v>262</v>
      </c>
      <c r="BP153" s="268" t="s">
        <v>818</v>
      </c>
      <c r="BQ153" s="776" t="s">
        <v>1073</v>
      </c>
      <c r="BR153" s="152">
        <f>100-BR151</f>
        <v>0</v>
      </c>
      <c r="BS153" s="838">
        <f>0.01*BS146*BR153</f>
        <v>0</v>
      </c>
      <c r="BT153" s="405" t="s">
        <v>262</v>
      </c>
      <c r="BU153" s="2826"/>
      <c r="BV153" s="1850" t="s">
        <v>262</v>
      </c>
    </row>
    <row r="154" spans="3:74" s="58" customFormat="1" ht="15" customHeight="1" thickBot="1">
      <c r="C154" s="63" t="s">
        <v>819</v>
      </c>
      <c r="D154" s="777" t="s">
        <v>1074</v>
      </c>
      <c r="E154" s="159">
        <f>100-E152</f>
        <v>0</v>
      </c>
      <c r="F154" s="1879" t="s">
        <v>262</v>
      </c>
      <c r="G154" s="417">
        <f>0.01*G140*E154</f>
        <v>0</v>
      </c>
      <c r="H154" s="1932">
        <f>0.01*G146*E154</f>
        <v>0</v>
      </c>
      <c r="J154" s="588" t="s">
        <v>821</v>
      </c>
      <c r="K154" s="777" t="s">
        <v>1074</v>
      </c>
      <c r="L154" s="153">
        <f>100-L152</f>
        <v>0</v>
      </c>
      <c r="M154" s="840" t="s">
        <v>262</v>
      </c>
      <c r="N154" s="1857">
        <f>0.01*N140*L154</f>
        <v>0</v>
      </c>
      <c r="O154" s="1875">
        <f>0.01*N146*L154</f>
        <v>0</v>
      </c>
      <c r="Q154" s="319" t="s">
        <v>822</v>
      </c>
      <c r="R154" s="777" t="s">
        <v>1074</v>
      </c>
      <c r="S154" s="153">
        <f>100-S152</f>
        <v>0</v>
      </c>
      <c r="T154" s="840" t="s">
        <v>262</v>
      </c>
      <c r="U154" s="1857">
        <f>0.01*U140*S154</f>
        <v>0</v>
      </c>
      <c r="V154" s="1875">
        <f>0.01*U146*S154</f>
        <v>0</v>
      </c>
      <c r="X154" s="319" t="s">
        <v>823</v>
      </c>
      <c r="Y154" s="777" t="s">
        <v>1074</v>
      </c>
      <c r="Z154" s="153">
        <f>100-Z152</f>
        <v>0</v>
      </c>
      <c r="AA154" s="840" t="s">
        <v>262</v>
      </c>
      <c r="AB154" s="1857">
        <f>0.01*AB140*Z154</f>
        <v>0</v>
      </c>
      <c r="AC154" s="1875">
        <f>0.01*AB146*Z154</f>
        <v>0</v>
      </c>
      <c r="AE154" s="319" t="s">
        <v>269</v>
      </c>
      <c r="AF154" s="777" t="s">
        <v>1074</v>
      </c>
      <c r="AG154" s="153">
        <f>100-AG152</f>
        <v>0</v>
      </c>
      <c r="AH154" s="840" t="s">
        <v>262</v>
      </c>
      <c r="AI154" s="1857">
        <f>0.01*AI140*AG154</f>
        <v>0</v>
      </c>
      <c r="AJ154" s="1875">
        <f>0.01*AI146*AG154</f>
        <v>0</v>
      </c>
      <c r="AL154" s="319" t="s">
        <v>824</v>
      </c>
      <c r="AM154" s="777" t="s">
        <v>1074</v>
      </c>
      <c r="AN154" s="153">
        <f>100-AN152</f>
        <v>0</v>
      </c>
      <c r="AO154" s="840" t="s">
        <v>262</v>
      </c>
      <c r="AP154" s="1857">
        <f>0.01*AP140*AN154</f>
        <v>0</v>
      </c>
      <c r="AQ154" s="1875">
        <f>0.01*AP146*AN154</f>
        <v>0</v>
      </c>
      <c r="AS154" s="319" t="s">
        <v>825</v>
      </c>
      <c r="AT154" s="777" t="s">
        <v>1074</v>
      </c>
      <c r="AU154" s="153">
        <f>100-AU152</f>
        <v>0</v>
      </c>
      <c r="AV154" s="840" t="s">
        <v>262</v>
      </c>
      <c r="AW154" s="1857">
        <f>0.01*AW140*AU154</f>
        <v>0</v>
      </c>
      <c r="AX154" s="1875">
        <f>0.01*AW146*AU154</f>
        <v>0</v>
      </c>
      <c r="AZ154" s="319" t="s">
        <v>826</v>
      </c>
      <c r="BA154" s="777" t="s">
        <v>1074</v>
      </c>
      <c r="BB154" s="926">
        <v>0</v>
      </c>
      <c r="BC154" s="840" t="s">
        <v>262</v>
      </c>
      <c r="BD154" s="1857">
        <f>0.01*BD140*BB154</f>
        <v>0</v>
      </c>
      <c r="BE154" s="2827"/>
      <c r="BF154" s="1875">
        <f>0.01*BD146*BB154</f>
        <v>0</v>
      </c>
      <c r="BH154" s="319" t="s">
        <v>827</v>
      </c>
      <c r="BI154" s="777" t="s">
        <v>1074</v>
      </c>
      <c r="BJ154" s="153">
        <v>0</v>
      </c>
      <c r="BK154" s="840" t="s">
        <v>262</v>
      </c>
      <c r="BL154" s="1857">
        <f>0.01*BL140*BJ154</f>
        <v>0</v>
      </c>
      <c r="BM154" s="2827"/>
      <c r="BN154" s="1875">
        <f>0.01*BL146*BJ154</f>
        <v>0</v>
      </c>
      <c r="BP154" s="319" t="s">
        <v>828</v>
      </c>
      <c r="BQ154" s="777" t="s">
        <v>1074</v>
      </c>
      <c r="BR154" s="153">
        <f>100-BR152</f>
        <v>0</v>
      </c>
      <c r="BS154" s="840" t="s">
        <v>262</v>
      </c>
      <c r="BT154" s="1857">
        <f>0.01*BT140*BR154</f>
        <v>0</v>
      </c>
      <c r="BU154" s="2827"/>
      <c r="BV154" s="1875">
        <f>0.01*BT146*BR154</f>
        <v>0</v>
      </c>
    </row>
    <row r="155" spans="3:74" s="58" customFormat="1" ht="15" customHeight="1" thickBot="1"/>
    <row r="156" spans="3:74" s="58" customFormat="1" ht="15" customHeight="1" thickBot="1">
      <c r="C156" s="353" t="s">
        <v>1103</v>
      </c>
      <c r="J156" s="71" t="s">
        <v>150</v>
      </c>
      <c r="K156" s="2991" t="s">
        <v>1104</v>
      </c>
      <c r="L156" s="3547"/>
      <c r="M156" s="2991" t="s">
        <v>1105</v>
      </c>
      <c r="N156" s="3547"/>
      <c r="O156" s="3549"/>
      <c r="Q156" s="71" t="s">
        <v>150</v>
      </c>
      <c r="R156" s="2955" t="s">
        <v>1106</v>
      </c>
      <c r="S156" s="3599"/>
      <c r="T156" s="2955" t="s">
        <v>1105</v>
      </c>
      <c r="U156" s="2956"/>
      <c r="V156" s="2957"/>
      <c r="X156" s="71" t="s">
        <v>150</v>
      </c>
      <c r="Y156" s="2991" t="s">
        <v>1107</v>
      </c>
      <c r="Z156" s="3547"/>
      <c r="AA156" s="2991" t="s">
        <v>1105</v>
      </c>
      <c r="AB156" s="3547"/>
      <c r="AC156" s="3549"/>
      <c r="AE156" s="71" t="s">
        <v>150</v>
      </c>
      <c r="AF156" s="2991" t="s">
        <v>1108</v>
      </c>
      <c r="AG156" s="3547"/>
      <c r="AH156" s="2991" t="s">
        <v>1105</v>
      </c>
      <c r="AI156" s="3547"/>
      <c r="AJ156" s="3549"/>
      <c r="AL156" s="71" t="s">
        <v>150</v>
      </c>
      <c r="AM156" s="3610" t="s">
        <v>2071</v>
      </c>
      <c r="AN156" s="3611"/>
      <c r="AO156" s="2991" t="s">
        <v>1105</v>
      </c>
      <c r="AP156" s="3547"/>
      <c r="AQ156" s="3549"/>
      <c r="AS156" s="71" t="s">
        <v>150</v>
      </c>
      <c r="AT156" s="2991" t="s">
        <v>1109</v>
      </c>
      <c r="AU156" s="3547"/>
      <c r="AV156" s="2991" t="s">
        <v>1105</v>
      </c>
      <c r="AW156" s="3547"/>
      <c r="AX156" s="3549"/>
      <c r="AZ156" s="71" t="s">
        <v>150</v>
      </c>
      <c r="BA156" s="2955" t="s">
        <v>1110</v>
      </c>
      <c r="BB156" s="3599"/>
      <c r="BC156" s="2955" t="s">
        <v>1105</v>
      </c>
      <c r="BD156" s="2956"/>
      <c r="BE156" s="2956"/>
      <c r="BF156" s="2957"/>
      <c r="BH156" s="71" t="s">
        <v>150</v>
      </c>
      <c r="BI156" s="2991" t="s">
        <v>1111</v>
      </c>
      <c r="BJ156" s="3547"/>
      <c r="BK156" s="2991" t="s">
        <v>1105</v>
      </c>
      <c r="BL156" s="3547"/>
      <c r="BM156" s="3548"/>
      <c r="BN156" s="3549"/>
      <c r="BP156" s="71" t="s">
        <v>150</v>
      </c>
      <c r="BQ156" s="2991" t="s">
        <v>1112</v>
      </c>
      <c r="BR156" s="3547"/>
      <c r="BS156" s="2991" t="s">
        <v>1105</v>
      </c>
      <c r="BT156" s="3547"/>
      <c r="BU156" s="3548"/>
      <c r="BV156" s="3549"/>
    </row>
    <row r="157" spans="3:74" s="58" customFormat="1" ht="15" customHeight="1">
      <c r="J157" s="60" t="s">
        <v>187</v>
      </c>
      <c r="K157" s="2982" t="s">
        <v>1113</v>
      </c>
      <c r="L157" s="2982"/>
      <c r="M157" s="627" t="s">
        <v>888</v>
      </c>
      <c r="N157" s="250">
        <f>N159/N158</f>
        <v>4606.9189528593515</v>
      </c>
      <c r="O157" s="766" t="s">
        <v>2019</v>
      </c>
      <c r="Q157" s="261" t="s">
        <v>192</v>
      </c>
      <c r="R157" s="2982" t="s">
        <v>1113</v>
      </c>
      <c r="S157" s="2982"/>
      <c r="T157" s="627" t="s">
        <v>888</v>
      </c>
      <c r="U157" s="250">
        <f>U159/U158</f>
        <v>1367.6072751389204</v>
      </c>
      <c r="V157" s="766" t="s">
        <v>2019</v>
      </c>
      <c r="X157" s="261" t="s">
        <v>799</v>
      </c>
      <c r="Y157" s="2982" t="s">
        <v>1113</v>
      </c>
      <c r="Z157" s="2982"/>
      <c r="AA157" s="627" t="s">
        <v>888</v>
      </c>
      <c r="AB157" s="250">
        <f>AB159/AB158</f>
        <v>0</v>
      </c>
      <c r="AC157" s="766" t="s">
        <v>2020</v>
      </c>
      <c r="AE157" s="261" t="s">
        <v>800</v>
      </c>
      <c r="AF157" s="2982" t="s">
        <v>1113</v>
      </c>
      <c r="AG157" s="2982"/>
      <c r="AH157" s="627" t="s">
        <v>888</v>
      </c>
      <c r="AI157" s="250">
        <v>0</v>
      </c>
      <c r="AJ157" s="766" t="s">
        <v>1114</v>
      </c>
      <c r="AL157" s="261" t="s">
        <v>316</v>
      </c>
      <c r="AM157" s="2982" t="s">
        <v>1113</v>
      </c>
      <c r="AN157" s="2982"/>
      <c r="AO157" s="627" t="s">
        <v>888</v>
      </c>
      <c r="AP157" s="250">
        <f>AP159/AP158</f>
        <v>3334.9834757834756</v>
      </c>
      <c r="AQ157" s="766" t="s">
        <v>1114</v>
      </c>
      <c r="AS157" s="261" t="s">
        <v>801</v>
      </c>
      <c r="AT157" s="2982" t="s">
        <v>1113</v>
      </c>
      <c r="AU157" s="2982"/>
      <c r="AV157" s="627" t="s">
        <v>888</v>
      </c>
      <c r="AW157" s="250">
        <f>AW159/AW158</f>
        <v>0</v>
      </c>
      <c r="AX157" s="766" t="s">
        <v>1114</v>
      </c>
      <c r="AZ157" s="261" t="s">
        <v>802</v>
      </c>
      <c r="BA157" s="3007" t="s">
        <v>1113</v>
      </c>
      <c r="BB157" s="3026"/>
      <c r="BC157" s="627" t="s">
        <v>888</v>
      </c>
      <c r="BD157" s="250">
        <f>BD159/BD158</f>
        <v>5291.1635327635322</v>
      </c>
      <c r="BE157" s="817"/>
      <c r="BF157" s="766" t="s">
        <v>1114</v>
      </c>
      <c r="BH157" s="261" t="s">
        <v>803</v>
      </c>
      <c r="BI157" s="2982" t="s">
        <v>1113</v>
      </c>
      <c r="BJ157" s="2982"/>
      <c r="BK157" s="627" t="s">
        <v>888</v>
      </c>
      <c r="BL157" s="250" t="e">
        <f>BL159/BL158</f>
        <v>#DIV/0!</v>
      </c>
      <c r="BM157" s="817"/>
      <c r="BN157" s="766" t="s">
        <v>1114</v>
      </c>
      <c r="BP157" s="261" t="s">
        <v>804</v>
      </c>
      <c r="BQ157" s="2982" t="s">
        <v>1113</v>
      </c>
      <c r="BR157" s="2982"/>
      <c r="BS157" s="627" t="s">
        <v>888</v>
      </c>
      <c r="BT157" s="923" t="s">
        <v>262</v>
      </c>
      <c r="BU157" s="817"/>
      <c r="BV157" s="766" t="s">
        <v>1114</v>
      </c>
    </row>
    <row r="158" spans="3:74" s="58" customFormat="1" ht="15" customHeight="1">
      <c r="J158" s="61" t="s">
        <v>188</v>
      </c>
      <c r="K158" s="2969" t="s">
        <v>1115</v>
      </c>
      <c r="L158" s="2969"/>
      <c r="M158" s="526" t="s">
        <v>1084</v>
      </c>
      <c r="N158" s="152">
        <f>'1.11. WAR'!F11</f>
        <v>62.111999999999995</v>
      </c>
      <c r="O158" s="360" t="s">
        <v>1975</v>
      </c>
      <c r="Q158" s="265" t="s">
        <v>194</v>
      </c>
      <c r="R158" s="2969" t="s">
        <v>1115</v>
      </c>
      <c r="S158" s="2969"/>
      <c r="T158" s="526" t="s">
        <v>1084</v>
      </c>
      <c r="U158" s="152">
        <f>'1.11. WAR'!F27</f>
        <v>525.48</v>
      </c>
      <c r="V158" s="360" t="s">
        <v>1975</v>
      </c>
      <c r="X158" s="268" t="s">
        <v>806</v>
      </c>
      <c r="Y158" s="2969" t="s">
        <v>1115</v>
      </c>
      <c r="Z158" s="2969"/>
      <c r="AA158" s="526" t="s">
        <v>1084</v>
      </c>
      <c r="AB158" s="152">
        <f>AB39</f>
        <v>1E-3</v>
      </c>
      <c r="AC158" s="360" t="s">
        <v>1975</v>
      </c>
      <c r="AE158" s="268" t="s">
        <v>807</v>
      </c>
      <c r="AF158" s="2969" t="s">
        <v>1115</v>
      </c>
      <c r="AG158" s="2969"/>
      <c r="AH158" s="526" t="s">
        <v>1084</v>
      </c>
      <c r="AI158" s="838">
        <f>AH105</f>
        <v>0</v>
      </c>
      <c r="AJ158" s="360" t="s">
        <v>236</v>
      </c>
      <c r="AL158" s="268" t="s">
        <v>323</v>
      </c>
      <c r="AM158" s="2969" t="s">
        <v>1115</v>
      </c>
      <c r="AN158" s="2969"/>
      <c r="AO158" s="526" t="s">
        <v>1084</v>
      </c>
      <c r="AP158" s="838">
        <f>AO54</f>
        <v>35.1</v>
      </c>
      <c r="AQ158" s="360" t="s">
        <v>236</v>
      </c>
      <c r="AS158" s="268" t="s">
        <v>808</v>
      </c>
      <c r="AT158" s="2969" t="s">
        <v>1115</v>
      </c>
      <c r="AU158" s="2969"/>
      <c r="AV158" s="526" t="s">
        <v>1084</v>
      </c>
      <c r="AW158" s="838">
        <f>AV140</f>
        <v>5</v>
      </c>
      <c r="AX158" s="360" t="s">
        <v>236</v>
      </c>
      <c r="AZ158" s="268" t="s">
        <v>809</v>
      </c>
      <c r="BA158" s="3046" t="s">
        <v>1115</v>
      </c>
      <c r="BB158" s="2987"/>
      <c r="BC158" s="526" t="s">
        <v>1084</v>
      </c>
      <c r="BD158" s="152">
        <f>BC67</f>
        <v>35.1</v>
      </c>
      <c r="BE158" s="230"/>
      <c r="BF158" s="360" t="s">
        <v>236</v>
      </c>
      <c r="BH158" s="268" t="s">
        <v>810</v>
      </c>
      <c r="BI158" s="2969" t="s">
        <v>1115</v>
      </c>
      <c r="BJ158" s="2969"/>
      <c r="BK158" s="526" t="s">
        <v>1084</v>
      </c>
      <c r="BL158" s="152">
        <f>BK153</f>
        <v>0</v>
      </c>
      <c r="BM158" s="230"/>
      <c r="BN158" s="360" t="s">
        <v>236</v>
      </c>
      <c r="BP158" s="268" t="s">
        <v>811</v>
      </c>
      <c r="BQ158" s="2969" t="s">
        <v>1115</v>
      </c>
      <c r="BR158" s="2969"/>
      <c r="BS158" s="526" t="s">
        <v>1084</v>
      </c>
      <c r="BT158" s="152" t="s">
        <v>262</v>
      </c>
      <c r="BU158" s="230"/>
      <c r="BV158" s="360" t="s">
        <v>236</v>
      </c>
    </row>
    <row r="159" spans="3:74" s="58" customFormat="1" ht="15" customHeight="1" thickBot="1">
      <c r="J159" s="63" t="s">
        <v>189</v>
      </c>
      <c r="K159" s="2959" t="s">
        <v>1116</v>
      </c>
      <c r="L159" s="2959"/>
      <c r="M159" s="799" t="s">
        <v>589</v>
      </c>
      <c r="N159" s="153">
        <f>'1.11. WAR'!H11</f>
        <v>286144.95</v>
      </c>
      <c r="O159" s="362" t="s">
        <v>347</v>
      </c>
      <c r="Q159" s="319" t="s">
        <v>196</v>
      </c>
      <c r="R159" s="2959" t="s">
        <v>1116</v>
      </c>
      <c r="S159" s="2959"/>
      <c r="T159" s="799" t="s">
        <v>589</v>
      </c>
      <c r="U159" s="153">
        <f>'1.11. WAR'!H27</f>
        <v>718650.27093999996</v>
      </c>
      <c r="V159" s="362" t="s">
        <v>347</v>
      </c>
      <c r="X159" s="319" t="s">
        <v>813</v>
      </c>
      <c r="Y159" s="2959" t="s">
        <v>1116</v>
      </c>
      <c r="Z159" s="2959"/>
      <c r="AA159" s="799" t="s">
        <v>589</v>
      </c>
      <c r="AB159" s="153">
        <f>'8_KOSZT'!U56</f>
        <v>0</v>
      </c>
      <c r="AC159" s="362" t="s">
        <v>347</v>
      </c>
      <c r="AE159" s="319" t="s">
        <v>814</v>
      </c>
      <c r="AF159" s="2959" t="s">
        <v>1116</v>
      </c>
      <c r="AG159" s="2959"/>
      <c r="AH159" s="799" t="s">
        <v>589</v>
      </c>
      <c r="AI159" s="153">
        <f>AI157*AI158</f>
        <v>0</v>
      </c>
      <c r="AJ159" s="362" t="s">
        <v>347</v>
      </c>
      <c r="AL159" s="319" t="s">
        <v>326</v>
      </c>
      <c r="AM159" s="2959" t="s">
        <v>1116</v>
      </c>
      <c r="AN159" s="2959"/>
      <c r="AO159" s="799" t="s">
        <v>589</v>
      </c>
      <c r="AP159" s="153">
        <f>'8_KOSZT'!U63</f>
        <v>117057.92</v>
      </c>
      <c r="AQ159" s="362" t="s">
        <v>347</v>
      </c>
      <c r="AS159" s="319" t="s">
        <v>815</v>
      </c>
      <c r="AT159" s="2959" t="s">
        <v>1116</v>
      </c>
      <c r="AU159" s="2959"/>
      <c r="AV159" s="799" t="s">
        <v>589</v>
      </c>
      <c r="AW159" s="153">
        <f>'8_KOSZT'!M60</f>
        <v>0</v>
      </c>
      <c r="AX159" s="362" t="s">
        <v>347</v>
      </c>
      <c r="AZ159" s="319" t="s">
        <v>816</v>
      </c>
      <c r="BA159" s="3550" t="s">
        <v>1116</v>
      </c>
      <c r="BB159" s="3027"/>
      <c r="BC159" s="799" t="s">
        <v>589</v>
      </c>
      <c r="BD159" s="153">
        <f>BI179</f>
        <v>185719.84</v>
      </c>
      <c r="BE159" s="593"/>
      <c r="BF159" s="362" t="s">
        <v>347</v>
      </c>
      <c r="BH159" s="319" t="s">
        <v>817</v>
      </c>
      <c r="BI159" s="2959" t="s">
        <v>1116</v>
      </c>
      <c r="BJ159" s="2959"/>
      <c r="BK159" s="799" t="s">
        <v>589</v>
      </c>
      <c r="BL159" s="153">
        <f>BI180</f>
        <v>0</v>
      </c>
      <c r="BM159" s="593"/>
      <c r="BN159" s="362" t="s">
        <v>347</v>
      </c>
      <c r="BP159" s="319" t="s">
        <v>818</v>
      </c>
      <c r="BQ159" s="2959" t="s">
        <v>1116</v>
      </c>
      <c r="BR159" s="2959"/>
      <c r="BS159" s="799" t="s">
        <v>589</v>
      </c>
      <c r="BT159" s="926">
        <f>'8_KOSZT'!M59</f>
        <v>0</v>
      </c>
      <c r="BU159" s="593"/>
      <c r="BV159" s="362" t="s">
        <v>347</v>
      </c>
    </row>
    <row r="160" spans="3:74" s="58" customFormat="1" ht="15" customHeight="1" thickBot="1">
      <c r="K160" s="3506"/>
      <c r="L160" s="3506"/>
      <c r="R160" s="3506"/>
      <c r="S160" s="3506"/>
      <c r="Y160" s="3506"/>
      <c r="Z160" s="3506"/>
      <c r="AF160" s="3506"/>
      <c r="AG160" s="3506"/>
      <c r="AM160" s="3506"/>
      <c r="AN160" s="3506"/>
      <c r="AT160" s="3506"/>
      <c r="AU160" s="3506"/>
      <c r="BA160" s="3321"/>
      <c r="BB160" s="3321"/>
      <c r="BI160" s="3506"/>
      <c r="BJ160" s="3506"/>
      <c r="BQ160" s="3506"/>
      <c r="BR160" s="3506"/>
    </row>
    <row r="161" spans="10:74" s="58" customFormat="1" ht="15" customHeight="1" thickBot="1">
      <c r="J161" s="65" t="s">
        <v>158</v>
      </c>
      <c r="K161" s="2967" t="s">
        <v>1104</v>
      </c>
      <c r="L161" s="3542"/>
      <c r="M161" s="2967" t="s">
        <v>1117</v>
      </c>
      <c r="N161" s="3542"/>
      <c r="O161" s="3543"/>
      <c r="Q161" s="65" t="s">
        <v>158</v>
      </c>
      <c r="R161" s="2967" t="str">
        <f>R156</f>
        <v>Docieplenie przegród warstwowych</v>
      </c>
      <c r="S161" s="3542"/>
      <c r="T161" s="2967" t="s">
        <v>1118</v>
      </c>
      <c r="U161" s="3542"/>
      <c r="V161" s="3543"/>
      <c r="X161" s="65" t="s">
        <v>158</v>
      </c>
      <c r="Y161" s="2967" t="str">
        <f>Y156</f>
        <v>Zabudowa wentylacji mechanicznej</v>
      </c>
      <c r="Z161" s="3542"/>
      <c r="AA161" s="2967" t="s">
        <v>1119</v>
      </c>
      <c r="AB161" s="3542"/>
      <c r="AC161" s="3543"/>
      <c r="AE161" s="65" t="s">
        <v>158</v>
      </c>
      <c r="AF161" s="2967" t="s">
        <v>1120</v>
      </c>
      <c r="AG161" s="3542"/>
      <c r="AH161" s="2967" t="s">
        <v>1121</v>
      </c>
      <c r="AI161" s="3542"/>
      <c r="AJ161" s="3543"/>
      <c r="AL161" s="65" t="s">
        <v>158</v>
      </c>
      <c r="AM161" s="2967" t="s">
        <v>1122</v>
      </c>
      <c r="AN161" s="3542"/>
      <c r="AO161" s="2967" t="s">
        <v>1123</v>
      </c>
      <c r="AP161" s="3542"/>
      <c r="AQ161" s="3543"/>
      <c r="AS161" s="65" t="s">
        <v>158</v>
      </c>
      <c r="AT161" s="2967" t="s">
        <v>1124</v>
      </c>
      <c r="AU161" s="3542"/>
      <c r="AV161" s="2967" t="s">
        <v>1125</v>
      </c>
      <c r="AW161" s="3542"/>
      <c r="AX161" s="3543"/>
      <c r="AZ161" s="65" t="s">
        <v>158</v>
      </c>
      <c r="BA161" s="2955" t="s">
        <v>1126</v>
      </c>
      <c r="BB161" s="3599"/>
      <c r="BC161" s="2955" t="s">
        <v>1127</v>
      </c>
      <c r="BD161" s="2956"/>
      <c r="BE161" s="2956"/>
      <c r="BF161" s="2957"/>
      <c r="BH161" s="65" t="s">
        <v>158</v>
      </c>
      <c r="BI161" s="2967" t="s">
        <v>1128</v>
      </c>
      <c r="BJ161" s="3542"/>
      <c r="BK161" s="2967" t="s">
        <v>1129</v>
      </c>
      <c r="BL161" s="3542"/>
      <c r="BM161" s="3320"/>
      <c r="BN161" s="3543"/>
      <c r="BP161" s="65" t="s">
        <v>158</v>
      </c>
      <c r="BQ161" s="2967" t="s">
        <v>1130</v>
      </c>
      <c r="BR161" s="3542"/>
      <c r="BS161" s="2967" t="s">
        <v>1131</v>
      </c>
      <c r="BT161" s="3542"/>
      <c r="BU161" s="3320"/>
      <c r="BV161" s="3543"/>
    </row>
    <row r="162" spans="10:74" s="58" customFormat="1" ht="15" customHeight="1">
      <c r="J162" s="261" t="s">
        <v>187</v>
      </c>
      <c r="K162" s="2982" t="s">
        <v>1132</v>
      </c>
      <c r="L162" s="2982"/>
      <c r="M162" s="84" t="s">
        <v>580</v>
      </c>
      <c r="N162" s="836">
        <f>F67-M67</f>
        <v>5</v>
      </c>
      <c r="O162" s="587" t="s">
        <v>236</v>
      </c>
      <c r="Q162" s="261" t="s">
        <v>192</v>
      </c>
      <c r="R162" s="2982" t="s">
        <v>1132</v>
      </c>
      <c r="S162" s="2982"/>
      <c r="T162" s="84" t="s">
        <v>580</v>
      </c>
      <c r="U162" s="836">
        <f>M67-T67</f>
        <v>15.600000000000001</v>
      </c>
      <c r="V162" s="77" t="s">
        <v>236</v>
      </c>
      <c r="X162" s="261" t="s">
        <v>799</v>
      </c>
      <c r="Y162" s="2982" t="s">
        <v>1132</v>
      </c>
      <c r="Z162" s="2982"/>
      <c r="AA162" s="84" t="s">
        <v>580</v>
      </c>
      <c r="AB162" s="836">
        <f>T67-AA67</f>
        <v>0</v>
      </c>
      <c r="AC162" s="77" t="s">
        <v>236</v>
      </c>
      <c r="AE162" s="261" t="s">
        <v>800</v>
      </c>
      <c r="AF162" s="2982" t="s">
        <v>1132</v>
      </c>
      <c r="AG162" s="2982"/>
      <c r="AH162" s="84" t="s">
        <v>580</v>
      </c>
      <c r="AI162" s="836">
        <f>AA67-AH67</f>
        <v>0</v>
      </c>
      <c r="AJ162" s="77" t="s">
        <v>236</v>
      </c>
      <c r="AL162" s="261" t="s">
        <v>316</v>
      </c>
      <c r="AM162" s="2982" t="s">
        <v>1132</v>
      </c>
      <c r="AN162" s="2982"/>
      <c r="AO162" s="84" t="s">
        <v>580</v>
      </c>
      <c r="AP162" s="250">
        <f>AH67-AO67</f>
        <v>0</v>
      </c>
      <c r="AQ162" s="77" t="s">
        <v>236</v>
      </c>
      <c r="AS162" s="261" t="s">
        <v>801</v>
      </c>
      <c r="AT162" s="2982" t="s">
        <v>1132</v>
      </c>
      <c r="AU162" s="2982"/>
      <c r="AV162" s="84" t="s">
        <v>580</v>
      </c>
      <c r="AW162" s="836">
        <f>AO151-AV151</f>
        <v>0</v>
      </c>
      <c r="AX162" s="77" t="s">
        <v>236</v>
      </c>
      <c r="AZ162" s="261" t="s">
        <v>802</v>
      </c>
      <c r="BA162" s="3007" t="s">
        <v>1132</v>
      </c>
      <c r="BB162" s="3026"/>
      <c r="BC162" s="84" t="s">
        <v>580</v>
      </c>
      <c r="BD162" s="836">
        <f>AV67-BC67</f>
        <v>0</v>
      </c>
      <c r="BE162" s="2850"/>
      <c r="BF162" s="77" t="s">
        <v>236</v>
      </c>
      <c r="BH162" s="261" t="s">
        <v>803</v>
      </c>
      <c r="BI162" s="2982" t="s">
        <v>1132</v>
      </c>
      <c r="BJ162" s="2982"/>
      <c r="BK162" s="84" t="s">
        <v>580</v>
      </c>
      <c r="BL162" s="836">
        <f>BC140-BK140</f>
        <v>0</v>
      </c>
      <c r="BM162" s="2850"/>
      <c r="BN162" s="77" t="s">
        <v>236</v>
      </c>
      <c r="BP162" s="261" t="s">
        <v>804</v>
      </c>
      <c r="BQ162" s="2982" t="s">
        <v>1132</v>
      </c>
      <c r="BR162" s="2982"/>
      <c r="BS162" s="84" t="s">
        <v>580</v>
      </c>
      <c r="BT162" s="836">
        <f>BK67-BS67</f>
        <v>0</v>
      </c>
      <c r="BU162" s="2850"/>
      <c r="BV162" s="77" t="s">
        <v>236</v>
      </c>
    </row>
    <row r="163" spans="10:74" s="58" customFormat="1" ht="15" customHeight="1">
      <c r="J163" s="76" t="s">
        <v>188</v>
      </c>
      <c r="K163" s="2999" t="s">
        <v>1133</v>
      </c>
      <c r="L163" s="2999"/>
      <c r="M163" s="586" t="s">
        <v>582</v>
      </c>
      <c r="N163" s="1894">
        <f>G56-N56</f>
        <v>11156</v>
      </c>
      <c r="O163" s="587" t="s">
        <v>275</v>
      </c>
      <c r="Q163" s="265" t="s">
        <v>194</v>
      </c>
      <c r="R163" s="2999" t="s">
        <v>1133</v>
      </c>
      <c r="S163" s="2999"/>
      <c r="T163" s="586" t="s">
        <v>582</v>
      </c>
      <c r="U163" s="1894">
        <f>N56-U56</f>
        <v>33407</v>
      </c>
      <c r="V163" s="587" t="s">
        <v>275</v>
      </c>
      <c r="X163" s="265" t="s">
        <v>806</v>
      </c>
      <c r="Y163" s="2999" t="s">
        <v>1133</v>
      </c>
      <c r="Z163" s="2999"/>
      <c r="AA163" s="586" t="s">
        <v>582</v>
      </c>
      <c r="AB163" s="1894">
        <f>U56-AB56</f>
        <v>0</v>
      </c>
      <c r="AC163" s="587" t="s">
        <v>275</v>
      </c>
      <c r="AE163" s="265" t="s">
        <v>807</v>
      </c>
      <c r="AF163" s="2999" t="s">
        <v>1133</v>
      </c>
      <c r="AG163" s="2999"/>
      <c r="AH163" s="586" t="s">
        <v>582</v>
      </c>
      <c r="AI163" s="1894">
        <f>AB56-AI56</f>
        <v>0</v>
      </c>
      <c r="AJ163" s="587" t="s">
        <v>275</v>
      </c>
      <c r="AL163" s="265" t="s">
        <v>323</v>
      </c>
      <c r="AM163" s="2999" t="s">
        <v>1133</v>
      </c>
      <c r="AN163" s="2999"/>
      <c r="AO163" s="586" t="s">
        <v>582</v>
      </c>
      <c r="AP163" s="1894">
        <f>AI56-AP56</f>
        <v>0</v>
      </c>
      <c r="AQ163" s="587" t="s">
        <v>275</v>
      </c>
      <c r="AS163" s="265" t="s">
        <v>808</v>
      </c>
      <c r="AT163" s="2999" t="s">
        <v>1133</v>
      </c>
      <c r="AU163" s="2999"/>
      <c r="AV163" s="586" t="s">
        <v>582</v>
      </c>
      <c r="AW163" s="1894">
        <f>AP152-AW152</f>
        <v>0</v>
      </c>
      <c r="AX163" s="587" t="s">
        <v>275</v>
      </c>
      <c r="AZ163" s="265" t="s">
        <v>809</v>
      </c>
      <c r="BA163" s="3046" t="s">
        <v>1133</v>
      </c>
      <c r="BB163" s="2987"/>
      <c r="BC163" s="586" t="s">
        <v>582</v>
      </c>
      <c r="BD163" s="1894">
        <f>AW56-BD56</f>
        <v>10733</v>
      </c>
      <c r="BE163" s="2846"/>
      <c r="BF163" s="587" t="s">
        <v>275</v>
      </c>
      <c r="BH163" s="265" t="s">
        <v>810</v>
      </c>
      <c r="BI163" s="2999" t="s">
        <v>1133</v>
      </c>
      <c r="BJ163" s="2999"/>
      <c r="BK163" s="586" t="s">
        <v>582</v>
      </c>
      <c r="BL163" s="1894">
        <f>BD152-BL152</f>
        <v>0</v>
      </c>
      <c r="BM163" s="2846"/>
      <c r="BN163" s="587" t="s">
        <v>275</v>
      </c>
      <c r="BP163" s="265" t="s">
        <v>811</v>
      </c>
      <c r="BQ163" s="2999" t="s">
        <v>1133</v>
      </c>
      <c r="BR163" s="2999"/>
      <c r="BS163" s="586" t="s">
        <v>582</v>
      </c>
      <c r="BT163" s="1894">
        <f>BL56-BT56</f>
        <v>0</v>
      </c>
      <c r="BU163" s="2846"/>
      <c r="BV163" s="587" t="s">
        <v>275</v>
      </c>
    </row>
    <row r="164" spans="10:74" s="58" customFormat="1" ht="15" customHeight="1">
      <c r="J164" s="681" t="s">
        <v>189</v>
      </c>
      <c r="K164" s="2969" t="s">
        <v>1134</v>
      </c>
      <c r="L164" s="2969"/>
      <c r="M164" s="89" t="s">
        <v>584</v>
      </c>
      <c r="N164" s="405">
        <f>G67-N67</f>
        <v>16409.984849153465</v>
      </c>
      <c r="O164" s="78" t="s">
        <v>275</v>
      </c>
      <c r="Q164" s="268" t="s">
        <v>196</v>
      </c>
      <c r="R164" s="2969" t="s">
        <v>1134</v>
      </c>
      <c r="S164" s="2969"/>
      <c r="T164" s="89" t="s">
        <v>584</v>
      </c>
      <c r="U164" s="405">
        <f>N67-U67</f>
        <v>49140.22623302885</v>
      </c>
      <c r="V164" s="78" t="s">
        <v>275</v>
      </c>
      <c r="X164" s="268" t="s">
        <v>813</v>
      </c>
      <c r="Y164" s="2969" t="s">
        <v>1134</v>
      </c>
      <c r="Z164" s="2969"/>
      <c r="AA164" s="89" t="s">
        <v>584</v>
      </c>
      <c r="AB164" s="405">
        <f>U67-AB67</f>
        <v>0</v>
      </c>
      <c r="AC164" s="78" t="s">
        <v>275</v>
      </c>
      <c r="AE164" s="268" t="s">
        <v>814</v>
      </c>
      <c r="AF164" s="2969" t="s">
        <v>1134</v>
      </c>
      <c r="AG164" s="2969"/>
      <c r="AH164" s="89" t="s">
        <v>584</v>
      </c>
      <c r="AI164" s="405">
        <f>AB67-AI67</f>
        <v>0</v>
      </c>
      <c r="AJ164" s="78" t="s">
        <v>275</v>
      </c>
      <c r="AL164" s="268" t="s">
        <v>326</v>
      </c>
      <c r="AM164" s="2969" t="s">
        <v>1134</v>
      </c>
      <c r="AN164" s="2969"/>
      <c r="AO164" s="89" t="s">
        <v>584</v>
      </c>
      <c r="AP164" s="405">
        <f>AI67-AP67</f>
        <v>3382.5912402231552</v>
      </c>
      <c r="AQ164" s="78" t="s">
        <v>275</v>
      </c>
      <c r="AS164" s="268" t="s">
        <v>815</v>
      </c>
      <c r="AT164" s="2969" t="s">
        <v>1134</v>
      </c>
      <c r="AU164" s="2969"/>
      <c r="AV164" s="89" t="s">
        <v>584</v>
      </c>
      <c r="AW164" s="405">
        <f>AQ152-AX152</f>
        <v>0</v>
      </c>
      <c r="AX164" s="78" t="s">
        <v>275</v>
      </c>
      <c r="AZ164" s="268" t="s">
        <v>816</v>
      </c>
      <c r="BA164" s="3046" t="s">
        <v>1134</v>
      </c>
      <c r="BB164" s="2987"/>
      <c r="BC164" s="89" t="s">
        <v>584</v>
      </c>
      <c r="BD164" s="405">
        <f>AW67-BD67</f>
        <v>39552.203186832558</v>
      </c>
      <c r="BE164" s="2826"/>
      <c r="BF164" s="78" t="s">
        <v>275</v>
      </c>
      <c r="BH164" s="268" t="s">
        <v>817</v>
      </c>
      <c r="BI164" s="2969" t="s">
        <v>1134</v>
      </c>
      <c r="BJ164" s="2969"/>
      <c r="BK164" s="89" t="s">
        <v>584</v>
      </c>
      <c r="BL164" s="405">
        <f>BF152-BN152</f>
        <v>0</v>
      </c>
      <c r="BM164" s="2826"/>
      <c r="BN164" s="78" t="s">
        <v>275</v>
      </c>
      <c r="BP164" s="268" t="s">
        <v>818</v>
      </c>
      <c r="BQ164" s="2969" t="s">
        <v>1134</v>
      </c>
      <c r="BR164" s="2969"/>
      <c r="BS164" s="89" t="s">
        <v>584</v>
      </c>
      <c r="BT164" s="405">
        <f>BL67-BT67</f>
        <v>0</v>
      </c>
      <c r="BU164" s="2826"/>
      <c r="BV164" s="78" t="s">
        <v>275</v>
      </c>
    </row>
    <row r="165" spans="10:74" s="58" customFormat="1" ht="15" customHeight="1">
      <c r="J165" s="681" t="s">
        <v>821</v>
      </c>
      <c r="K165" s="2969" t="s">
        <v>1135</v>
      </c>
      <c r="L165" s="2969"/>
      <c r="M165" s="3535" t="s">
        <v>1136</v>
      </c>
      <c r="N165" s="3535"/>
      <c r="O165" s="3537"/>
      <c r="Q165" s="265" t="s">
        <v>822</v>
      </c>
      <c r="R165" s="2969" t="s">
        <v>1135</v>
      </c>
      <c r="S165" s="2969"/>
      <c r="T165" s="3535" t="s">
        <v>1136</v>
      </c>
      <c r="U165" s="3535"/>
      <c r="V165" s="3537"/>
      <c r="X165" s="268" t="s">
        <v>823</v>
      </c>
      <c r="Y165" s="2969" t="s">
        <v>1135</v>
      </c>
      <c r="Z165" s="2969"/>
      <c r="AA165" s="3535" t="s">
        <v>1136</v>
      </c>
      <c r="AB165" s="3535"/>
      <c r="AC165" s="3537"/>
      <c r="AE165" s="268" t="s">
        <v>269</v>
      </c>
      <c r="AF165" s="2969" t="s">
        <v>1135</v>
      </c>
      <c r="AG165" s="2969"/>
      <c r="AH165" s="3535" t="s">
        <v>1136</v>
      </c>
      <c r="AI165" s="3535"/>
      <c r="AJ165" s="3537"/>
      <c r="AL165" s="268" t="s">
        <v>824</v>
      </c>
      <c r="AM165" s="2969" t="s">
        <v>1135</v>
      </c>
      <c r="AN165" s="2969"/>
      <c r="AO165" s="3535" t="s">
        <v>1136</v>
      </c>
      <c r="AP165" s="3535"/>
      <c r="AQ165" s="3537"/>
      <c r="AS165" s="268" t="s">
        <v>825</v>
      </c>
      <c r="AT165" s="2969" t="s">
        <v>1135</v>
      </c>
      <c r="AU165" s="2969"/>
      <c r="AV165" s="3535" t="s">
        <v>1136</v>
      </c>
      <c r="AW165" s="3535"/>
      <c r="AX165" s="3537"/>
      <c r="AZ165" s="268" t="s">
        <v>826</v>
      </c>
      <c r="BA165" s="3046" t="s">
        <v>1135</v>
      </c>
      <c r="BB165" s="2987"/>
      <c r="BC165" s="3536" t="s">
        <v>1136</v>
      </c>
      <c r="BD165" s="3600"/>
      <c r="BE165" s="3600"/>
      <c r="BF165" s="3601"/>
      <c r="BH165" s="268" t="s">
        <v>827</v>
      </c>
      <c r="BI165" s="2969" t="s">
        <v>1135</v>
      </c>
      <c r="BJ165" s="2969"/>
      <c r="BK165" s="3535" t="s">
        <v>1136</v>
      </c>
      <c r="BL165" s="3535"/>
      <c r="BM165" s="3536"/>
      <c r="BN165" s="3537"/>
      <c r="BP165" s="268" t="s">
        <v>828</v>
      </c>
      <c r="BQ165" s="2969" t="s">
        <v>1135</v>
      </c>
      <c r="BR165" s="2969"/>
      <c r="BS165" s="3535" t="s">
        <v>1136</v>
      </c>
      <c r="BT165" s="3535"/>
      <c r="BU165" s="3536"/>
      <c r="BV165" s="3537"/>
    </row>
    <row r="166" spans="10:74" s="58" customFormat="1" ht="15" customHeight="1" thickBot="1">
      <c r="J166" s="291" t="s">
        <v>830</v>
      </c>
      <c r="K166" s="2959" t="s">
        <v>1137</v>
      </c>
      <c r="L166" s="2959"/>
      <c r="M166" s="3488" t="s">
        <v>1136</v>
      </c>
      <c r="N166" s="3488"/>
      <c r="O166" s="3539"/>
      <c r="Q166" s="319" t="s">
        <v>831</v>
      </c>
      <c r="R166" s="2959" t="s">
        <v>1137</v>
      </c>
      <c r="S166" s="2959"/>
      <c r="T166" s="3488" t="s">
        <v>1136</v>
      </c>
      <c r="U166" s="3488"/>
      <c r="V166" s="3539"/>
      <c r="X166" s="291" t="s">
        <v>832</v>
      </c>
      <c r="Y166" s="2959" t="s">
        <v>1137</v>
      </c>
      <c r="Z166" s="2959"/>
      <c r="AA166" s="3488" t="s">
        <v>1136</v>
      </c>
      <c r="AB166" s="3488"/>
      <c r="AC166" s="3539"/>
      <c r="AE166" s="291" t="s">
        <v>282</v>
      </c>
      <c r="AF166" s="2959" t="s">
        <v>1137</v>
      </c>
      <c r="AG166" s="2959"/>
      <c r="AH166" s="3488" t="s">
        <v>1136</v>
      </c>
      <c r="AI166" s="3488"/>
      <c r="AJ166" s="3539"/>
      <c r="AL166" s="291" t="s">
        <v>833</v>
      </c>
      <c r="AM166" s="2959" t="s">
        <v>1137</v>
      </c>
      <c r="AN166" s="2959"/>
      <c r="AO166" s="3488" t="s">
        <v>1136</v>
      </c>
      <c r="AP166" s="3488"/>
      <c r="AQ166" s="3539"/>
      <c r="AS166" s="291" t="s">
        <v>834</v>
      </c>
      <c r="AT166" s="2959" t="s">
        <v>1137</v>
      </c>
      <c r="AU166" s="2959"/>
      <c r="AV166" s="3488" t="s">
        <v>1136</v>
      </c>
      <c r="AW166" s="3488"/>
      <c r="AX166" s="3539"/>
      <c r="AZ166" s="291" t="s">
        <v>835</v>
      </c>
      <c r="BA166" s="3550" t="s">
        <v>1137</v>
      </c>
      <c r="BB166" s="3027"/>
      <c r="BC166" s="3538" t="s">
        <v>1136</v>
      </c>
      <c r="BD166" s="3551"/>
      <c r="BE166" s="3551"/>
      <c r="BF166" s="3552"/>
      <c r="BH166" s="291" t="s">
        <v>836</v>
      </c>
      <c r="BI166" s="2959" t="s">
        <v>1137</v>
      </c>
      <c r="BJ166" s="2959"/>
      <c r="BK166" s="3488" t="s">
        <v>1136</v>
      </c>
      <c r="BL166" s="3488"/>
      <c r="BM166" s="3538"/>
      <c r="BN166" s="3539"/>
      <c r="BP166" s="291" t="s">
        <v>837</v>
      </c>
      <c r="BQ166" s="2959" t="s">
        <v>1137</v>
      </c>
      <c r="BR166" s="2959"/>
      <c r="BS166" s="3488" t="s">
        <v>1136</v>
      </c>
      <c r="BT166" s="3488"/>
      <c r="BU166" s="3538"/>
      <c r="BV166" s="3539"/>
    </row>
    <row r="167" spans="10:74" ht="17.25" thickBot="1">
      <c r="J167" s="58"/>
      <c r="K167" s="58"/>
      <c r="L167" s="58"/>
      <c r="M167" s="58"/>
      <c r="N167" s="58"/>
      <c r="O167" s="58"/>
    </row>
    <row r="168" spans="10:74" ht="17.25" thickBot="1">
      <c r="AE168" s="314" t="s">
        <v>164</v>
      </c>
      <c r="AF168" s="3540" t="s">
        <v>1138</v>
      </c>
      <c r="AG168" s="3082"/>
      <c r="AH168" s="2967" t="s">
        <v>1121</v>
      </c>
      <c r="AI168" s="3082"/>
      <c r="AJ168" s="3083"/>
      <c r="AL168" s="314" t="s">
        <v>164</v>
      </c>
      <c r="AM168" s="3540" t="s">
        <v>1138</v>
      </c>
      <c r="AN168" s="3082"/>
      <c r="AO168" s="2967" t="s">
        <v>1123</v>
      </c>
      <c r="AP168" s="3082"/>
      <c r="AQ168" s="3083"/>
      <c r="AS168" s="314" t="s">
        <v>164</v>
      </c>
      <c r="AT168" s="3540" t="s">
        <v>1138</v>
      </c>
      <c r="AU168" s="3082"/>
      <c r="AV168" s="2955" t="s">
        <v>1125</v>
      </c>
      <c r="AW168" s="2956"/>
      <c r="AX168" s="2957"/>
      <c r="AZ168" s="314" t="s">
        <v>164</v>
      </c>
      <c r="BA168" s="3540" t="s">
        <v>1139</v>
      </c>
      <c r="BB168" s="3082"/>
      <c r="BC168" s="2967" t="s">
        <v>1127</v>
      </c>
      <c r="BD168" s="3082"/>
      <c r="BE168" s="3541"/>
      <c r="BF168" s="3083"/>
      <c r="BH168" s="314" t="s">
        <v>164</v>
      </c>
      <c r="BI168" s="3540" t="s">
        <v>1140</v>
      </c>
      <c r="BJ168" s="3082"/>
      <c r="BK168" s="2967" t="s">
        <v>1129</v>
      </c>
      <c r="BL168" s="3082"/>
      <c r="BM168" s="3541"/>
      <c r="BN168" s="3083"/>
      <c r="BP168" s="314" t="s">
        <v>164</v>
      </c>
      <c r="BQ168" s="3540" t="s">
        <v>1141</v>
      </c>
      <c r="BR168" s="3082"/>
      <c r="BS168" s="2967" t="s">
        <v>1131</v>
      </c>
      <c r="BT168" s="3082"/>
      <c r="BU168" s="3541"/>
      <c r="BV168" s="3083"/>
    </row>
    <row r="169" spans="10:74">
      <c r="AE169" s="261" t="s">
        <v>800</v>
      </c>
      <c r="AF169" s="2982" t="s">
        <v>1142</v>
      </c>
      <c r="AG169" s="2982"/>
      <c r="AH169" s="756" t="s">
        <v>580</v>
      </c>
      <c r="AI169" s="836">
        <f>-AH105</f>
        <v>0</v>
      </c>
      <c r="AJ169" s="757" t="s">
        <v>236</v>
      </c>
      <c r="AL169" s="261" t="s">
        <v>316</v>
      </c>
      <c r="AM169" s="2982" t="s">
        <v>1142</v>
      </c>
      <c r="AN169" s="2982"/>
      <c r="AO169" s="756" t="s">
        <v>580</v>
      </c>
      <c r="AP169" s="1943">
        <f>AH105-AO105</f>
        <v>0</v>
      </c>
      <c r="AQ169" s="757" t="s">
        <v>236</v>
      </c>
      <c r="AS169" s="261" t="s">
        <v>801</v>
      </c>
      <c r="AT169" s="3007" t="s">
        <v>1142</v>
      </c>
      <c r="AU169" s="3026"/>
      <c r="AV169" s="756" t="s">
        <v>580</v>
      </c>
      <c r="AW169" s="1943">
        <f>AO105-AV105</f>
        <v>0</v>
      </c>
      <c r="AX169" s="757" t="s">
        <v>236</v>
      </c>
      <c r="AZ169" s="261" t="s">
        <v>802</v>
      </c>
      <c r="BA169" s="2982" t="s">
        <v>1142</v>
      </c>
      <c r="BB169" s="2982"/>
      <c r="BC169" s="756" t="s">
        <v>580</v>
      </c>
      <c r="BD169" s="836">
        <f>AV105-BC105</f>
        <v>0</v>
      </c>
      <c r="BE169" s="2850"/>
      <c r="BF169" s="757" t="s">
        <v>236</v>
      </c>
      <c r="BH169" s="261" t="s">
        <v>803</v>
      </c>
      <c r="BI169" s="2982" t="s">
        <v>1142</v>
      </c>
      <c r="BJ169" s="2982"/>
      <c r="BK169" s="756" t="s">
        <v>580</v>
      </c>
      <c r="BL169" s="836">
        <f>BC105-BK105</f>
        <v>0</v>
      </c>
      <c r="BM169" s="2850"/>
      <c r="BN169" s="757" t="s">
        <v>236</v>
      </c>
      <c r="BP169" s="261" t="s">
        <v>804</v>
      </c>
      <c r="BQ169" s="2982" t="s">
        <v>1142</v>
      </c>
      <c r="BR169" s="2982"/>
      <c r="BS169" s="756" t="s">
        <v>580</v>
      </c>
      <c r="BT169" s="1878">
        <f>BK105-BS105</f>
        <v>0</v>
      </c>
      <c r="BU169" s="2850"/>
      <c r="BV169" s="757" t="s">
        <v>236</v>
      </c>
    </row>
    <row r="170" spans="10:74">
      <c r="AE170" s="265" t="s">
        <v>807</v>
      </c>
      <c r="AF170" s="2999" t="s">
        <v>1133</v>
      </c>
      <c r="AG170" s="2999"/>
      <c r="AH170" s="422" t="s">
        <v>582</v>
      </c>
      <c r="AI170" s="1894">
        <f>-AI99</f>
        <v>0</v>
      </c>
      <c r="AJ170" s="423" t="s">
        <v>275</v>
      </c>
      <c r="AL170" s="268" t="s">
        <v>323</v>
      </c>
      <c r="AM170" s="2999" t="s">
        <v>1133</v>
      </c>
      <c r="AN170" s="2999"/>
      <c r="AO170" s="422" t="s">
        <v>582</v>
      </c>
      <c r="AP170" s="1944">
        <f>AI99-AP99</f>
        <v>0</v>
      </c>
      <c r="AQ170" s="423" t="s">
        <v>275</v>
      </c>
      <c r="AS170" s="265" t="s">
        <v>808</v>
      </c>
      <c r="AT170" s="3046" t="s">
        <v>1133</v>
      </c>
      <c r="AU170" s="2987"/>
      <c r="AV170" s="422" t="s">
        <v>582</v>
      </c>
      <c r="AW170" s="1944">
        <f>AP99-AW99</f>
        <v>0</v>
      </c>
      <c r="AX170" s="423" t="s">
        <v>275</v>
      </c>
      <c r="AZ170" s="268" t="s">
        <v>809</v>
      </c>
      <c r="BA170" s="2999" t="s">
        <v>1133</v>
      </c>
      <c r="BB170" s="2999"/>
      <c r="BC170" s="422" t="s">
        <v>582</v>
      </c>
      <c r="BD170" s="1894">
        <f>AW99-BD99</f>
        <v>0</v>
      </c>
      <c r="BE170" s="2846"/>
      <c r="BF170" s="423" t="s">
        <v>275</v>
      </c>
      <c r="BH170" s="265" t="s">
        <v>810</v>
      </c>
      <c r="BI170" s="2999" t="s">
        <v>1133</v>
      </c>
      <c r="BJ170" s="2999"/>
      <c r="BK170" s="422" t="s">
        <v>582</v>
      </c>
      <c r="BL170" s="1894">
        <f>BD99-BL99</f>
        <v>0</v>
      </c>
      <c r="BM170" s="2846"/>
      <c r="BN170" s="423" t="s">
        <v>275</v>
      </c>
      <c r="BP170" s="268" t="s">
        <v>811</v>
      </c>
      <c r="BQ170" s="2999" t="s">
        <v>1133</v>
      </c>
      <c r="BR170" s="2999"/>
      <c r="BS170" s="422" t="s">
        <v>582</v>
      </c>
      <c r="BT170" s="1912">
        <f>BL99-BT99</f>
        <v>0</v>
      </c>
      <c r="BU170" s="2846"/>
      <c r="BV170" s="423" t="s">
        <v>275</v>
      </c>
    </row>
    <row r="171" spans="10:74">
      <c r="AE171" s="670" t="s">
        <v>814</v>
      </c>
      <c r="AF171" s="2969" t="s">
        <v>1134</v>
      </c>
      <c r="AG171" s="2969"/>
      <c r="AH171" s="428" t="s">
        <v>584</v>
      </c>
      <c r="AI171" s="405">
        <f>-AI105</f>
        <v>0</v>
      </c>
      <c r="AJ171" s="406" t="s">
        <v>275</v>
      </c>
      <c r="AL171" s="670" t="s">
        <v>326</v>
      </c>
      <c r="AM171" s="2969" t="s">
        <v>1134</v>
      </c>
      <c r="AN171" s="2969"/>
      <c r="AO171" s="428" t="s">
        <v>584</v>
      </c>
      <c r="AP171" s="119">
        <f>AI105-AP105</f>
        <v>0</v>
      </c>
      <c r="AQ171" s="406" t="s">
        <v>275</v>
      </c>
      <c r="AS171" s="670" t="s">
        <v>815</v>
      </c>
      <c r="AT171" s="3046" t="s">
        <v>1134</v>
      </c>
      <c r="AU171" s="2987"/>
      <c r="AV171" s="428" t="s">
        <v>584</v>
      </c>
      <c r="AW171" s="119">
        <f>AP105-AW105</f>
        <v>0</v>
      </c>
      <c r="AX171" s="406" t="s">
        <v>275</v>
      </c>
      <c r="AZ171" s="670" t="s">
        <v>816</v>
      </c>
      <c r="BA171" s="2969" t="s">
        <v>1134</v>
      </c>
      <c r="BB171" s="2969"/>
      <c r="BC171" s="428" t="s">
        <v>584</v>
      </c>
      <c r="BD171" s="405">
        <f>AW105-BD105</f>
        <v>0</v>
      </c>
      <c r="BE171" s="2826"/>
      <c r="BF171" s="406" t="s">
        <v>275</v>
      </c>
      <c r="BH171" s="670" t="s">
        <v>817</v>
      </c>
      <c r="BI171" s="2969" t="s">
        <v>1134</v>
      </c>
      <c r="BJ171" s="2969"/>
      <c r="BK171" s="428" t="s">
        <v>584</v>
      </c>
      <c r="BL171" s="405">
        <f>BD105-BL105</f>
        <v>0</v>
      </c>
      <c r="BM171" s="2826"/>
      <c r="BN171" s="406" t="s">
        <v>275</v>
      </c>
      <c r="BP171" s="670" t="s">
        <v>818</v>
      </c>
      <c r="BQ171" s="2969" t="s">
        <v>1134</v>
      </c>
      <c r="BR171" s="2969"/>
      <c r="BS171" s="428" t="s">
        <v>584</v>
      </c>
      <c r="BT171" s="407">
        <f>BL105-BT105</f>
        <v>0</v>
      </c>
      <c r="BU171" s="2826"/>
      <c r="BV171" s="406" t="s">
        <v>275</v>
      </c>
    </row>
    <row r="172" spans="10:74">
      <c r="AE172" s="265" t="s">
        <v>269</v>
      </c>
      <c r="AF172" s="2969" t="s">
        <v>1135</v>
      </c>
      <c r="AG172" s="2969"/>
      <c r="AH172" s="3535" t="s">
        <v>1136</v>
      </c>
      <c r="AI172" s="3544"/>
      <c r="AJ172" s="3546"/>
      <c r="AL172" s="265" t="s">
        <v>824</v>
      </c>
      <c r="AM172" s="2969" t="s">
        <v>1135</v>
      </c>
      <c r="AN172" s="2969"/>
      <c r="AO172" s="3535" t="s">
        <v>1136</v>
      </c>
      <c r="AP172" s="3544"/>
      <c r="AQ172" s="3546"/>
      <c r="AS172" s="265" t="s">
        <v>825</v>
      </c>
      <c r="AT172" s="3046" t="s">
        <v>1135</v>
      </c>
      <c r="AU172" s="2987"/>
      <c r="AV172" s="3536" t="s">
        <v>1136</v>
      </c>
      <c r="AW172" s="3600"/>
      <c r="AX172" s="3601"/>
      <c r="AZ172" s="265" t="s">
        <v>826</v>
      </c>
      <c r="BA172" s="2969" t="s">
        <v>1135</v>
      </c>
      <c r="BB172" s="2969"/>
      <c r="BC172" s="3535" t="s">
        <v>1136</v>
      </c>
      <c r="BD172" s="3544"/>
      <c r="BE172" s="3545"/>
      <c r="BF172" s="3546"/>
      <c r="BH172" s="268" t="s">
        <v>827</v>
      </c>
      <c r="BI172" s="2969" t="s">
        <v>1135</v>
      </c>
      <c r="BJ172" s="2969"/>
      <c r="BK172" s="3535" t="s">
        <v>1136</v>
      </c>
      <c r="BL172" s="3544"/>
      <c r="BM172" s="3545"/>
      <c r="BN172" s="3546"/>
      <c r="BP172" s="265" t="s">
        <v>828</v>
      </c>
      <c r="BQ172" s="2969" t="s">
        <v>1135</v>
      </c>
      <c r="BR172" s="2969"/>
      <c r="BS172" s="3535" t="s">
        <v>1136</v>
      </c>
      <c r="BT172" s="3544"/>
      <c r="BU172" s="3545"/>
      <c r="BV172" s="3546"/>
    </row>
    <row r="173" spans="10:74" ht="17.25" thickBot="1">
      <c r="AE173" s="291" t="s">
        <v>282</v>
      </c>
      <c r="AF173" s="2959" t="s">
        <v>1137</v>
      </c>
      <c r="AG173" s="2959"/>
      <c r="AH173" s="3488" t="s">
        <v>1136</v>
      </c>
      <c r="AI173" s="3532"/>
      <c r="AJ173" s="3534"/>
      <c r="AL173" s="319" t="s">
        <v>833</v>
      </c>
      <c r="AM173" s="2959" t="s">
        <v>1137</v>
      </c>
      <c r="AN173" s="2959"/>
      <c r="AO173" s="3488" t="s">
        <v>1136</v>
      </c>
      <c r="AP173" s="3532"/>
      <c r="AQ173" s="3534"/>
      <c r="AS173" s="291" t="s">
        <v>834</v>
      </c>
      <c r="AT173" s="3550" t="s">
        <v>1137</v>
      </c>
      <c r="AU173" s="3027"/>
      <c r="AV173" s="3538" t="s">
        <v>1136</v>
      </c>
      <c r="AW173" s="3551"/>
      <c r="AX173" s="3552"/>
      <c r="AZ173" s="319" t="s">
        <v>835</v>
      </c>
      <c r="BA173" s="2959" t="s">
        <v>1137</v>
      </c>
      <c r="BB173" s="2959"/>
      <c r="BC173" s="3488" t="s">
        <v>1136</v>
      </c>
      <c r="BD173" s="3532"/>
      <c r="BE173" s="3533"/>
      <c r="BF173" s="3534"/>
      <c r="BH173" s="291" t="s">
        <v>836</v>
      </c>
      <c r="BI173" s="2959" t="s">
        <v>1137</v>
      </c>
      <c r="BJ173" s="2959"/>
      <c r="BK173" s="3488" t="s">
        <v>1136</v>
      </c>
      <c r="BL173" s="3532"/>
      <c r="BM173" s="3533"/>
      <c r="BN173" s="3534"/>
      <c r="BP173" s="291" t="s">
        <v>837</v>
      </c>
      <c r="BQ173" s="2959" t="s">
        <v>1137</v>
      </c>
      <c r="BR173" s="2959"/>
      <c r="BS173" s="3488" t="s">
        <v>1136</v>
      </c>
      <c r="BT173" s="3532"/>
      <c r="BU173" s="3533"/>
      <c r="BV173" s="3534"/>
    </row>
    <row r="175" spans="10:74">
      <c r="AW175" s="954"/>
    </row>
    <row r="177" spans="5:73">
      <c r="T177" s="58" t="s">
        <v>2705</v>
      </c>
      <c r="U177" s="58" t="s">
        <v>2706</v>
      </c>
      <c r="V177" s="58" t="s">
        <v>2709</v>
      </c>
      <c r="BL177" s="954"/>
    </row>
    <row r="178" spans="5:73">
      <c r="E178" s="52">
        <v>1874</v>
      </c>
      <c r="S178" s="58" t="s">
        <v>2703</v>
      </c>
      <c r="T178" s="1918"/>
      <c r="V178" s="1918">
        <f>T178-U178</f>
        <v>0</v>
      </c>
      <c r="BB178" s="58"/>
      <c r="BC178" s="58"/>
      <c r="BD178" s="204">
        <f>'8_KOSZT'!U57</f>
        <v>185719.84</v>
      </c>
      <c r="BE178" s="204"/>
      <c r="BF178" s="58"/>
      <c r="BG178" s="58"/>
      <c r="BH178" s="58"/>
      <c r="BI178" s="58"/>
      <c r="BM178" s="204"/>
      <c r="BU178" s="204"/>
    </row>
    <row r="179" spans="5:73">
      <c r="E179" s="52">
        <v>1695</v>
      </c>
      <c r="S179" s="58" t="s">
        <v>2704</v>
      </c>
      <c r="T179" s="1919"/>
      <c r="V179" s="1919">
        <f>T179-U179</f>
        <v>0</v>
      </c>
      <c r="BB179" s="58"/>
      <c r="BC179" s="58" t="s">
        <v>2178</v>
      </c>
      <c r="BD179" s="1918">
        <f>BC67</f>
        <v>35.1</v>
      </c>
      <c r="BE179" s="1918"/>
      <c r="BF179" s="58">
        <f>BD179/$BD$181</f>
        <v>1</v>
      </c>
      <c r="BG179" s="58"/>
      <c r="BH179" s="58"/>
      <c r="BI179" s="58">
        <f>ROUND(BF179*$BD$178,2)</f>
        <v>185719.84</v>
      </c>
      <c r="BM179" s="1918"/>
      <c r="BU179" s="1918"/>
    </row>
    <row r="180" spans="5:73">
      <c r="E180" s="52">
        <f>E178-E179</f>
        <v>179</v>
      </c>
      <c r="BB180" s="2864">
        <v>0</v>
      </c>
      <c r="BC180" s="58" t="s">
        <v>2210</v>
      </c>
      <c r="BD180" s="1918">
        <f>BC151*BB180</f>
        <v>0</v>
      </c>
      <c r="BE180" s="1918"/>
      <c r="BF180" s="58">
        <f>BD180/$BD$181</f>
        <v>0</v>
      </c>
      <c r="BG180" s="58"/>
      <c r="BH180" s="58"/>
      <c r="BI180" s="58">
        <f>ROUND(BF180*$BD$178,2)</f>
        <v>0</v>
      </c>
      <c r="BM180" s="1918"/>
      <c r="BU180" s="1918"/>
    </row>
    <row r="181" spans="5:73">
      <c r="S181" s="58" t="s">
        <v>2707</v>
      </c>
      <c r="U181" s="83"/>
      <c r="BB181" s="58"/>
      <c r="BC181" s="58"/>
      <c r="BD181" s="1918">
        <f>SUM(BD179:BD180)</f>
        <v>35.1</v>
      </c>
      <c r="BE181" s="1918"/>
      <c r="BF181" s="58"/>
      <c r="BG181" s="58"/>
      <c r="BH181" s="58"/>
      <c r="BI181" s="58"/>
      <c r="BM181" s="1918"/>
      <c r="BU181" s="1918"/>
    </row>
    <row r="182" spans="5:73">
      <c r="S182" s="58" t="s">
        <v>2708</v>
      </c>
      <c r="BB182" s="58"/>
      <c r="BC182" s="58"/>
      <c r="BD182" s="58"/>
      <c r="BE182" s="58"/>
      <c r="BF182" s="58"/>
      <c r="BG182" s="58"/>
      <c r="BH182" s="58"/>
      <c r="BI182" s="58"/>
      <c r="BM182" s="58"/>
      <c r="BU182" s="58"/>
    </row>
    <row r="183" spans="5:73">
      <c r="T183" s="58">
        <f>SUM(T181:T182)</f>
        <v>0</v>
      </c>
      <c r="U183" s="58">
        <f>SUM(U181:U182)</f>
        <v>0</v>
      </c>
    </row>
    <row r="185" spans="5:73">
      <c r="T185" s="58" t="s">
        <v>2710</v>
      </c>
      <c r="U185" s="58">
        <f>'10_OZC_1'!I13</f>
        <v>0</v>
      </c>
    </row>
    <row r="186" spans="5:73">
      <c r="T186" s="58" t="s">
        <v>2711</v>
      </c>
      <c r="U186" s="58">
        <f>U185-U183</f>
        <v>0</v>
      </c>
    </row>
    <row r="189" spans="5:73">
      <c r="AM189" s="52" t="s">
        <v>2712</v>
      </c>
    </row>
  </sheetData>
  <mergeCells count="928">
    <mergeCell ref="C2:J2"/>
    <mergeCell ref="C72:C73"/>
    <mergeCell ref="D72:D73"/>
    <mergeCell ref="C47:C48"/>
    <mergeCell ref="D47:D48"/>
    <mergeCell ref="Z47:Z48"/>
    <mergeCell ref="BQ170:BR170"/>
    <mergeCell ref="BQ171:BR171"/>
    <mergeCell ref="BQ172:BR172"/>
    <mergeCell ref="BR115:BV115"/>
    <mergeCell ref="BR116:BV116"/>
    <mergeCell ref="BR117:BV117"/>
    <mergeCell ref="BR118:BV118"/>
    <mergeCell ref="BR119:BV119"/>
    <mergeCell ref="BR120:BV120"/>
    <mergeCell ref="BR121:BV121"/>
    <mergeCell ref="BR122:BV122"/>
    <mergeCell ref="BT138:BV138"/>
    <mergeCell ref="BR89:BV89"/>
    <mergeCell ref="BR90:BV90"/>
    <mergeCell ref="BR91:BS91"/>
    <mergeCell ref="BR92:BS92"/>
    <mergeCell ref="BR93:BS93"/>
    <mergeCell ref="BR94:BS94"/>
    <mergeCell ref="BQ156:BR156"/>
    <mergeCell ref="BS156:BV156"/>
    <mergeCell ref="BQ157:BR157"/>
    <mergeCell ref="BQ158:BR158"/>
    <mergeCell ref="BQ159:BR159"/>
    <mergeCell ref="BQ160:BR160"/>
    <mergeCell ref="BQ161:BR161"/>
    <mergeCell ref="BS161:BV161"/>
    <mergeCell ref="BQ162:BR162"/>
    <mergeCell ref="BQ173:BR173"/>
    <mergeCell ref="BS173:BV173"/>
    <mergeCell ref="BQ163:BR163"/>
    <mergeCell ref="BQ164:BR164"/>
    <mergeCell ref="BQ165:BR165"/>
    <mergeCell ref="BS165:BV165"/>
    <mergeCell ref="BQ166:BR166"/>
    <mergeCell ref="BS166:BV166"/>
    <mergeCell ref="BQ168:BR168"/>
    <mergeCell ref="BS168:BV168"/>
    <mergeCell ref="BQ169:BR169"/>
    <mergeCell ref="BS172:BV172"/>
    <mergeCell ref="BR96:BV96"/>
    <mergeCell ref="BT97:BV97"/>
    <mergeCell ref="BR44:BS44"/>
    <mergeCell ref="BR45:BS45"/>
    <mergeCell ref="BT47:BV47"/>
    <mergeCell ref="BR83:BV83"/>
    <mergeCell ref="BR84:BV84"/>
    <mergeCell ref="BR85:BV85"/>
    <mergeCell ref="BR86:BV86"/>
    <mergeCell ref="BR87:BV87"/>
    <mergeCell ref="BR88:BV88"/>
    <mergeCell ref="BR35:BS35"/>
    <mergeCell ref="BR36:BS36"/>
    <mergeCell ref="BR37:BS37"/>
    <mergeCell ref="BR38:BS38"/>
    <mergeCell ref="BR39:BS39"/>
    <mergeCell ref="BR40:BS40"/>
    <mergeCell ref="BR42:BS42"/>
    <mergeCell ref="BR43:BS43"/>
    <mergeCell ref="BR95:BS95"/>
    <mergeCell ref="BR25:BV25"/>
    <mergeCell ref="BR26:BV26"/>
    <mergeCell ref="BR27:BV27"/>
    <mergeCell ref="BR28:BV28"/>
    <mergeCell ref="BR29:BV29"/>
    <mergeCell ref="BR30:BV30"/>
    <mergeCell ref="BR31:BV31"/>
    <mergeCell ref="BR33:BS33"/>
    <mergeCell ref="BR34:BS34"/>
    <mergeCell ref="BR15:BV15"/>
    <mergeCell ref="BR16:BV16"/>
    <mergeCell ref="BR17:BV17"/>
    <mergeCell ref="BR18:BV18"/>
    <mergeCell ref="BR19:BV19"/>
    <mergeCell ref="BR20:BV20"/>
    <mergeCell ref="BR21:BV21"/>
    <mergeCell ref="BR22:BV22"/>
    <mergeCell ref="BR23:BV23"/>
    <mergeCell ref="BP3:BV3"/>
    <mergeCell ref="BP5:BV5"/>
    <mergeCell ref="BP6:BV6"/>
    <mergeCell ref="BP7:BV7"/>
    <mergeCell ref="BP8:BV8"/>
    <mergeCell ref="BP9:BV9"/>
    <mergeCell ref="BP11:BV11"/>
    <mergeCell ref="BP12:BV12"/>
    <mergeCell ref="BR14:BV14"/>
    <mergeCell ref="Y165:Z165"/>
    <mergeCell ref="AA165:AC165"/>
    <mergeCell ref="Y166:Z166"/>
    <mergeCell ref="AA166:AC166"/>
    <mergeCell ref="E34:F34"/>
    <mergeCell ref="Z34:AA34"/>
    <mergeCell ref="L34:M34"/>
    <mergeCell ref="S34:T34"/>
    <mergeCell ref="Y156:Z156"/>
    <mergeCell ref="AA156:AC156"/>
    <mergeCell ref="Y157:Z157"/>
    <mergeCell ref="Y158:Z158"/>
    <mergeCell ref="Y159:Z159"/>
    <mergeCell ref="Y160:Z160"/>
    <mergeCell ref="Y161:Z161"/>
    <mergeCell ref="AA161:AC161"/>
    <mergeCell ref="Y162:Z162"/>
    <mergeCell ref="Z115:AC115"/>
    <mergeCell ref="Z116:AC116"/>
    <mergeCell ref="Z117:AC117"/>
    <mergeCell ref="Z118:AC118"/>
    <mergeCell ref="Z119:AC119"/>
    <mergeCell ref="L89:O89"/>
    <mergeCell ref="N97:O97"/>
    <mergeCell ref="L115:O115"/>
    <mergeCell ref="L116:O116"/>
    <mergeCell ref="L122:O122"/>
    <mergeCell ref="N138:O138"/>
    <mergeCell ref="L117:O117"/>
    <mergeCell ref="Y163:Z163"/>
    <mergeCell ref="Y164:Z164"/>
    <mergeCell ref="Z120:AC120"/>
    <mergeCell ref="Z121:AC121"/>
    <mergeCell ref="Z122:AC122"/>
    <mergeCell ref="AB138:AC138"/>
    <mergeCell ref="L118:O118"/>
    <mergeCell ref="L119:O119"/>
    <mergeCell ref="L120:O120"/>
    <mergeCell ref="L121:O121"/>
    <mergeCell ref="R164:S164"/>
    <mergeCell ref="X149:X150"/>
    <mergeCell ref="Y149:Y150"/>
    <mergeCell ref="K164:L164"/>
    <mergeCell ref="S117:V117"/>
    <mergeCell ref="S118:V118"/>
    <mergeCell ref="S40:T40"/>
    <mergeCell ref="R163:S163"/>
    <mergeCell ref="S42:T42"/>
    <mergeCell ref="S43:T43"/>
    <mergeCell ref="S44:T44"/>
    <mergeCell ref="S45:T45"/>
    <mergeCell ref="S87:V87"/>
    <mergeCell ref="S88:V88"/>
    <mergeCell ref="S89:V89"/>
    <mergeCell ref="S90:V90"/>
    <mergeCell ref="S91:T91"/>
    <mergeCell ref="S92:T92"/>
    <mergeCell ref="S93:T93"/>
    <mergeCell ref="S94:T94"/>
    <mergeCell ref="S95:T95"/>
    <mergeCell ref="U47:V47"/>
    <mergeCell ref="S83:V83"/>
    <mergeCell ref="S84:V84"/>
    <mergeCell ref="S85:V85"/>
    <mergeCell ref="S86:V86"/>
    <mergeCell ref="S96:V96"/>
    <mergeCell ref="U97:V97"/>
    <mergeCell ref="S115:V115"/>
    <mergeCell ref="S116:V116"/>
    <mergeCell ref="M166:O166"/>
    <mergeCell ref="K156:L156"/>
    <mergeCell ref="K157:L157"/>
    <mergeCell ref="K158:L158"/>
    <mergeCell ref="K159:L159"/>
    <mergeCell ref="K160:L160"/>
    <mergeCell ref="K161:L161"/>
    <mergeCell ref="K163:L163"/>
    <mergeCell ref="M156:O156"/>
    <mergeCell ref="M161:O161"/>
    <mergeCell ref="R165:S165"/>
    <mergeCell ref="T165:V165"/>
    <mergeCell ref="R166:S166"/>
    <mergeCell ref="T166:V166"/>
    <mergeCell ref="S119:V119"/>
    <mergeCell ref="S120:V120"/>
    <mergeCell ref="S121:V121"/>
    <mergeCell ref="R149:R150"/>
    <mergeCell ref="K162:L162"/>
    <mergeCell ref="R162:S162"/>
    <mergeCell ref="S122:V122"/>
    <mergeCell ref="U138:V138"/>
    <mergeCell ref="R156:S156"/>
    <mergeCell ref="T156:V156"/>
    <mergeCell ref="R157:S157"/>
    <mergeCell ref="R158:S158"/>
    <mergeCell ref="R159:S159"/>
    <mergeCell ref="R160:S160"/>
    <mergeCell ref="R161:S161"/>
    <mergeCell ref="T161:V161"/>
    <mergeCell ref="Q149:Q150"/>
    <mergeCell ref="K165:L165"/>
    <mergeCell ref="K166:L166"/>
    <mergeCell ref="M165:O165"/>
    <mergeCell ref="S27:V27"/>
    <mergeCell ref="S28:V28"/>
    <mergeCell ref="S29:V29"/>
    <mergeCell ref="S30:V30"/>
    <mergeCell ref="S31:V31"/>
    <mergeCell ref="S33:T33"/>
    <mergeCell ref="S37:T37"/>
    <mergeCell ref="S39:T39"/>
    <mergeCell ref="S17:V17"/>
    <mergeCell ref="S18:V18"/>
    <mergeCell ref="S19:V19"/>
    <mergeCell ref="S20:V20"/>
    <mergeCell ref="S21:V21"/>
    <mergeCell ref="S22:V22"/>
    <mergeCell ref="S23:V23"/>
    <mergeCell ref="S25:V25"/>
    <mergeCell ref="S26:V26"/>
    <mergeCell ref="S35:T35"/>
    <mergeCell ref="S36:T36"/>
    <mergeCell ref="S38:T38"/>
    <mergeCell ref="Q3:V3"/>
    <mergeCell ref="Q5:V5"/>
    <mergeCell ref="Q6:V6"/>
    <mergeCell ref="Q7:V7"/>
    <mergeCell ref="Q11:V11"/>
    <mergeCell ref="Q12:V12"/>
    <mergeCell ref="S14:V14"/>
    <mergeCell ref="S15:V15"/>
    <mergeCell ref="S16:V16"/>
    <mergeCell ref="Q8:V8"/>
    <mergeCell ref="Q10:V10"/>
    <mergeCell ref="Q9:V9"/>
    <mergeCell ref="N47:O47"/>
    <mergeCell ref="L83:O83"/>
    <mergeCell ref="L84:O84"/>
    <mergeCell ref="L85:O85"/>
    <mergeCell ref="L86:O86"/>
    <mergeCell ref="L87:O87"/>
    <mergeCell ref="L88:O88"/>
    <mergeCell ref="L33:M33"/>
    <mergeCell ref="L37:M37"/>
    <mergeCell ref="L39:M39"/>
    <mergeCell ref="L42:M42"/>
    <mergeCell ref="L43:M43"/>
    <mergeCell ref="L44:M44"/>
    <mergeCell ref="L45:M45"/>
    <mergeCell ref="L35:M35"/>
    <mergeCell ref="L38:M38"/>
    <mergeCell ref="E121:H121"/>
    <mergeCell ref="E122:H122"/>
    <mergeCell ref="E116:H116"/>
    <mergeCell ref="E36:F36"/>
    <mergeCell ref="E39:F39"/>
    <mergeCell ref="E42:F42"/>
    <mergeCell ref="E43:F43"/>
    <mergeCell ref="E44:F44"/>
    <mergeCell ref="E45:F45"/>
    <mergeCell ref="E91:F91"/>
    <mergeCell ref="E92:F92"/>
    <mergeCell ref="E118:H118"/>
    <mergeCell ref="E119:H119"/>
    <mergeCell ref="E37:F37"/>
    <mergeCell ref="E40:F40"/>
    <mergeCell ref="E38:F38"/>
    <mergeCell ref="E95:F95"/>
    <mergeCell ref="E47:E48"/>
    <mergeCell ref="E87:H87"/>
    <mergeCell ref="L25:O25"/>
    <mergeCell ref="L26:O26"/>
    <mergeCell ref="G47:H47"/>
    <mergeCell ref="E14:H14"/>
    <mergeCell ref="E15:H15"/>
    <mergeCell ref="E17:H17"/>
    <mergeCell ref="E18:H18"/>
    <mergeCell ref="E19:H19"/>
    <mergeCell ref="E20:H20"/>
    <mergeCell ref="E22:H22"/>
    <mergeCell ref="E35:F35"/>
    <mergeCell ref="L40:M40"/>
    <mergeCell ref="L14:O14"/>
    <mergeCell ref="L15:O15"/>
    <mergeCell ref="L16:O16"/>
    <mergeCell ref="L17:O17"/>
    <mergeCell ref="L18:O18"/>
    <mergeCell ref="L19:O19"/>
    <mergeCell ref="L20:O20"/>
    <mergeCell ref="L21:O21"/>
    <mergeCell ref="L22:O22"/>
    <mergeCell ref="E25:H25"/>
    <mergeCell ref="E26:H26"/>
    <mergeCell ref="E31:H31"/>
    <mergeCell ref="X3:AC3"/>
    <mergeCell ref="X5:AC5"/>
    <mergeCell ref="X6:AC6"/>
    <mergeCell ref="X7:AC7"/>
    <mergeCell ref="X8:AC8"/>
    <mergeCell ref="X9:AC9"/>
    <mergeCell ref="X10:AC10"/>
    <mergeCell ref="X11:AC11"/>
    <mergeCell ref="X12:AC12"/>
    <mergeCell ref="Z14:AC14"/>
    <mergeCell ref="Z15:AC15"/>
    <mergeCell ref="Z16:AC16"/>
    <mergeCell ref="Z17:AC17"/>
    <mergeCell ref="Z18:AC18"/>
    <mergeCell ref="Z19:AC19"/>
    <mergeCell ref="Z20:AC20"/>
    <mergeCell ref="Z21:AC21"/>
    <mergeCell ref="Z22:AC22"/>
    <mergeCell ref="Z23:AC23"/>
    <mergeCell ref="Z25:AC25"/>
    <mergeCell ref="Z26:AC26"/>
    <mergeCell ref="Z27:AC27"/>
    <mergeCell ref="Z28:AC28"/>
    <mergeCell ref="Z29:AC29"/>
    <mergeCell ref="Z30:AC30"/>
    <mergeCell ref="Z31:AC31"/>
    <mergeCell ref="Z33:AA33"/>
    <mergeCell ref="Z35:AA35"/>
    <mergeCell ref="Z90:AC90"/>
    <mergeCell ref="Z91:AA91"/>
    <mergeCell ref="Z92:AA92"/>
    <mergeCell ref="Z93:AA93"/>
    <mergeCell ref="Z94:AA94"/>
    <mergeCell ref="Z95:AA95"/>
    <mergeCell ref="Z96:AC96"/>
    <mergeCell ref="AB97:AC97"/>
    <mergeCell ref="Z36:AA36"/>
    <mergeCell ref="Z37:AA37"/>
    <mergeCell ref="Z38:AA38"/>
    <mergeCell ref="Z39:AA39"/>
    <mergeCell ref="Z40:AA40"/>
    <mergeCell ref="Z42:AA42"/>
    <mergeCell ref="Z43:AA43"/>
    <mergeCell ref="Z44:AA44"/>
    <mergeCell ref="Z45:AA45"/>
    <mergeCell ref="AB47:AC47"/>
    <mergeCell ref="Z83:AC83"/>
    <mergeCell ref="Z84:AC84"/>
    <mergeCell ref="Z85:AC85"/>
    <mergeCell ref="Z86:AC86"/>
    <mergeCell ref="Z87:AC87"/>
    <mergeCell ref="C3:H3"/>
    <mergeCell ref="J3:O3"/>
    <mergeCell ref="J5:O5"/>
    <mergeCell ref="J6:O6"/>
    <mergeCell ref="J7:O7"/>
    <mergeCell ref="J11:O11"/>
    <mergeCell ref="J12:O12"/>
    <mergeCell ref="E16:H16"/>
    <mergeCell ref="E23:H23"/>
    <mergeCell ref="E21:H21"/>
    <mergeCell ref="L23:O23"/>
    <mergeCell ref="J10:O10"/>
    <mergeCell ref="J8:O8"/>
    <mergeCell ref="J9:O9"/>
    <mergeCell ref="E27:H27"/>
    <mergeCell ref="E28:H28"/>
    <mergeCell ref="E29:H29"/>
    <mergeCell ref="E30:H30"/>
    <mergeCell ref="E33:F33"/>
    <mergeCell ref="L27:O27"/>
    <mergeCell ref="L28:O28"/>
    <mergeCell ref="L29:O29"/>
    <mergeCell ref="L36:M36"/>
    <mergeCell ref="L30:O30"/>
    <mergeCell ref="L31:O31"/>
    <mergeCell ref="AE3:AJ3"/>
    <mergeCell ref="AE5:AJ5"/>
    <mergeCell ref="AE6:AJ6"/>
    <mergeCell ref="AE7:AJ7"/>
    <mergeCell ref="AE8:AJ8"/>
    <mergeCell ref="AE9:AJ9"/>
    <mergeCell ref="AE10:AJ10"/>
    <mergeCell ref="AE11:AJ11"/>
    <mergeCell ref="AE12:AJ12"/>
    <mergeCell ref="AG14:AJ14"/>
    <mergeCell ref="AG15:AJ15"/>
    <mergeCell ref="AG16:AJ16"/>
    <mergeCell ref="AG17:AJ17"/>
    <mergeCell ref="AG18:AJ18"/>
    <mergeCell ref="AG19:AJ19"/>
    <mergeCell ref="AG20:AJ20"/>
    <mergeCell ref="AG21:AJ21"/>
    <mergeCell ref="AG22:AJ22"/>
    <mergeCell ref="AG23:AJ23"/>
    <mergeCell ref="AG25:AJ25"/>
    <mergeCell ref="AG26:AJ26"/>
    <mergeCell ref="AG27:AJ27"/>
    <mergeCell ref="AG28:AJ28"/>
    <mergeCell ref="AG29:AJ29"/>
    <mergeCell ref="AG30:AJ30"/>
    <mergeCell ref="AG31:AJ31"/>
    <mergeCell ref="AG33:AH33"/>
    <mergeCell ref="AG34:AH34"/>
    <mergeCell ref="AG35:AH35"/>
    <mergeCell ref="AG36:AH36"/>
    <mergeCell ref="AG37:AH37"/>
    <mergeCell ref="AG38:AH38"/>
    <mergeCell ref="AG39:AH39"/>
    <mergeCell ref="AG40:AH40"/>
    <mergeCell ref="AG42:AH42"/>
    <mergeCell ref="AG43:AH43"/>
    <mergeCell ref="AG44:AH44"/>
    <mergeCell ref="AG45:AH45"/>
    <mergeCell ref="AI47:AJ47"/>
    <mergeCell ref="AG83:AJ83"/>
    <mergeCell ref="AG84:AJ84"/>
    <mergeCell ref="AG85:AJ85"/>
    <mergeCell ref="AG86:AJ86"/>
    <mergeCell ref="AG87:AJ87"/>
    <mergeCell ref="AG88:AJ88"/>
    <mergeCell ref="AF157:AG157"/>
    <mergeCell ref="AF158:AG158"/>
    <mergeCell ref="AG93:AH93"/>
    <mergeCell ref="AG94:AH94"/>
    <mergeCell ref="AG95:AH95"/>
    <mergeCell ref="AG96:AJ96"/>
    <mergeCell ref="AI97:AJ97"/>
    <mergeCell ref="AG115:AJ115"/>
    <mergeCell ref="AG116:AJ116"/>
    <mergeCell ref="AG117:AJ117"/>
    <mergeCell ref="AG118:AJ118"/>
    <mergeCell ref="AG120:AJ120"/>
    <mergeCell ref="AG121:AJ121"/>
    <mergeCell ref="AG122:AJ122"/>
    <mergeCell ref="AI138:AJ138"/>
    <mergeCell ref="AF156:AG156"/>
    <mergeCell ref="AH156:AJ156"/>
    <mergeCell ref="AF168:AG168"/>
    <mergeCell ref="AH168:AJ168"/>
    <mergeCell ref="AF169:AG169"/>
    <mergeCell ref="AF170:AG170"/>
    <mergeCell ref="AF171:AG171"/>
    <mergeCell ref="AF172:AG172"/>
    <mergeCell ref="AH172:AJ172"/>
    <mergeCell ref="AF159:AG159"/>
    <mergeCell ref="AF160:AG160"/>
    <mergeCell ref="AF161:AG161"/>
    <mergeCell ref="AH161:AJ161"/>
    <mergeCell ref="AF162:AG162"/>
    <mergeCell ref="AF163:AG163"/>
    <mergeCell ref="AF164:AG164"/>
    <mergeCell ref="AF165:AG165"/>
    <mergeCell ref="AH165:AJ165"/>
    <mergeCell ref="AF173:AG173"/>
    <mergeCell ref="AH173:AJ173"/>
    <mergeCell ref="AL3:AQ3"/>
    <mergeCell ref="AL5:AQ5"/>
    <mergeCell ref="AL6:AQ6"/>
    <mergeCell ref="AL7:AQ7"/>
    <mergeCell ref="AL8:AQ8"/>
    <mergeCell ref="AL9:AQ9"/>
    <mergeCell ref="AL10:AQ10"/>
    <mergeCell ref="AN14:AQ14"/>
    <mergeCell ref="AN15:AQ15"/>
    <mergeCell ref="AN16:AQ16"/>
    <mergeCell ref="AN17:AQ17"/>
    <mergeCell ref="AN18:AQ18"/>
    <mergeCell ref="AN19:AQ19"/>
    <mergeCell ref="AN20:AQ20"/>
    <mergeCell ref="AN21:AQ21"/>
    <mergeCell ref="AN22:AQ22"/>
    <mergeCell ref="AN23:AQ23"/>
    <mergeCell ref="AN25:AQ25"/>
    <mergeCell ref="AN26:AQ26"/>
    <mergeCell ref="AN27:AQ27"/>
    <mergeCell ref="AF166:AG166"/>
    <mergeCell ref="AH166:AJ166"/>
    <mergeCell ref="AN28:AQ28"/>
    <mergeCell ref="AN29:AQ29"/>
    <mergeCell ref="AN30:AQ30"/>
    <mergeCell ref="AN31:AQ31"/>
    <mergeCell ref="AN33:AO33"/>
    <mergeCell ref="AN34:AO34"/>
    <mergeCell ref="AN35:AO35"/>
    <mergeCell ref="AN36:AO36"/>
    <mergeCell ref="AN37:AO37"/>
    <mergeCell ref="AN38:AO38"/>
    <mergeCell ref="AN39:AO39"/>
    <mergeCell ref="AN40:AO40"/>
    <mergeCell ref="AN42:AO42"/>
    <mergeCell ref="AN43:AO43"/>
    <mergeCell ref="AN44:AO44"/>
    <mergeCell ref="AN45:AO45"/>
    <mergeCell ref="AP47:AQ47"/>
    <mergeCell ref="AN83:AQ83"/>
    <mergeCell ref="AM156:AN156"/>
    <mergeCell ref="AO156:AQ156"/>
    <mergeCell ref="AM157:AN157"/>
    <mergeCell ref="AM158:AN158"/>
    <mergeCell ref="AN95:AO95"/>
    <mergeCell ref="AN96:AQ96"/>
    <mergeCell ref="AP97:AQ97"/>
    <mergeCell ref="AN115:AQ115"/>
    <mergeCell ref="AN116:AQ116"/>
    <mergeCell ref="AN117:AQ117"/>
    <mergeCell ref="AN118:AQ118"/>
    <mergeCell ref="AM159:AN159"/>
    <mergeCell ref="AM160:AN160"/>
    <mergeCell ref="AM161:AN161"/>
    <mergeCell ref="AO161:AQ161"/>
    <mergeCell ref="AM162:AN162"/>
    <mergeCell ref="AM163:AN163"/>
    <mergeCell ref="AM164:AN164"/>
    <mergeCell ref="AM165:AN165"/>
    <mergeCell ref="AO165:AQ165"/>
    <mergeCell ref="AM166:AN166"/>
    <mergeCell ref="AO166:AQ166"/>
    <mergeCell ref="AM168:AN168"/>
    <mergeCell ref="AO168:AQ168"/>
    <mergeCell ref="AM169:AN169"/>
    <mergeCell ref="AM170:AN170"/>
    <mergeCell ref="AM171:AN171"/>
    <mergeCell ref="AM172:AN172"/>
    <mergeCell ref="AO172:AQ172"/>
    <mergeCell ref="AM173:AN173"/>
    <mergeCell ref="AO173:AQ173"/>
    <mergeCell ref="AS3:AX3"/>
    <mergeCell ref="AS5:AX5"/>
    <mergeCell ref="AS6:AX6"/>
    <mergeCell ref="AS7:AX7"/>
    <mergeCell ref="AS8:AX8"/>
    <mergeCell ref="AS9:AX9"/>
    <mergeCell ref="AS10:AX10"/>
    <mergeCell ref="AS11:AX11"/>
    <mergeCell ref="AS12:AX12"/>
    <mergeCell ref="AU14:AX14"/>
    <mergeCell ref="AU15:AX15"/>
    <mergeCell ref="AU16:AX16"/>
    <mergeCell ref="AU17:AX17"/>
    <mergeCell ref="AU18:AX18"/>
    <mergeCell ref="AU19:AX19"/>
    <mergeCell ref="AU20:AX20"/>
    <mergeCell ref="AU21:AX21"/>
    <mergeCell ref="AU22:AX22"/>
    <mergeCell ref="AU23:AX23"/>
    <mergeCell ref="AU25:AX25"/>
    <mergeCell ref="AU26:AX26"/>
    <mergeCell ref="AU27:AX27"/>
    <mergeCell ref="AU28:AX28"/>
    <mergeCell ref="AU29:AX29"/>
    <mergeCell ref="AU30:AX30"/>
    <mergeCell ref="AU31:AX31"/>
    <mergeCell ref="AU33:AV33"/>
    <mergeCell ref="AU34:AV34"/>
    <mergeCell ref="AU35:AV35"/>
    <mergeCell ref="AU36:AV36"/>
    <mergeCell ref="AU37:AV37"/>
    <mergeCell ref="AU38:AV38"/>
    <mergeCell ref="AU39:AV39"/>
    <mergeCell ref="AU40:AV40"/>
    <mergeCell ref="AU42:AV42"/>
    <mergeCell ref="AU43:AV43"/>
    <mergeCell ref="AU44:AV44"/>
    <mergeCell ref="AU45:AV45"/>
    <mergeCell ref="AW47:AX47"/>
    <mergeCell ref="AU83:AX83"/>
    <mergeCell ref="AU47:AU48"/>
    <mergeCell ref="AU115:AX115"/>
    <mergeCell ref="AU116:AX116"/>
    <mergeCell ref="AU117:AX117"/>
    <mergeCell ref="AU118:AX118"/>
    <mergeCell ref="AU84:AX84"/>
    <mergeCell ref="AU85:AX85"/>
    <mergeCell ref="AU86:AX86"/>
    <mergeCell ref="AU87:AX87"/>
    <mergeCell ref="AU88:AX88"/>
    <mergeCell ref="AU89:AX89"/>
    <mergeCell ref="AU90:AX90"/>
    <mergeCell ref="AU91:AV91"/>
    <mergeCell ref="AU92:AV92"/>
    <mergeCell ref="AU97:AU98"/>
    <mergeCell ref="AU93:AV93"/>
    <mergeCell ref="AU94:AV94"/>
    <mergeCell ref="AU95:AV95"/>
    <mergeCell ref="AU96:AX96"/>
    <mergeCell ref="AW97:AX97"/>
    <mergeCell ref="AU119:AX119"/>
    <mergeCell ref="AU120:AX120"/>
    <mergeCell ref="AU121:AX121"/>
    <mergeCell ref="AU122:AX122"/>
    <mergeCell ref="AW138:AX138"/>
    <mergeCell ref="AT156:AU156"/>
    <mergeCell ref="AV156:AX156"/>
    <mergeCell ref="AT157:AU157"/>
    <mergeCell ref="AT158:AU158"/>
    <mergeCell ref="AT149:AT150"/>
    <mergeCell ref="AT159:AU159"/>
    <mergeCell ref="AT160:AU160"/>
    <mergeCell ref="AT161:AU161"/>
    <mergeCell ref="AV161:AX161"/>
    <mergeCell ref="AT162:AU162"/>
    <mergeCell ref="AT163:AU163"/>
    <mergeCell ref="AT164:AU164"/>
    <mergeCell ref="AT165:AU165"/>
    <mergeCell ref="AV165:AX165"/>
    <mergeCell ref="AT166:AU166"/>
    <mergeCell ref="AV166:AX166"/>
    <mergeCell ref="AT168:AU168"/>
    <mergeCell ref="AV168:AX168"/>
    <mergeCell ref="AT169:AU169"/>
    <mergeCell ref="AT170:AU170"/>
    <mergeCell ref="AT171:AU171"/>
    <mergeCell ref="AT172:AU172"/>
    <mergeCell ref="AV172:AX172"/>
    <mergeCell ref="AT173:AU173"/>
    <mergeCell ref="AV173:AX173"/>
    <mergeCell ref="AZ3:BF3"/>
    <mergeCell ref="AZ5:BF5"/>
    <mergeCell ref="AZ6:BF6"/>
    <mergeCell ref="AZ7:BF7"/>
    <mergeCell ref="AZ8:BF8"/>
    <mergeCell ref="AZ9:BF9"/>
    <mergeCell ref="AZ10:BF10"/>
    <mergeCell ref="AZ11:BF11"/>
    <mergeCell ref="AZ12:BF12"/>
    <mergeCell ref="BB14:BF14"/>
    <mergeCell ref="BB15:BF15"/>
    <mergeCell ref="BB16:BF16"/>
    <mergeCell ref="BB17:BF17"/>
    <mergeCell ref="BB18:BF18"/>
    <mergeCell ref="BB19:BF19"/>
    <mergeCell ref="BB20:BF20"/>
    <mergeCell ref="BB21:BF21"/>
    <mergeCell ref="BB22:BF22"/>
    <mergeCell ref="BB23:BF23"/>
    <mergeCell ref="BB25:BF25"/>
    <mergeCell ref="BB26:BF26"/>
    <mergeCell ref="BB27:BF27"/>
    <mergeCell ref="BB83:BF83"/>
    <mergeCell ref="BB28:BF28"/>
    <mergeCell ref="BB29:BF29"/>
    <mergeCell ref="BB30:BF30"/>
    <mergeCell ref="BB31:BF31"/>
    <mergeCell ref="BB33:BC33"/>
    <mergeCell ref="BB34:BC34"/>
    <mergeCell ref="BB35:BC35"/>
    <mergeCell ref="BB36:BC36"/>
    <mergeCell ref="BB37:BC37"/>
    <mergeCell ref="BB47:BB48"/>
    <mergeCell ref="BA161:BB161"/>
    <mergeCell ref="BC161:BF161"/>
    <mergeCell ref="BA162:BB162"/>
    <mergeCell ref="BA163:BB163"/>
    <mergeCell ref="BA164:BB164"/>
    <mergeCell ref="BA165:BB165"/>
    <mergeCell ref="BC165:BF165"/>
    <mergeCell ref="BB119:BF119"/>
    <mergeCell ref="BB120:BF120"/>
    <mergeCell ref="BB121:BF121"/>
    <mergeCell ref="BB122:BF122"/>
    <mergeCell ref="BD138:BF138"/>
    <mergeCell ref="BA156:BB156"/>
    <mergeCell ref="BC156:BF156"/>
    <mergeCell ref="BA157:BB157"/>
    <mergeCell ref="BA158:BB158"/>
    <mergeCell ref="BA159:BB159"/>
    <mergeCell ref="BA160:BB160"/>
    <mergeCell ref="BA173:BB173"/>
    <mergeCell ref="BC173:BF173"/>
    <mergeCell ref="BH3:BN3"/>
    <mergeCell ref="BH5:BN5"/>
    <mergeCell ref="BH6:BN6"/>
    <mergeCell ref="BH7:BN7"/>
    <mergeCell ref="BH8:BN8"/>
    <mergeCell ref="BH9:BN9"/>
    <mergeCell ref="BH10:BN10"/>
    <mergeCell ref="BH11:BN11"/>
    <mergeCell ref="BH12:BN12"/>
    <mergeCell ref="BJ14:BN14"/>
    <mergeCell ref="BJ15:BN15"/>
    <mergeCell ref="BJ16:BN16"/>
    <mergeCell ref="BJ17:BN17"/>
    <mergeCell ref="BJ18:BN18"/>
    <mergeCell ref="BJ19:BN19"/>
    <mergeCell ref="BJ20:BN20"/>
    <mergeCell ref="BJ21:BN21"/>
    <mergeCell ref="BJ22:BN22"/>
    <mergeCell ref="BJ23:BN23"/>
    <mergeCell ref="BJ25:BN25"/>
    <mergeCell ref="BJ26:BN26"/>
    <mergeCell ref="BJ27:BN27"/>
    <mergeCell ref="BL47:BN47"/>
    <mergeCell ref="BJ83:BN83"/>
    <mergeCell ref="BJ28:BN28"/>
    <mergeCell ref="BJ29:BN29"/>
    <mergeCell ref="BJ30:BN30"/>
    <mergeCell ref="BJ31:BN31"/>
    <mergeCell ref="BJ33:BK33"/>
    <mergeCell ref="BJ34:BK34"/>
    <mergeCell ref="BJ35:BK35"/>
    <mergeCell ref="BJ36:BK36"/>
    <mergeCell ref="BJ37:BK37"/>
    <mergeCell ref="BJ92:BK92"/>
    <mergeCell ref="BJ38:BK38"/>
    <mergeCell ref="BJ39:BK39"/>
    <mergeCell ref="BJ40:BK40"/>
    <mergeCell ref="BJ42:BK42"/>
    <mergeCell ref="BJ43:BK43"/>
    <mergeCell ref="BJ44:BK44"/>
    <mergeCell ref="BJ45:BK45"/>
    <mergeCell ref="BB93:BC93"/>
    <mergeCell ref="BB84:BF84"/>
    <mergeCell ref="BB85:BF85"/>
    <mergeCell ref="BB86:BF86"/>
    <mergeCell ref="BB87:BF87"/>
    <mergeCell ref="BI47:BI48"/>
    <mergeCell ref="BJ47:BJ48"/>
    <mergeCell ref="BB91:BC91"/>
    <mergeCell ref="BB92:BC92"/>
    <mergeCell ref="BB38:BC38"/>
    <mergeCell ref="BB39:BC39"/>
    <mergeCell ref="BB40:BC40"/>
    <mergeCell ref="BB42:BC42"/>
    <mergeCell ref="BB43:BC43"/>
    <mergeCell ref="BB44:BC44"/>
    <mergeCell ref="BB45:BC45"/>
    <mergeCell ref="BB94:BC94"/>
    <mergeCell ref="BB95:BC95"/>
    <mergeCell ref="BB96:BF96"/>
    <mergeCell ref="BD97:BF97"/>
    <mergeCell ref="BB115:BF115"/>
    <mergeCell ref="BB116:BF116"/>
    <mergeCell ref="BB117:BF117"/>
    <mergeCell ref="BB118:BF118"/>
    <mergeCell ref="BB97:BB98"/>
    <mergeCell ref="BA166:BB166"/>
    <mergeCell ref="BC166:BF166"/>
    <mergeCell ref="BA168:BB168"/>
    <mergeCell ref="BC168:BF168"/>
    <mergeCell ref="BA169:BB169"/>
    <mergeCell ref="BA170:BB170"/>
    <mergeCell ref="BA171:BB171"/>
    <mergeCell ref="BA172:BB172"/>
    <mergeCell ref="BC172:BF172"/>
    <mergeCell ref="BI171:BJ171"/>
    <mergeCell ref="BI172:BJ172"/>
    <mergeCell ref="BK172:BN172"/>
    <mergeCell ref="BJ119:BN119"/>
    <mergeCell ref="BJ120:BN120"/>
    <mergeCell ref="BJ121:BN121"/>
    <mergeCell ref="BJ122:BN122"/>
    <mergeCell ref="BL138:BN138"/>
    <mergeCell ref="BI156:BJ156"/>
    <mergeCell ref="BK156:BN156"/>
    <mergeCell ref="BI157:BJ157"/>
    <mergeCell ref="BI158:BJ158"/>
    <mergeCell ref="J47:J48"/>
    <mergeCell ref="K47:K48"/>
    <mergeCell ref="L47:L48"/>
    <mergeCell ref="C97:C98"/>
    <mergeCell ref="D97:D98"/>
    <mergeCell ref="E97:E98"/>
    <mergeCell ref="BI173:BJ173"/>
    <mergeCell ref="BK173:BN173"/>
    <mergeCell ref="BI163:BJ163"/>
    <mergeCell ref="BI164:BJ164"/>
    <mergeCell ref="BI165:BJ165"/>
    <mergeCell ref="BK165:BN165"/>
    <mergeCell ref="BI166:BJ166"/>
    <mergeCell ref="BK166:BN166"/>
    <mergeCell ref="BI168:BJ168"/>
    <mergeCell ref="BK168:BN168"/>
    <mergeCell ref="BI169:BJ169"/>
    <mergeCell ref="BI159:BJ159"/>
    <mergeCell ref="BI160:BJ160"/>
    <mergeCell ref="BI161:BJ161"/>
    <mergeCell ref="BK161:BN161"/>
    <mergeCell ref="BI162:BJ162"/>
    <mergeCell ref="BI170:BJ170"/>
    <mergeCell ref="Q97:Q98"/>
    <mergeCell ref="C149:C150"/>
    <mergeCell ref="D149:D150"/>
    <mergeCell ref="J72:J73"/>
    <mergeCell ref="K72:K73"/>
    <mergeCell ref="J97:J98"/>
    <mergeCell ref="K97:K98"/>
    <mergeCell ref="L97:L98"/>
    <mergeCell ref="J108:J109"/>
    <mergeCell ref="K108:K109"/>
    <mergeCell ref="J149:J150"/>
    <mergeCell ref="K149:K150"/>
    <mergeCell ref="E120:H120"/>
    <mergeCell ref="G97:H97"/>
    <mergeCell ref="E115:H115"/>
    <mergeCell ref="E93:F93"/>
    <mergeCell ref="E94:F94"/>
    <mergeCell ref="G138:H138"/>
    <mergeCell ref="E117:H117"/>
    <mergeCell ref="E83:H83"/>
    <mergeCell ref="E84:H84"/>
    <mergeCell ref="E85:H85"/>
    <mergeCell ref="E86:H86"/>
    <mergeCell ref="C108:C109"/>
    <mergeCell ref="E88:H88"/>
    <mergeCell ref="Q72:Q73"/>
    <mergeCell ref="R72:R73"/>
    <mergeCell ref="X72:X73"/>
    <mergeCell ref="Y72:Y73"/>
    <mergeCell ref="AE72:AE73"/>
    <mergeCell ref="AF72:AF73"/>
    <mergeCell ref="AL72:AL73"/>
    <mergeCell ref="AM72:AM73"/>
    <mergeCell ref="D108:D109"/>
    <mergeCell ref="AG89:AJ89"/>
    <mergeCell ref="AG90:AJ90"/>
    <mergeCell ref="AG91:AH91"/>
    <mergeCell ref="AG92:AH92"/>
    <mergeCell ref="E89:H89"/>
    <mergeCell ref="L90:O90"/>
    <mergeCell ref="L91:M91"/>
    <mergeCell ref="L92:M92"/>
    <mergeCell ref="L93:M93"/>
    <mergeCell ref="L94:M94"/>
    <mergeCell ref="L95:M95"/>
    <mergeCell ref="Z88:AC88"/>
    <mergeCell ref="Z89:AC89"/>
    <mergeCell ref="L96:O96"/>
    <mergeCell ref="AS72:AS73"/>
    <mergeCell ref="R97:R98"/>
    <mergeCell ref="S97:S98"/>
    <mergeCell ref="X97:X98"/>
    <mergeCell ref="Y97:Y98"/>
    <mergeCell ref="Z97:Z98"/>
    <mergeCell ref="AE97:AE98"/>
    <mergeCell ref="AF97:AF98"/>
    <mergeCell ref="AG97:AG98"/>
    <mergeCell ref="AN93:AO93"/>
    <mergeCell ref="AN94:AO94"/>
    <mergeCell ref="AN84:AQ84"/>
    <mergeCell ref="AN85:AQ85"/>
    <mergeCell ref="AN86:AQ86"/>
    <mergeCell ref="AN87:AQ87"/>
    <mergeCell ref="AN88:AQ88"/>
    <mergeCell ref="BH108:BH109"/>
    <mergeCell ref="BI108:BI109"/>
    <mergeCell ref="BP108:BP109"/>
    <mergeCell ref="BQ108:BQ109"/>
    <mergeCell ref="AT72:AT73"/>
    <mergeCell ref="AZ72:AZ73"/>
    <mergeCell ref="BA72:BA73"/>
    <mergeCell ref="BH72:BH73"/>
    <mergeCell ref="BI72:BI73"/>
    <mergeCell ref="BP72:BP73"/>
    <mergeCell ref="BQ72:BQ73"/>
    <mergeCell ref="BJ93:BK93"/>
    <mergeCell ref="BJ94:BK94"/>
    <mergeCell ref="BJ95:BK95"/>
    <mergeCell ref="BJ96:BN96"/>
    <mergeCell ref="BL97:BN97"/>
    <mergeCell ref="BJ84:BN84"/>
    <mergeCell ref="BJ85:BN85"/>
    <mergeCell ref="BJ86:BN86"/>
    <mergeCell ref="BJ87:BN87"/>
    <mergeCell ref="BJ88:BN88"/>
    <mergeCell ref="BB88:BF88"/>
    <mergeCell ref="BB89:BF89"/>
    <mergeCell ref="BB90:BF90"/>
    <mergeCell ref="AT97:AT98"/>
    <mergeCell ref="BA97:BA98"/>
    <mergeCell ref="Q108:Q109"/>
    <mergeCell ref="R108:R109"/>
    <mergeCell ref="X108:X109"/>
    <mergeCell ref="Y108:Y109"/>
    <mergeCell ref="AE108:AE109"/>
    <mergeCell ref="AF108:AF109"/>
    <mergeCell ref="AL108:AL109"/>
    <mergeCell ref="AM108:AM109"/>
    <mergeCell ref="AS108:AS109"/>
    <mergeCell ref="AZ108:AZ109"/>
    <mergeCell ref="AZ97:AZ98"/>
    <mergeCell ref="BA108:BA109"/>
    <mergeCell ref="AE149:AE150"/>
    <mergeCell ref="AF149:AF150"/>
    <mergeCell ref="AL149:AL150"/>
    <mergeCell ref="AM149:AM150"/>
    <mergeCell ref="AS149:AS150"/>
    <mergeCell ref="AM47:AM48"/>
    <mergeCell ref="AN47:AN48"/>
    <mergeCell ref="AS47:AS48"/>
    <mergeCell ref="AT47:AT48"/>
    <mergeCell ref="AT108:AT109"/>
    <mergeCell ref="AL97:AL98"/>
    <mergeCell ref="AM97:AM98"/>
    <mergeCell ref="AN97:AN98"/>
    <mergeCell ref="AS97:AS98"/>
    <mergeCell ref="AN119:AQ119"/>
    <mergeCell ref="AN120:AQ120"/>
    <mergeCell ref="AN121:AQ121"/>
    <mergeCell ref="AN122:AQ122"/>
    <mergeCell ref="AP138:AQ138"/>
    <mergeCell ref="AN89:AQ89"/>
    <mergeCell ref="AN90:AQ90"/>
    <mergeCell ref="AN91:AO91"/>
    <mergeCell ref="AN92:AO92"/>
    <mergeCell ref="AG119:AJ119"/>
    <mergeCell ref="BA47:BA48"/>
    <mergeCell ref="BH47:BH48"/>
    <mergeCell ref="Q47:Q48"/>
    <mergeCell ref="R47:R48"/>
    <mergeCell ref="S47:S48"/>
    <mergeCell ref="X47:X48"/>
    <mergeCell ref="Y47:Y48"/>
    <mergeCell ref="AE47:AE48"/>
    <mergeCell ref="AF47:AF48"/>
    <mergeCell ref="AG47:AG48"/>
    <mergeCell ref="AL47:AL48"/>
    <mergeCell ref="BD47:BF47"/>
    <mergeCell ref="AL11:AQ12"/>
    <mergeCell ref="BP47:BP48"/>
    <mergeCell ref="BQ47:BQ48"/>
    <mergeCell ref="BR47:BR48"/>
    <mergeCell ref="AZ149:AZ150"/>
    <mergeCell ref="BA149:BA150"/>
    <mergeCell ref="BH149:BH150"/>
    <mergeCell ref="BI149:BI150"/>
    <mergeCell ref="BP149:BP150"/>
    <mergeCell ref="BQ149:BQ150"/>
    <mergeCell ref="BH97:BH98"/>
    <mergeCell ref="BI97:BI98"/>
    <mergeCell ref="BJ97:BJ98"/>
    <mergeCell ref="BP97:BP98"/>
    <mergeCell ref="BQ97:BQ98"/>
    <mergeCell ref="BR97:BR98"/>
    <mergeCell ref="BJ115:BN115"/>
    <mergeCell ref="BJ116:BN116"/>
    <mergeCell ref="BJ117:BN117"/>
    <mergeCell ref="BJ118:BN118"/>
    <mergeCell ref="BJ89:BN89"/>
    <mergeCell ref="BJ90:BN90"/>
    <mergeCell ref="BJ91:BK91"/>
    <mergeCell ref="AZ47:AZ48"/>
  </mergeCells>
  <conditionalFormatting sqref="E110:E111">
    <cfRule type="containsBlanks" dxfId="420" priority="464">
      <formula>LEN(TRIM(E110))=0</formula>
    </cfRule>
  </conditionalFormatting>
  <conditionalFormatting sqref="E151:E152">
    <cfRule type="containsBlanks" dxfId="419" priority="443">
      <formula>LEN(TRIM(E151))=0</formula>
    </cfRule>
  </conditionalFormatting>
  <conditionalFormatting sqref="E15:H23 E26:H31">
    <cfRule type="containsBlanks" dxfId="418" priority="1067">
      <formula>LEN(TRIM(E15))=0</formula>
    </cfRule>
  </conditionalFormatting>
  <conditionalFormatting sqref="E84:H89">
    <cfRule type="containsBlanks" dxfId="417" priority="1061">
      <formula>LEN(TRIM(E84))=0</formula>
    </cfRule>
  </conditionalFormatting>
  <conditionalFormatting sqref="E116:H122">
    <cfRule type="containsBlanks" dxfId="416" priority="1058">
      <formula>LEN(TRIM(E116))=0</formula>
    </cfRule>
  </conditionalFormatting>
  <conditionalFormatting sqref="F49:F51">
    <cfRule type="containsBlanks" dxfId="415" priority="1012">
      <formula>LEN(TRIM(F49))=0</formula>
    </cfRule>
    <cfRule type="containsBlanks" dxfId="414" priority="1024">
      <formula>LEN(TRIM(F49))=0</formula>
    </cfRule>
    <cfRule type="containsBlanks" dxfId="413" priority="1139" stopIfTrue="1">
      <formula>LEN(TRIM(F49))=0</formula>
    </cfRule>
  </conditionalFormatting>
  <conditionalFormatting sqref="F140:G140">
    <cfRule type="containsBlanks" dxfId="412" priority="984" stopIfTrue="1">
      <formula>LEN(TRIM(F140))=0</formula>
    </cfRule>
  </conditionalFormatting>
  <conditionalFormatting sqref="G34 G36">
    <cfRule type="containsBlanks" dxfId="411" priority="971">
      <formula>LEN(TRIM(G34))=0</formula>
    </cfRule>
    <cfRule type="containsBlanks" dxfId="410" priority="972" stopIfTrue="1">
      <formula>LEN(TRIM(G34))=0</formula>
    </cfRule>
  </conditionalFormatting>
  <conditionalFormatting sqref="G39:G40">
    <cfRule type="containsBlanks" dxfId="409" priority="281">
      <formula>LEN(TRIM(G39))=0</formula>
    </cfRule>
    <cfRule type="containsBlanks" dxfId="408" priority="282" stopIfTrue="1">
      <formula>LEN(TRIM(G39))=0</formula>
    </cfRule>
  </conditionalFormatting>
  <conditionalFormatting sqref="G43:G44">
    <cfRule type="containsBlanks" dxfId="407" priority="862" stopIfTrue="1">
      <formula>LEN(TRIM(G43))=0</formula>
    </cfRule>
  </conditionalFormatting>
  <conditionalFormatting sqref="G44">
    <cfRule type="containsBlanks" dxfId="406" priority="861">
      <formula>LEN(TRIM(G44))=0</formula>
    </cfRule>
  </conditionalFormatting>
  <conditionalFormatting sqref="G54">
    <cfRule type="containsBlanks" dxfId="405" priority="426">
      <formula>LEN(TRIM(G54))=0</formula>
    </cfRule>
  </conditionalFormatting>
  <conditionalFormatting sqref="G54:G55">
    <cfRule type="containsBlanks" dxfId="404" priority="425">
      <formula>LEN(TRIM(G54))=0</formula>
    </cfRule>
    <cfRule type="containsBlanks" dxfId="403" priority="427" stopIfTrue="1">
      <formula>LEN(TRIM(G54))=0</formula>
    </cfRule>
  </conditionalFormatting>
  <conditionalFormatting sqref="G57:G60">
    <cfRule type="containsBlanks" dxfId="402" priority="1011">
      <formula>LEN(TRIM(G57))=0</formula>
    </cfRule>
    <cfRule type="containsBlanks" dxfId="401" priority="1134" stopIfTrue="1">
      <formula>LEN(TRIM(G57))=0</formula>
    </cfRule>
  </conditionalFormatting>
  <conditionalFormatting sqref="G62:G63">
    <cfRule type="containsBlanks" dxfId="400" priority="1133" stopIfTrue="1">
      <formula>LEN(TRIM(G62))=0</formula>
    </cfRule>
  </conditionalFormatting>
  <conditionalFormatting sqref="G68:G69">
    <cfRule type="containsBlanks" dxfId="399" priority="1009">
      <formula>LEN(TRIM(G68))=0</formula>
    </cfRule>
    <cfRule type="containsBlanks" dxfId="398" priority="1010" stopIfTrue="1">
      <formula>LEN(TRIM(G68))=0</formula>
    </cfRule>
  </conditionalFormatting>
  <conditionalFormatting sqref="G94">
    <cfRule type="containsBlanks" dxfId="397" priority="1122" stopIfTrue="1">
      <formula>LEN(TRIM(G94))=0</formula>
    </cfRule>
  </conditionalFormatting>
  <conditionalFormatting sqref="G99:G103">
    <cfRule type="containsBlanks" dxfId="396" priority="899">
      <formula>LEN(TRIM(G99))=0</formula>
    </cfRule>
    <cfRule type="containsBlanks" dxfId="395" priority="900" stopIfTrue="1">
      <formula>LEN(TRIM(G99))=0</formula>
    </cfRule>
  </conditionalFormatting>
  <conditionalFormatting sqref="G105:G106">
    <cfRule type="containsBlanks" dxfId="394" priority="745">
      <formula>LEN(TRIM(G105))=0</formula>
    </cfRule>
  </conditionalFormatting>
  <conditionalFormatting sqref="G106">
    <cfRule type="containsBlanks" dxfId="393" priority="1008" stopIfTrue="1">
      <formula>LEN(TRIM(G106))=0</formula>
    </cfRule>
  </conditionalFormatting>
  <conditionalFormatting sqref="G125:G130">
    <cfRule type="containsBlanks" dxfId="392" priority="1050" stopIfTrue="1">
      <formula>LEN(TRIM(G125))=0</formula>
    </cfRule>
  </conditionalFormatting>
  <conditionalFormatting sqref="G133:G134">
    <cfRule type="containsBlanks" dxfId="391" priority="990">
      <formula>LEN(TRIM(G133))=0</formula>
    </cfRule>
    <cfRule type="containsBlanks" dxfId="390" priority="991" stopIfTrue="1">
      <formula>LEN(TRIM(G133))=0</formula>
    </cfRule>
  </conditionalFormatting>
  <conditionalFormatting sqref="G140:G144">
    <cfRule type="containsBlanks" dxfId="389" priority="975">
      <formula>LEN(TRIM(G140))=0</formula>
    </cfRule>
  </conditionalFormatting>
  <conditionalFormatting sqref="G141:G144">
    <cfRule type="containsBlanks" dxfId="388" priority="976" stopIfTrue="1">
      <formula>LEN(TRIM(G141))=0</formula>
    </cfRule>
  </conditionalFormatting>
  <conditionalFormatting sqref="G147">
    <cfRule type="containsBlanks" dxfId="387" priority="949">
      <formula>LEN(TRIM(G147))=0</formula>
    </cfRule>
    <cfRule type="containsBlanks" dxfId="386" priority="950" stopIfTrue="1">
      <formula>LEN(TRIM(G147))=0</formula>
    </cfRule>
  </conditionalFormatting>
  <conditionalFormatting sqref="J6:O7 J8:J10 J11:O12">
    <cfRule type="containsBlanks" dxfId="385" priority="910">
      <formula>LEN(TRIM(J6))=0</formula>
    </cfRule>
  </conditionalFormatting>
  <conditionalFormatting sqref="L151:L152">
    <cfRule type="containsBlanks" dxfId="384" priority="442">
      <formula>LEN(TRIM(L151))=0</formula>
    </cfRule>
  </conditionalFormatting>
  <conditionalFormatting sqref="L84:O89">
    <cfRule type="containsBlanks" dxfId="383" priority="1033">
      <formula>LEN(TRIM(L84))=0</formula>
    </cfRule>
  </conditionalFormatting>
  <conditionalFormatting sqref="L116:O122">
    <cfRule type="containsBlanks" dxfId="382" priority="1031">
      <formula>LEN(TRIM(L116))=0</formula>
    </cfRule>
  </conditionalFormatting>
  <conditionalFormatting sqref="M49:M51">
    <cfRule type="containsBlanks" dxfId="381" priority="970">
      <formula>LEN(TRIM(M49))=0</formula>
    </cfRule>
    <cfRule type="containsBlanks" dxfId="380" priority="1049" stopIfTrue="1">
      <formula>LEN(TRIM(M49))=0</formula>
    </cfRule>
  </conditionalFormatting>
  <conditionalFormatting sqref="M140">
    <cfRule type="containsBlanks" dxfId="379" priority="1039" stopIfTrue="1">
      <formula>LEN(TRIM(M140))=0</formula>
    </cfRule>
  </conditionalFormatting>
  <conditionalFormatting sqref="N54">
    <cfRule type="containsBlanks" dxfId="378" priority="423">
      <formula>LEN(TRIM(N54))=0</formula>
    </cfRule>
  </conditionalFormatting>
  <conditionalFormatting sqref="N54:N55">
    <cfRule type="containsBlanks" dxfId="377" priority="422">
      <formula>LEN(TRIM(N54))=0</formula>
    </cfRule>
    <cfRule type="containsBlanks" dxfId="376" priority="424" stopIfTrue="1">
      <formula>LEN(TRIM(N54))=0</formula>
    </cfRule>
  </conditionalFormatting>
  <conditionalFormatting sqref="N68:N69">
    <cfRule type="containsBlanks" dxfId="375" priority="527">
      <formula>LEN(TRIM(N68))=0</formula>
    </cfRule>
    <cfRule type="containsBlanks" dxfId="374" priority="528" stopIfTrue="1">
      <formula>LEN(TRIM(N68))=0</formula>
    </cfRule>
  </conditionalFormatting>
  <conditionalFormatting sqref="N94">
    <cfRule type="containsBlanks" dxfId="373" priority="892" stopIfTrue="1">
      <formula>LEN(TRIM(N94))=0</formula>
    </cfRule>
  </conditionalFormatting>
  <conditionalFormatting sqref="N99:N103">
    <cfRule type="containsBlanks" dxfId="372" priority="74">
      <formula>LEN(TRIM(N99))=0</formula>
    </cfRule>
    <cfRule type="containsBlanks" dxfId="371" priority="75" stopIfTrue="1">
      <formula>LEN(TRIM(N99))=0</formula>
    </cfRule>
  </conditionalFormatting>
  <conditionalFormatting sqref="N105:N106">
    <cfRule type="containsBlanks" dxfId="370" priority="408">
      <formula>LEN(TRIM(N105))=0</formula>
    </cfRule>
  </conditionalFormatting>
  <conditionalFormatting sqref="N125:N130">
    <cfRule type="containsBlanks" dxfId="369" priority="79" stopIfTrue="1">
      <formula>LEN(TRIM(N125))=0</formula>
    </cfRule>
  </conditionalFormatting>
  <conditionalFormatting sqref="N133:N135">
    <cfRule type="containsBlanks" dxfId="368" priority="955">
      <formula>LEN(TRIM(N133))=0</formula>
    </cfRule>
    <cfRule type="containsBlanks" dxfId="367" priority="1028" stopIfTrue="1">
      <formula>LEN(TRIM(N133))=0</formula>
    </cfRule>
  </conditionalFormatting>
  <conditionalFormatting sqref="Q8:Q10">
    <cfRule type="containsBlanks" dxfId="366" priority="822">
      <formula>LEN(TRIM(Q8))=0</formula>
    </cfRule>
  </conditionalFormatting>
  <conditionalFormatting sqref="Q6:V7 Q11:V12">
    <cfRule type="containsBlanks" dxfId="365" priority="832">
      <formula>LEN(TRIM(Q6))=0</formula>
    </cfRule>
  </conditionalFormatting>
  <conditionalFormatting sqref="S151:S152">
    <cfRule type="containsBlanks" dxfId="364" priority="441">
      <formula>LEN(TRIM(S151))=0</formula>
    </cfRule>
  </conditionalFormatting>
  <conditionalFormatting sqref="S84:V89">
    <cfRule type="containsBlanks" dxfId="363" priority="844">
      <formula>LEN(TRIM(S84))=0</formula>
    </cfRule>
  </conditionalFormatting>
  <conditionalFormatting sqref="S116:V122">
    <cfRule type="containsBlanks" dxfId="362" priority="842">
      <formula>LEN(TRIM(S116))=0</formula>
    </cfRule>
  </conditionalFormatting>
  <conditionalFormatting sqref="T49:T51">
    <cfRule type="containsBlanks" dxfId="361" priority="839">
      <formula>LEN(TRIM(T49))=0</formula>
    </cfRule>
    <cfRule type="containsBlanks" dxfId="360" priority="850" stopIfTrue="1">
      <formula>LEN(TRIM(T49))=0</formula>
    </cfRule>
  </conditionalFormatting>
  <conditionalFormatting sqref="T140">
    <cfRule type="containsBlanks" dxfId="359" priority="845" stopIfTrue="1">
      <formula>LEN(TRIM(T140))=0</formula>
    </cfRule>
  </conditionalFormatting>
  <conditionalFormatting sqref="U54">
    <cfRule type="containsBlanks" dxfId="358" priority="420">
      <formula>LEN(TRIM(U54))=0</formula>
    </cfRule>
  </conditionalFormatting>
  <conditionalFormatting sqref="U54:U55">
    <cfRule type="containsBlanks" dxfId="357" priority="419">
      <formula>LEN(TRIM(U54))=0</formula>
    </cfRule>
    <cfRule type="containsBlanks" dxfId="356" priority="421" stopIfTrue="1">
      <formula>LEN(TRIM(U54))=0</formula>
    </cfRule>
  </conditionalFormatting>
  <conditionalFormatting sqref="U68:U69">
    <cfRule type="containsBlanks" dxfId="355" priority="269">
      <formula>LEN(TRIM(U68))=0</formula>
    </cfRule>
    <cfRule type="containsBlanks" dxfId="354" priority="270" stopIfTrue="1">
      <formula>LEN(TRIM(U68))=0</formula>
    </cfRule>
  </conditionalFormatting>
  <conditionalFormatting sqref="U94">
    <cfRule type="containsBlanks" dxfId="353" priority="831" stopIfTrue="1">
      <formula>LEN(TRIM(U94))=0</formula>
    </cfRule>
  </conditionalFormatting>
  <conditionalFormatting sqref="U99:U103">
    <cfRule type="containsBlanks" dxfId="352" priority="72">
      <formula>LEN(TRIM(U99))=0</formula>
    </cfRule>
    <cfRule type="containsBlanks" dxfId="351" priority="73" stopIfTrue="1">
      <formula>LEN(TRIM(U99))=0</formula>
    </cfRule>
  </conditionalFormatting>
  <conditionalFormatting sqref="U105:U106">
    <cfRule type="containsBlanks" dxfId="350" priority="407">
      <formula>LEN(TRIM(U105))=0</formula>
    </cfRule>
  </conditionalFormatting>
  <conditionalFormatting sqref="U125:U130">
    <cfRule type="containsBlanks" dxfId="349" priority="78" stopIfTrue="1">
      <formula>LEN(TRIM(U125))=0</formula>
    </cfRule>
  </conditionalFormatting>
  <conditionalFormatting sqref="U133:U135">
    <cfRule type="containsBlanks" dxfId="348" priority="833">
      <formula>LEN(TRIM(U133))=0</formula>
    </cfRule>
    <cfRule type="containsBlanks" dxfId="347" priority="840" stopIfTrue="1">
      <formula>LEN(TRIM(U133))=0</formula>
    </cfRule>
  </conditionalFormatting>
  <conditionalFormatting sqref="X8:X12">
    <cfRule type="containsBlanks" dxfId="346" priority="82">
      <formula>LEN(TRIM(X8))=0</formula>
    </cfRule>
  </conditionalFormatting>
  <conditionalFormatting sqref="X6:AC7">
    <cfRule type="containsBlanks" dxfId="345" priority="803">
      <formula>LEN(TRIM(X6))=0</formula>
    </cfRule>
  </conditionalFormatting>
  <conditionalFormatting sqref="Z151:Z152 AB157">
    <cfRule type="containsBlanks" dxfId="344" priority="381">
      <formula>LEN(TRIM(Z151))=0</formula>
    </cfRule>
  </conditionalFormatting>
  <conditionalFormatting sqref="Z84:AC89">
    <cfRule type="containsBlanks" dxfId="343" priority="815">
      <formula>LEN(TRIM(Z84))=0</formula>
    </cfRule>
  </conditionalFormatting>
  <conditionalFormatting sqref="Z116:AC122">
    <cfRule type="containsBlanks" dxfId="342" priority="813">
      <formula>LEN(TRIM(Z116))=0</formula>
    </cfRule>
  </conditionalFormatting>
  <conditionalFormatting sqref="AA49:AA51">
    <cfRule type="containsBlanks" dxfId="341" priority="398">
      <formula>LEN(TRIM(AA49))=0</formula>
    </cfRule>
    <cfRule type="containsBlanks" dxfId="340" priority="399" stopIfTrue="1">
      <formula>LEN(TRIM(AA49))=0</formula>
    </cfRule>
  </conditionalFormatting>
  <conditionalFormatting sqref="AA140">
    <cfRule type="containsBlanks" dxfId="339" priority="382" stopIfTrue="1">
      <formula>LEN(TRIM(AA140))=0</formula>
    </cfRule>
  </conditionalFormatting>
  <conditionalFormatting sqref="AB34">
    <cfRule type="containsBlanks" dxfId="338" priority="787">
      <formula>LEN(TRIM(AB34))=0</formula>
    </cfRule>
    <cfRule type="containsBlanks" dxfId="337" priority="788" stopIfTrue="1">
      <formula>LEN(TRIM(AB34))=0</formula>
    </cfRule>
  </conditionalFormatting>
  <conditionalFormatting sqref="AB36">
    <cfRule type="containsBlanks" dxfId="336" priority="799">
      <formula>LEN(TRIM(AB36))=0</formula>
    </cfRule>
    <cfRule type="containsBlanks" dxfId="335" priority="800" stopIfTrue="1">
      <formula>LEN(TRIM(AB36))=0</formula>
    </cfRule>
  </conditionalFormatting>
  <conditionalFormatting sqref="AB39">
    <cfRule type="containsBlanks" dxfId="334" priority="801" stopIfTrue="1">
      <formula>LEN(TRIM(AB39))=0</formula>
    </cfRule>
  </conditionalFormatting>
  <conditionalFormatting sqref="AB54">
    <cfRule type="containsBlanks" dxfId="333" priority="390">
      <formula>LEN(TRIM(AB54))=0</formula>
    </cfRule>
  </conditionalFormatting>
  <conditionalFormatting sqref="AB54:AB55">
    <cfRule type="containsBlanks" dxfId="332" priority="389">
      <formula>LEN(TRIM(AB54))=0</formula>
    </cfRule>
    <cfRule type="containsBlanks" dxfId="331" priority="391" stopIfTrue="1">
      <formula>LEN(TRIM(AB54))=0</formula>
    </cfRule>
  </conditionalFormatting>
  <conditionalFormatting sqref="AB68:AB69">
    <cfRule type="containsBlanks" dxfId="330" priority="267">
      <formula>LEN(TRIM(AB68))=0</formula>
    </cfRule>
    <cfRule type="containsBlanks" dxfId="329" priority="268" stopIfTrue="1">
      <formula>LEN(TRIM(AB68))=0</formula>
    </cfRule>
  </conditionalFormatting>
  <conditionalFormatting sqref="AB94">
    <cfRule type="containsBlanks" dxfId="328" priority="388" stopIfTrue="1">
      <formula>LEN(TRIM(AB94))=0</formula>
    </cfRule>
  </conditionalFormatting>
  <conditionalFormatting sqref="AB99:AB103">
    <cfRule type="containsBlanks" dxfId="327" priority="70">
      <formula>LEN(TRIM(AB99))=0</formula>
    </cfRule>
    <cfRule type="containsBlanks" dxfId="326" priority="71" stopIfTrue="1">
      <formula>LEN(TRIM(AB99))=0</formula>
    </cfRule>
  </conditionalFormatting>
  <conditionalFormatting sqref="AB105:AB106">
    <cfRule type="containsBlanks" dxfId="325" priority="386">
      <formula>LEN(TRIM(AB105))=0</formula>
    </cfRule>
  </conditionalFormatting>
  <conditionalFormatting sqref="AB125:AB130">
    <cfRule type="containsBlanks" dxfId="324" priority="77" stopIfTrue="1">
      <formula>LEN(TRIM(AB125))=0</formula>
    </cfRule>
  </conditionalFormatting>
  <conditionalFormatting sqref="AB133:AB135">
    <cfRule type="containsBlanks" dxfId="323" priority="383">
      <formula>LEN(TRIM(AB133))=0</formula>
    </cfRule>
    <cfRule type="containsBlanks" dxfId="322" priority="384" stopIfTrue="1">
      <formula>LEN(TRIM(AB133))=0</formula>
    </cfRule>
  </conditionalFormatting>
  <conditionalFormatting sqref="AE8:AE10">
    <cfRule type="containsBlanks" dxfId="321" priority="754">
      <formula>LEN(TRIM(AE8))=0</formula>
    </cfRule>
  </conditionalFormatting>
  <conditionalFormatting sqref="AE6:AJ7 AE11:AJ12">
    <cfRule type="containsBlanks" dxfId="320" priority="764">
      <formula>LEN(TRIM(AE6))=0</formula>
    </cfRule>
  </conditionalFormatting>
  <conditionalFormatting sqref="AG151:AG152 AI157">
    <cfRule type="containsBlanks" dxfId="319" priority="227">
      <formula>LEN(TRIM(AG151))=0</formula>
    </cfRule>
  </conditionalFormatting>
  <conditionalFormatting sqref="AG26:AJ31">
    <cfRule type="containsBlanks" dxfId="318" priority="244">
      <formula>LEN(TRIM(AG26))=0</formula>
    </cfRule>
  </conditionalFormatting>
  <conditionalFormatting sqref="AG84:AJ89">
    <cfRule type="containsBlanks" dxfId="317" priority="48">
      <formula>LEN(TRIM(AG84))=0</formula>
    </cfRule>
  </conditionalFormatting>
  <conditionalFormatting sqref="AG116:AJ122">
    <cfRule type="containsBlanks" dxfId="316" priority="250">
      <formula>LEN(TRIM(AG116))=0</formula>
    </cfRule>
  </conditionalFormatting>
  <conditionalFormatting sqref="AH49:AH51">
    <cfRule type="containsBlanks" dxfId="315" priority="242">
      <formula>LEN(TRIM(AH49))=0</formula>
    </cfRule>
    <cfRule type="containsBlanks" dxfId="314" priority="243" stopIfTrue="1">
      <formula>LEN(TRIM(AH49))=0</formula>
    </cfRule>
  </conditionalFormatting>
  <conditionalFormatting sqref="AH140">
    <cfRule type="containsBlanks" dxfId="313" priority="228" stopIfTrue="1">
      <formula>LEN(TRIM(AH140))=0</formula>
    </cfRule>
  </conditionalFormatting>
  <conditionalFormatting sqref="AI34">
    <cfRule type="containsBlanks" dxfId="312" priority="245">
      <formula>LEN(TRIM(AI34))=0</formula>
    </cfRule>
    <cfRule type="containsBlanks" dxfId="311" priority="246" stopIfTrue="1">
      <formula>LEN(TRIM(AI34))=0</formula>
    </cfRule>
  </conditionalFormatting>
  <conditionalFormatting sqref="AI36">
    <cfRule type="containsBlanks" dxfId="310" priority="247">
      <formula>LEN(TRIM(AI36))=0</formula>
    </cfRule>
    <cfRule type="containsBlanks" dxfId="309" priority="248" stopIfTrue="1">
      <formula>LEN(TRIM(AI36))=0</formula>
    </cfRule>
  </conditionalFormatting>
  <conditionalFormatting sqref="AI39">
    <cfRule type="containsBlanks" dxfId="308" priority="249" stopIfTrue="1">
      <formula>LEN(TRIM(AI39))=0</formula>
    </cfRule>
  </conditionalFormatting>
  <conditionalFormatting sqref="AI54">
    <cfRule type="containsBlanks" dxfId="307" priority="236">
      <formula>LEN(TRIM(AI54))=0</formula>
    </cfRule>
  </conditionalFormatting>
  <conditionalFormatting sqref="AI54:AI55">
    <cfRule type="containsBlanks" dxfId="306" priority="235">
      <formula>LEN(TRIM(AI54))=0</formula>
    </cfRule>
    <cfRule type="containsBlanks" dxfId="305" priority="237" stopIfTrue="1">
      <formula>LEN(TRIM(AI54))=0</formula>
    </cfRule>
  </conditionalFormatting>
  <conditionalFormatting sqref="AI68:AI69">
    <cfRule type="containsBlanks" dxfId="304" priority="225">
      <formula>LEN(TRIM(AI68))=0</formula>
    </cfRule>
    <cfRule type="containsBlanks" dxfId="303" priority="226" stopIfTrue="1">
      <formula>LEN(TRIM(AI68))=0</formula>
    </cfRule>
  </conditionalFormatting>
  <conditionalFormatting sqref="AI94">
    <cfRule type="containsBlanks" dxfId="302" priority="234" stopIfTrue="1">
      <formula>LEN(TRIM(AI94))=0</formula>
    </cfRule>
  </conditionalFormatting>
  <conditionalFormatting sqref="AI99:AI103">
    <cfRule type="containsBlanks" dxfId="301" priority="68">
      <formula>LEN(TRIM(AI99))=0</formula>
    </cfRule>
    <cfRule type="containsBlanks" dxfId="300" priority="69" stopIfTrue="1">
      <formula>LEN(TRIM(AI99))=0</formula>
    </cfRule>
  </conditionalFormatting>
  <conditionalFormatting sqref="AI105:AI106">
    <cfRule type="containsBlanks" dxfId="299" priority="232">
      <formula>LEN(TRIM(AI105))=0</formula>
    </cfRule>
  </conditionalFormatting>
  <conditionalFormatting sqref="AI125:AI130">
    <cfRule type="containsBlanks" dxfId="298" priority="76" stopIfTrue="1">
      <formula>LEN(TRIM(AI125))=0</formula>
    </cfRule>
  </conditionalFormatting>
  <conditionalFormatting sqref="AI133:AI135">
    <cfRule type="containsBlanks" dxfId="297" priority="229">
      <formula>LEN(TRIM(AI133))=0</formula>
    </cfRule>
    <cfRule type="containsBlanks" dxfId="296" priority="230" stopIfTrue="1">
      <formula>LEN(TRIM(AI133))=0</formula>
    </cfRule>
  </conditionalFormatting>
  <conditionalFormatting sqref="AL8:AL11">
    <cfRule type="containsBlanks" dxfId="295" priority="47">
      <formula>LEN(TRIM(AL8))=0</formula>
    </cfRule>
  </conditionalFormatting>
  <conditionalFormatting sqref="AL6:AQ7">
    <cfRule type="containsBlanks" dxfId="294" priority="724">
      <formula>LEN(TRIM(AL6))=0</formula>
    </cfRule>
  </conditionalFormatting>
  <conditionalFormatting sqref="AN151:AN152 AP157">
    <cfRule type="containsBlanks" dxfId="293" priority="199">
      <formula>LEN(TRIM(AN151))=0</formula>
    </cfRule>
  </conditionalFormatting>
  <conditionalFormatting sqref="AN26:AQ31">
    <cfRule type="containsBlanks" dxfId="292" priority="216">
      <formula>LEN(TRIM(AN26))=0</formula>
    </cfRule>
  </conditionalFormatting>
  <conditionalFormatting sqref="AN84:AQ89">
    <cfRule type="containsBlanks" dxfId="291" priority="224">
      <formula>LEN(TRIM(AN84))=0</formula>
    </cfRule>
  </conditionalFormatting>
  <conditionalFormatting sqref="AN116:AQ122">
    <cfRule type="containsBlanks" dxfId="290" priority="222">
      <formula>LEN(TRIM(AN116))=0</formula>
    </cfRule>
  </conditionalFormatting>
  <conditionalFormatting sqref="AO49:AO51">
    <cfRule type="containsBlanks" dxfId="289" priority="214">
      <formula>LEN(TRIM(AO49))=0</formula>
    </cfRule>
    <cfRule type="containsBlanks" dxfId="288" priority="215" stopIfTrue="1">
      <formula>LEN(TRIM(AO49))=0</formula>
    </cfRule>
  </conditionalFormatting>
  <conditionalFormatting sqref="AO140">
    <cfRule type="containsBlanks" dxfId="287" priority="200" stopIfTrue="1">
      <formula>LEN(TRIM(AO140))=0</formula>
    </cfRule>
  </conditionalFormatting>
  <conditionalFormatting sqref="AP34">
    <cfRule type="containsBlanks" dxfId="286" priority="217">
      <formula>LEN(TRIM(AP34))=0</formula>
    </cfRule>
    <cfRule type="containsBlanks" dxfId="285" priority="218" stopIfTrue="1">
      <formula>LEN(TRIM(AP34))=0</formula>
    </cfRule>
  </conditionalFormatting>
  <conditionalFormatting sqref="AP36">
    <cfRule type="containsBlanks" dxfId="284" priority="219">
      <formula>LEN(TRIM(AP36))=0</formula>
    </cfRule>
    <cfRule type="containsBlanks" dxfId="283" priority="220" stopIfTrue="1">
      <formula>LEN(TRIM(AP36))=0</formula>
    </cfRule>
  </conditionalFormatting>
  <conditionalFormatting sqref="AP39">
    <cfRule type="containsBlanks" dxfId="282" priority="221" stopIfTrue="1">
      <formula>LEN(TRIM(AP39))=0</formula>
    </cfRule>
  </conditionalFormatting>
  <conditionalFormatting sqref="AP54">
    <cfRule type="containsBlanks" dxfId="281" priority="208">
      <formula>LEN(TRIM(AP54))=0</formula>
    </cfRule>
  </conditionalFormatting>
  <conditionalFormatting sqref="AP54:AP55">
    <cfRule type="containsBlanks" dxfId="280" priority="207">
      <formula>LEN(TRIM(AP54))=0</formula>
    </cfRule>
    <cfRule type="containsBlanks" dxfId="279" priority="209" stopIfTrue="1">
      <formula>LEN(TRIM(AP54))=0</formula>
    </cfRule>
  </conditionalFormatting>
  <conditionalFormatting sqref="AP68:AP69">
    <cfRule type="containsBlanks" dxfId="278" priority="197">
      <formula>LEN(TRIM(AP68))=0</formula>
    </cfRule>
    <cfRule type="containsBlanks" dxfId="277" priority="198" stopIfTrue="1">
      <formula>LEN(TRIM(AP68))=0</formula>
    </cfRule>
  </conditionalFormatting>
  <conditionalFormatting sqref="AP94">
    <cfRule type="containsBlanks" dxfId="276" priority="206" stopIfTrue="1">
      <formula>LEN(TRIM(AP94))=0</formula>
    </cfRule>
  </conditionalFormatting>
  <conditionalFormatting sqref="AP99:AP103">
    <cfRule type="containsBlanks" dxfId="275" priority="66">
      <formula>LEN(TRIM(AP99))=0</formula>
    </cfRule>
    <cfRule type="containsBlanks" dxfId="274" priority="67" stopIfTrue="1">
      <formula>LEN(TRIM(AP99))=0</formula>
    </cfRule>
  </conditionalFormatting>
  <conditionalFormatting sqref="AP105:AP106">
    <cfRule type="containsBlanks" dxfId="273" priority="204">
      <formula>LEN(TRIM(AP105))=0</formula>
    </cfRule>
  </conditionalFormatting>
  <conditionalFormatting sqref="AP125:AP130">
    <cfRule type="containsBlanks" dxfId="272" priority="53" stopIfTrue="1">
      <formula>LEN(TRIM(AP125))=0</formula>
    </cfRule>
  </conditionalFormatting>
  <conditionalFormatting sqref="AP133:AP135">
    <cfRule type="containsBlanks" dxfId="271" priority="201">
      <formula>LEN(TRIM(AP133))=0</formula>
    </cfRule>
    <cfRule type="containsBlanks" dxfId="270" priority="202" stopIfTrue="1">
      <formula>LEN(TRIM(AP133))=0</formula>
    </cfRule>
  </conditionalFormatting>
  <conditionalFormatting sqref="AS7:AS10">
    <cfRule type="containsBlanks" dxfId="269" priority="46">
      <formula>LEN(TRIM(AS7))=0</formula>
    </cfRule>
  </conditionalFormatting>
  <conditionalFormatting sqref="AS6:AX6 AS11:AX12">
    <cfRule type="containsBlanks" dxfId="268" priority="689">
      <formula>LEN(TRIM(AS6))=0</formula>
    </cfRule>
  </conditionalFormatting>
  <conditionalFormatting sqref="AU151:AU152">
    <cfRule type="containsBlanks" dxfId="267" priority="171">
      <formula>LEN(TRIM(AU151))=0</formula>
    </cfRule>
  </conditionalFormatting>
  <conditionalFormatting sqref="AU26:AX31">
    <cfRule type="containsBlanks" dxfId="266" priority="188">
      <formula>LEN(TRIM(AU26))=0</formula>
    </cfRule>
  </conditionalFormatting>
  <conditionalFormatting sqref="AU84:AX89">
    <cfRule type="containsBlanks" dxfId="265" priority="196">
      <formula>LEN(TRIM(AU84))=0</formula>
    </cfRule>
  </conditionalFormatting>
  <conditionalFormatting sqref="AU116:AX122">
    <cfRule type="containsBlanks" dxfId="264" priority="194">
      <formula>LEN(TRIM(AU116))=0</formula>
    </cfRule>
  </conditionalFormatting>
  <conditionalFormatting sqref="AV49:AV51">
    <cfRule type="containsBlanks" dxfId="263" priority="186">
      <formula>LEN(TRIM(AV49))=0</formula>
    </cfRule>
    <cfRule type="containsBlanks" dxfId="262" priority="187" stopIfTrue="1">
      <formula>LEN(TRIM(AV49))=0</formula>
    </cfRule>
  </conditionalFormatting>
  <conditionalFormatting sqref="AV140">
    <cfRule type="containsBlanks" dxfId="261" priority="172" stopIfTrue="1">
      <formula>LEN(TRIM(AV140))=0</formula>
    </cfRule>
  </conditionalFormatting>
  <conditionalFormatting sqref="AW34">
    <cfRule type="containsBlanks" dxfId="260" priority="189">
      <formula>LEN(TRIM(AW34))=0</formula>
    </cfRule>
    <cfRule type="containsBlanks" dxfId="259" priority="190" stopIfTrue="1">
      <formula>LEN(TRIM(AW34))=0</formula>
    </cfRule>
  </conditionalFormatting>
  <conditionalFormatting sqref="AW36">
    <cfRule type="containsBlanks" dxfId="258" priority="191">
      <formula>LEN(TRIM(AW36))=0</formula>
    </cfRule>
    <cfRule type="containsBlanks" dxfId="257" priority="192" stopIfTrue="1">
      <formula>LEN(TRIM(AW36))=0</formula>
    </cfRule>
  </conditionalFormatting>
  <conditionalFormatting sqref="AW39">
    <cfRule type="containsBlanks" dxfId="256" priority="193" stopIfTrue="1">
      <formula>LEN(TRIM(AW39))=0</formula>
    </cfRule>
  </conditionalFormatting>
  <conditionalFormatting sqref="AW54">
    <cfRule type="containsBlanks" dxfId="255" priority="180">
      <formula>LEN(TRIM(AW54))=0</formula>
    </cfRule>
  </conditionalFormatting>
  <conditionalFormatting sqref="AW54:AW55">
    <cfRule type="containsBlanks" dxfId="254" priority="179">
      <formula>LEN(TRIM(AW54))=0</formula>
    </cfRule>
    <cfRule type="containsBlanks" dxfId="253" priority="181" stopIfTrue="1">
      <formula>LEN(TRIM(AW54))=0</formula>
    </cfRule>
  </conditionalFormatting>
  <conditionalFormatting sqref="AW68:AW69">
    <cfRule type="containsBlanks" dxfId="252" priority="169">
      <formula>LEN(TRIM(AW68))=0</formula>
    </cfRule>
    <cfRule type="containsBlanks" dxfId="251" priority="170" stopIfTrue="1">
      <formula>LEN(TRIM(AW68))=0</formula>
    </cfRule>
  </conditionalFormatting>
  <conditionalFormatting sqref="AW94">
    <cfRule type="containsBlanks" dxfId="250" priority="178" stopIfTrue="1">
      <formula>LEN(TRIM(AW94))=0</formula>
    </cfRule>
  </conditionalFormatting>
  <conditionalFormatting sqref="AW99:AW103">
    <cfRule type="containsBlanks" dxfId="249" priority="64">
      <formula>LEN(TRIM(AW99))=0</formula>
    </cfRule>
    <cfRule type="containsBlanks" dxfId="248" priority="65" stopIfTrue="1">
      <formula>LEN(TRIM(AW99))=0</formula>
    </cfRule>
  </conditionalFormatting>
  <conditionalFormatting sqref="AW105:AW106">
    <cfRule type="containsBlanks" dxfId="247" priority="176">
      <formula>LEN(TRIM(AW105))=0</formula>
    </cfRule>
  </conditionalFormatting>
  <conditionalFormatting sqref="AW125:AW130">
    <cfRule type="containsBlanks" dxfId="246" priority="52" stopIfTrue="1">
      <formula>LEN(TRIM(AW125))=0</formula>
    </cfRule>
  </conditionalFormatting>
  <conditionalFormatting sqref="AW133:AW135">
    <cfRule type="containsBlanks" dxfId="245" priority="173">
      <formula>LEN(TRIM(AW133))=0</formula>
    </cfRule>
    <cfRule type="containsBlanks" dxfId="244" priority="174" stopIfTrue="1">
      <formula>LEN(TRIM(AW133))=0</formula>
    </cfRule>
  </conditionalFormatting>
  <conditionalFormatting sqref="AW157">
    <cfRule type="containsBlanks" dxfId="243" priority="45">
      <formula>LEN(TRIM(AW157))=0</formula>
    </cfRule>
  </conditionalFormatting>
  <conditionalFormatting sqref="AZ6:AZ10">
    <cfRule type="containsBlanks" dxfId="242" priority="57">
      <formula>LEN(TRIM(AZ6))=0</formula>
    </cfRule>
  </conditionalFormatting>
  <conditionalFormatting sqref="BA6:BF6 AZ11:BF12 BB26:BF31 E74:E77 BB84:BF89 BB116:BF122">
    <cfRule type="containsBlanks" dxfId="241" priority="432">
      <formula>LEN(TRIM(E6))=0</formula>
    </cfRule>
  </conditionalFormatting>
  <conditionalFormatting sqref="BB151:BB152 BD157:BE157">
    <cfRule type="containsBlanks" dxfId="240" priority="143">
      <formula>LEN(TRIM(BB151))=0</formula>
    </cfRule>
  </conditionalFormatting>
  <conditionalFormatting sqref="BC49:BC51">
    <cfRule type="containsBlanks" dxfId="239" priority="158">
      <formula>LEN(TRIM(BC49))=0</formula>
    </cfRule>
    <cfRule type="containsBlanks" dxfId="238" priority="159" stopIfTrue="1">
      <formula>LEN(TRIM(BC49))=0</formula>
    </cfRule>
  </conditionalFormatting>
  <conditionalFormatting sqref="BC140">
    <cfRule type="containsBlanks" dxfId="237" priority="144" stopIfTrue="1">
      <formula>LEN(TRIM(BC140))=0</formula>
    </cfRule>
  </conditionalFormatting>
  <conditionalFormatting sqref="BD34:BE34">
    <cfRule type="containsBlanks" dxfId="236" priority="161">
      <formula>LEN(TRIM(BD34))=0</formula>
    </cfRule>
    <cfRule type="containsBlanks" dxfId="235" priority="162" stopIfTrue="1">
      <formula>LEN(TRIM(BD34))=0</formula>
    </cfRule>
  </conditionalFormatting>
  <conditionalFormatting sqref="BD36:BE36">
    <cfRule type="containsBlanks" dxfId="234" priority="163">
      <formula>LEN(TRIM(BD36))=0</formula>
    </cfRule>
    <cfRule type="containsBlanks" dxfId="233" priority="164" stopIfTrue="1">
      <formula>LEN(TRIM(BD36))=0</formula>
    </cfRule>
  </conditionalFormatting>
  <conditionalFormatting sqref="BD39:BE39">
    <cfRule type="containsBlanks" dxfId="232" priority="165" stopIfTrue="1">
      <formula>LEN(TRIM(BD39))=0</formula>
    </cfRule>
  </conditionalFormatting>
  <conditionalFormatting sqref="BD54:BE54">
    <cfRule type="containsBlanks" dxfId="231" priority="152">
      <formula>LEN(TRIM(BD54))=0</formula>
    </cfRule>
  </conditionalFormatting>
  <conditionalFormatting sqref="BD54:BE55">
    <cfRule type="containsBlanks" dxfId="230" priority="151">
      <formula>LEN(TRIM(BD54))=0</formula>
    </cfRule>
    <cfRule type="containsBlanks" dxfId="229" priority="153" stopIfTrue="1">
      <formula>LEN(TRIM(BD54))=0</formula>
    </cfRule>
  </conditionalFormatting>
  <conditionalFormatting sqref="BD68:BE69">
    <cfRule type="containsBlanks" dxfId="228" priority="141">
      <formula>LEN(TRIM(BD68))=0</formula>
    </cfRule>
    <cfRule type="containsBlanks" dxfId="227" priority="142" stopIfTrue="1">
      <formula>LEN(TRIM(BD68))=0</formula>
    </cfRule>
  </conditionalFormatting>
  <conditionalFormatting sqref="BD94:BE94">
    <cfRule type="containsBlanks" dxfId="226" priority="150" stopIfTrue="1">
      <formula>LEN(TRIM(BD94))=0</formula>
    </cfRule>
  </conditionalFormatting>
  <conditionalFormatting sqref="BD99:BE103">
    <cfRule type="containsBlanks" dxfId="225" priority="62">
      <formula>LEN(TRIM(BD99))=0</formula>
    </cfRule>
    <cfRule type="containsBlanks" dxfId="224" priority="63" stopIfTrue="1">
      <formula>LEN(TRIM(BD99))=0</formula>
    </cfRule>
  </conditionalFormatting>
  <conditionalFormatting sqref="BD105:BE106">
    <cfRule type="containsBlanks" dxfId="223" priority="148">
      <formula>LEN(TRIM(BD105))=0</formula>
    </cfRule>
  </conditionalFormatting>
  <conditionalFormatting sqref="BD125:BE130">
    <cfRule type="containsBlanks" dxfId="222" priority="51" stopIfTrue="1">
      <formula>LEN(TRIM(BD125))=0</formula>
    </cfRule>
  </conditionalFormatting>
  <conditionalFormatting sqref="BD133:BE135">
    <cfRule type="containsBlanks" dxfId="221" priority="145">
      <formula>LEN(TRIM(BD133))=0</formula>
    </cfRule>
    <cfRule type="containsBlanks" dxfId="220" priority="146" stopIfTrue="1">
      <formula>LEN(TRIM(BD133))=0</formula>
    </cfRule>
  </conditionalFormatting>
  <conditionalFormatting sqref="BH6:BH9">
    <cfRule type="containsBlanks" dxfId="219" priority="39">
      <formula>LEN(TRIM(BH6))=0</formula>
    </cfRule>
  </conditionalFormatting>
  <conditionalFormatting sqref="BH10:BL12 BN10:BN12">
    <cfRule type="containsBlanks" dxfId="218" priority="43">
      <formula>LEN(TRIM(BH10))=0</formula>
    </cfRule>
  </conditionalFormatting>
  <conditionalFormatting sqref="BI6:BN6 BM11:BM12 BJ26:BN31 BJ84:BN89 BJ116:BN122">
    <cfRule type="containsBlanks" dxfId="217" priority="38">
      <formula>LEN(TRIM(BI6))=0</formula>
    </cfRule>
  </conditionalFormatting>
  <conditionalFormatting sqref="BJ151:BJ152">
    <cfRule type="containsBlanks" dxfId="216" priority="115">
      <formula>LEN(TRIM(BJ151))=0</formula>
    </cfRule>
  </conditionalFormatting>
  <conditionalFormatting sqref="BK49:BK51">
    <cfRule type="containsBlanks" dxfId="215" priority="130">
      <formula>LEN(TRIM(BK49))=0</formula>
    </cfRule>
    <cfRule type="containsBlanks" dxfId="214" priority="131" stopIfTrue="1">
      <formula>LEN(TRIM(BK49))=0</formula>
    </cfRule>
  </conditionalFormatting>
  <conditionalFormatting sqref="BK140">
    <cfRule type="containsBlanks" dxfId="213" priority="116" stopIfTrue="1">
      <formula>LEN(TRIM(BK140))=0</formula>
    </cfRule>
  </conditionalFormatting>
  <conditionalFormatting sqref="BL34:BM34">
    <cfRule type="containsBlanks" dxfId="212" priority="33">
      <formula>LEN(TRIM(BL34))=0</formula>
    </cfRule>
    <cfRule type="containsBlanks" dxfId="211" priority="34" stopIfTrue="1">
      <formula>LEN(TRIM(BL34))=0</formula>
    </cfRule>
  </conditionalFormatting>
  <conditionalFormatting sqref="BL36:BM36">
    <cfRule type="containsBlanks" dxfId="210" priority="35">
      <formula>LEN(TRIM(BL36))=0</formula>
    </cfRule>
    <cfRule type="containsBlanks" dxfId="209" priority="36" stopIfTrue="1">
      <formula>LEN(TRIM(BL36))=0</formula>
    </cfRule>
  </conditionalFormatting>
  <conditionalFormatting sqref="BL39:BM39">
    <cfRule type="containsBlanks" dxfId="208" priority="37" stopIfTrue="1">
      <formula>LEN(TRIM(BL39))=0</formula>
    </cfRule>
  </conditionalFormatting>
  <conditionalFormatting sqref="BL54:BM54">
    <cfRule type="containsBlanks" dxfId="207" priority="31">
      <formula>LEN(TRIM(BL54))=0</formula>
    </cfRule>
  </conditionalFormatting>
  <conditionalFormatting sqref="BL54:BM55">
    <cfRule type="containsBlanks" dxfId="206" priority="30">
      <formula>LEN(TRIM(BL54))=0</formula>
    </cfRule>
    <cfRule type="containsBlanks" dxfId="205" priority="32" stopIfTrue="1">
      <formula>LEN(TRIM(BL54))=0</formula>
    </cfRule>
  </conditionalFormatting>
  <conditionalFormatting sqref="BL68:BM69">
    <cfRule type="containsBlanks" dxfId="204" priority="23">
      <formula>LEN(TRIM(BL68))=0</formula>
    </cfRule>
    <cfRule type="containsBlanks" dxfId="203" priority="24" stopIfTrue="1">
      <formula>LEN(TRIM(BL68))=0</formula>
    </cfRule>
  </conditionalFormatting>
  <conditionalFormatting sqref="BL94:BM94">
    <cfRule type="containsBlanks" dxfId="202" priority="29" stopIfTrue="1">
      <formula>LEN(TRIM(BL94))=0</formula>
    </cfRule>
  </conditionalFormatting>
  <conditionalFormatting sqref="BL99:BM103">
    <cfRule type="containsBlanks" dxfId="201" priority="21">
      <formula>LEN(TRIM(BL99))=0</formula>
    </cfRule>
    <cfRule type="containsBlanks" dxfId="200" priority="22" stopIfTrue="1">
      <formula>LEN(TRIM(BL99))=0</formula>
    </cfRule>
  </conditionalFormatting>
  <conditionalFormatting sqref="BL105:BM106">
    <cfRule type="containsBlanks" dxfId="199" priority="28">
      <formula>LEN(TRIM(BL105))=0</formula>
    </cfRule>
  </conditionalFormatting>
  <conditionalFormatting sqref="BL125:BM130">
    <cfRule type="containsBlanks" dxfId="198" priority="20" stopIfTrue="1">
      <formula>LEN(TRIM(BL125))=0</formula>
    </cfRule>
  </conditionalFormatting>
  <conditionalFormatting sqref="BL133:BM135">
    <cfRule type="containsBlanks" dxfId="197" priority="26">
      <formula>LEN(TRIM(BL133))=0</formula>
    </cfRule>
    <cfRule type="containsBlanks" dxfId="196" priority="27" stopIfTrue="1">
      <formula>LEN(TRIM(BL133))=0</formula>
    </cfRule>
  </conditionalFormatting>
  <conditionalFormatting sqref="BL157:BM157">
    <cfRule type="containsBlanks" dxfId="195" priority="25">
      <formula>LEN(TRIM(BL157))=0</formula>
    </cfRule>
  </conditionalFormatting>
  <conditionalFormatting sqref="BP6">
    <cfRule type="containsBlanks" dxfId="194" priority="283">
      <formula>LEN(TRIM(BP6))=0</formula>
    </cfRule>
  </conditionalFormatting>
  <conditionalFormatting sqref="BP9:BP11">
    <cfRule type="containsBlanks" dxfId="193" priority="573">
      <formula>LEN(TRIM(BP9))=0</formula>
    </cfRule>
  </conditionalFormatting>
  <conditionalFormatting sqref="BP7:BT8 BV7:BV8">
    <cfRule type="containsBlanks" dxfId="192" priority="42">
      <formula>LEN(TRIM(BP7))=0</formula>
    </cfRule>
  </conditionalFormatting>
  <conditionalFormatting sqref="BP12:BT12 BV12">
    <cfRule type="containsBlanks" dxfId="191" priority="583">
      <formula>LEN(TRIM(BP12))=0</formula>
    </cfRule>
  </conditionalFormatting>
  <conditionalFormatting sqref="BR151:BR152">
    <cfRule type="containsBlanks" dxfId="190" priority="87">
      <formula>LEN(TRIM(BR151))=0</formula>
    </cfRule>
  </conditionalFormatting>
  <conditionalFormatting sqref="BS49:BS51">
    <cfRule type="containsBlanks" dxfId="189" priority="102">
      <formula>LEN(TRIM(BS49))=0</formula>
    </cfRule>
    <cfRule type="containsBlanks" dxfId="188" priority="103" stopIfTrue="1">
      <formula>LEN(TRIM(BS49))=0</formula>
    </cfRule>
  </conditionalFormatting>
  <conditionalFormatting sqref="BS140">
    <cfRule type="containsBlanks" dxfId="187" priority="88" stopIfTrue="1">
      <formula>LEN(TRIM(BS140))=0</formula>
    </cfRule>
  </conditionalFormatting>
  <conditionalFormatting sqref="BT34:BU34">
    <cfRule type="containsBlanks" dxfId="186" priority="14">
      <formula>LEN(TRIM(BT34))=0</formula>
    </cfRule>
    <cfRule type="containsBlanks" dxfId="185" priority="15" stopIfTrue="1">
      <formula>LEN(TRIM(BT34))=0</formula>
    </cfRule>
  </conditionalFormatting>
  <conditionalFormatting sqref="BT36:BU36">
    <cfRule type="containsBlanks" dxfId="184" priority="16">
      <formula>LEN(TRIM(BT36))=0</formula>
    </cfRule>
    <cfRule type="containsBlanks" dxfId="183" priority="17" stopIfTrue="1">
      <formula>LEN(TRIM(BT36))=0</formula>
    </cfRule>
  </conditionalFormatting>
  <conditionalFormatting sqref="BT39:BU39">
    <cfRule type="containsBlanks" dxfId="182" priority="18" stopIfTrue="1">
      <formula>LEN(TRIM(BT39))=0</formula>
    </cfRule>
  </conditionalFormatting>
  <conditionalFormatting sqref="BT54:BU54">
    <cfRule type="containsBlanks" dxfId="181" priority="12">
      <formula>LEN(TRIM(BT54))=0</formula>
    </cfRule>
  </conditionalFormatting>
  <conditionalFormatting sqref="BT54:BU55">
    <cfRule type="containsBlanks" dxfId="180" priority="11">
      <formula>LEN(TRIM(BT54))=0</formula>
    </cfRule>
    <cfRule type="containsBlanks" dxfId="179" priority="13" stopIfTrue="1">
      <formula>LEN(TRIM(BT54))=0</formula>
    </cfRule>
  </conditionalFormatting>
  <conditionalFormatting sqref="BT68:BU69">
    <cfRule type="containsBlanks" dxfId="178" priority="4">
      <formula>LEN(TRIM(BT68))=0</formula>
    </cfRule>
    <cfRule type="containsBlanks" dxfId="177" priority="5" stopIfTrue="1">
      <formula>LEN(TRIM(BT68))=0</formula>
    </cfRule>
  </conditionalFormatting>
  <conditionalFormatting sqref="BT94:BU94">
    <cfRule type="containsBlanks" dxfId="176" priority="10" stopIfTrue="1">
      <formula>LEN(TRIM(BT94))=0</formula>
    </cfRule>
  </conditionalFormatting>
  <conditionalFormatting sqref="BT99:BU103">
    <cfRule type="containsBlanks" dxfId="175" priority="2">
      <formula>LEN(TRIM(BT99))=0</formula>
    </cfRule>
    <cfRule type="containsBlanks" dxfId="174" priority="3" stopIfTrue="1">
      <formula>LEN(TRIM(BT99))=0</formula>
    </cfRule>
  </conditionalFormatting>
  <conditionalFormatting sqref="BT105:BU106">
    <cfRule type="containsBlanks" dxfId="173" priority="9">
      <formula>LEN(TRIM(BT105))=0</formula>
    </cfRule>
  </conditionalFormatting>
  <conditionalFormatting sqref="BT125:BU130">
    <cfRule type="containsBlanks" dxfId="172" priority="1" stopIfTrue="1">
      <formula>LEN(TRIM(BT125))=0</formula>
    </cfRule>
  </conditionalFormatting>
  <conditionalFormatting sqref="BT133:BU135">
    <cfRule type="containsBlanks" dxfId="171" priority="7">
      <formula>LEN(TRIM(BT133))=0</formula>
    </cfRule>
    <cfRule type="containsBlanks" dxfId="170" priority="8" stopIfTrue="1">
      <formula>LEN(TRIM(BT133))=0</formula>
    </cfRule>
  </conditionalFormatting>
  <conditionalFormatting sqref="BT157:BU157">
    <cfRule type="containsBlanks" dxfId="169" priority="6">
      <formula>LEN(TRIM(BT157))=0</formula>
    </cfRule>
  </conditionalFormatting>
  <conditionalFormatting sqref="BU6 BU11:BU12 BR26:BV31 BR84:BV89 BR116:BV122">
    <cfRule type="containsBlanks" dxfId="168" priority="19">
      <formula>LEN(TRIM(BR6))=0</formula>
    </cfRule>
  </conditionalFormatting>
  <pageMargins left="0.9055118110236221" right="0.70866141732283472" top="0.74803149606299213" bottom="0.74803149606299213" header="0.31496062992125984" footer="0.31496062992125984"/>
  <pageSetup paperSize="9" scale="90" orientation="portrait" verticalDpi="1200" r:id="rId1"/>
  <rowBreaks count="3" manualBreakCount="3">
    <brk id="46" min="1" max="70" man="1"/>
    <brk id="96" min="1" max="70" man="1"/>
    <brk id="148" min="1" max="70" man="1"/>
  </rowBreaks>
  <colBreaks count="8" manualBreakCount="8">
    <brk id="8" min="1" max="175" man="1"/>
    <brk id="15" min="1" max="175" man="1"/>
    <brk id="22" min="1" max="175" man="1"/>
    <brk id="29" min="1" max="175" man="1"/>
    <brk id="36" min="1" max="175" man="1"/>
    <brk id="50" min="1" max="175" man="1"/>
    <brk id="58" min="1" max="175" man="1"/>
    <brk id="66" min="1" max="1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sheetPr>
  <dimension ref="B1:AD238"/>
  <sheetViews>
    <sheetView showGridLines="0" view="pageBreakPreview" zoomScaleNormal="100" zoomScaleSheetLayoutView="100" workbookViewId="0">
      <selection activeCell="E6" sqref="E6"/>
    </sheetView>
  </sheetViews>
  <sheetFormatPr defaultColWidth="8.85546875" defaultRowHeight="16.5"/>
  <cols>
    <col min="1" max="2" width="3.7109375" style="52" customWidth="1"/>
    <col min="3" max="3" width="4.28515625" style="52" customWidth="1"/>
    <col min="4" max="4" width="33.5703125" style="52" customWidth="1"/>
    <col min="5" max="5" width="8.28515625" style="52" customWidth="1"/>
    <col min="6" max="6" width="8.85546875" style="52" customWidth="1"/>
    <col min="7" max="7" width="8.42578125" style="52" bestFit="1" customWidth="1"/>
    <col min="8" max="8" width="9" style="52" bestFit="1" customWidth="1"/>
    <col min="9" max="9" width="9.85546875" style="52" bestFit="1" customWidth="1"/>
    <col min="10" max="10" width="8.5703125" style="52" bestFit="1" customWidth="1"/>
    <col min="11" max="11" width="3.5703125" style="52" customWidth="1"/>
    <col min="12" max="12" width="4.28515625" style="47" customWidth="1"/>
    <col min="13" max="13" width="33.5703125" style="52" customWidth="1"/>
    <col min="14" max="15" width="8.28515625" style="52" customWidth="1"/>
    <col min="16" max="16" width="8.85546875" style="52" customWidth="1"/>
    <col min="17" max="18" width="8.28515625" style="52" customWidth="1"/>
    <col min="19" max="19" width="10.85546875" style="52" customWidth="1"/>
    <col min="20" max="20" width="3.7109375" style="52" customWidth="1"/>
    <col min="21" max="21" width="4.28515625" style="52" customWidth="1"/>
    <col min="22" max="22" width="32.42578125" style="52" customWidth="1"/>
    <col min="23" max="24" width="8.28515625" style="52" customWidth="1"/>
    <col min="25" max="25" width="9.28515625" style="52" customWidth="1"/>
    <col min="26" max="28" width="8.28515625" style="52" customWidth="1"/>
    <col min="29" max="29" width="2.7109375" style="52" customWidth="1"/>
    <col min="30" max="16384" width="8.85546875" style="52"/>
  </cols>
  <sheetData>
    <row r="1" spans="3:30" ht="18.75" customHeight="1"/>
    <row r="2" spans="3:30" ht="19.5" customHeight="1">
      <c r="C2" s="3476" t="s">
        <v>1143</v>
      </c>
      <c r="D2" s="3476"/>
      <c r="E2" s="3476"/>
      <c r="F2" s="3476"/>
      <c r="G2" s="3476"/>
      <c r="H2" s="3476"/>
      <c r="I2" s="3476"/>
      <c r="J2" s="3476"/>
      <c r="L2" s="3653" t="s">
        <v>1143</v>
      </c>
      <c r="M2" s="3653"/>
      <c r="N2" s="3653"/>
      <c r="O2" s="3653"/>
      <c r="P2" s="3653"/>
      <c r="Q2" s="3653"/>
      <c r="R2" s="3653"/>
      <c r="S2" s="3653"/>
    </row>
    <row r="3" spans="3:30" ht="15" customHeight="1">
      <c r="C3" s="3681" t="s">
        <v>1144</v>
      </c>
      <c r="D3" s="3681"/>
      <c r="E3" s="3681" t="s">
        <v>1145</v>
      </c>
      <c r="F3" s="3681"/>
      <c r="G3" s="3681"/>
      <c r="H3" s="3681"/>
      <c r="I3" s="3681"/>
      <c r="J3" s="3681"/>
      <c r="K3" s="49"/>
      <c r="L3" s="3681" t="s">
        <v>1146</v>
      </c>
      <c r="M3" s="3681"/>
      <c r="N3" s="3681" t="s">
        <v>1147</v>
      </c>
      <c r="O3" s="3681"/>
      <c r="P3" s="3681"/>
      <c r="Q3" s="3681"/>
      <c r="R3" s="3681"/>
      <c r="S3" s="3681"/>
      <c r="T3" s="49"/>
      <c r="U3" s="3681" t="s">
        <v>1148</v>
      </c>
      <c r="V3" s="3681"/>
      <c r="W3" s="3681" t="s">
        <v>1149</v>
      </c>
      <c r="X3" s="3681"/>
      <c r="Y3" s="3681"/>
      <c r="Z3" s="3681"/>
      <c r="AA3" s="3681"/>
      <c r="AB3" s="3681"/>
      <c r="AC3" s="49"/>
      <c r="AD3" s="49"/>
    </row>
    <row r="4" spans="3:30" ht="15" customHeight="1">
      <c r="C4" s="528"/>
      <c r="E4" s="528"/>
      <c r="L4" s="528"/>
      <c r="N4" s="528"/>
      <c r="U4" s="528"/>
      <c r="W4" s="528"/>
    </row>
    <row r="5" spans="3:30" ht="15" customHeight="1">
      <c r="C5" s="3681" t="s">
        <v>1150</v>
      </c>
      <c r="D5" s="3118"/>
      <c r="E5" s="3681" t="s">
        <v>1151</v>
      </c>
      <c r="F5" s="3118"/>
      <c r="G5" s="3118"/>
      <c r="H5" s="3118"/>
      <c r="I5" s="3118"/>
      <c r="J5" s="3118"/>
      <c r="L5" s="3681" t="s">
        <v>1150</v>
      </c>
      <c r="M5" s="3118"/>
      <c r="N5" s="3681" t="s">
        <v>1151</v>
      </c>
      <c r="O5" s="3118"/>
      <c r="P5" s="3118"/>
      <c r="Q5" s="3118"/>
      <c r="R5" s="3118"/>
      <c r="S5" s="3118"/>
      <c r="U5" s="3681" t="s">
        <v>1150</v>
      </c>
      <c r="V5" s="3118"/>
      <c r="W5" s="3681" t="s">
        <v>1151</v>
      </c>
      <c r="X5" s="3118"/>
      <c r="Y5" s="3118"/>
      <c r="Z5" s="3118"/>
      <c r="AA5" s="3118"/>
      <c r="AB5" s="3118"/>
    </row>
    <row r="6" spans="3:30" s="58" customFormat="1" ht="15" customHeight="1">
      <c r="E6" s="519" t="s">
        <v>1152</v>
      </c>
      <c r="N6" s="519" t="s">
        <v>1153</v>
      </c>
      <c r="W6" s="519"/>
    </row>
    <row r="7" spans="3:30" s="58" customFormat="1" ht="15" customHeight="1">
      <c r="C7" s="3648" t="s">
        <v>1154</v>
      </c>
      <c r="D7" s="3649"/>
      <c r="L7" s="3648" t="s">
        <v>1154</v>
      </c>
      <c r="M7" s="3649"/>
      <c r="U7" s="3648" t="s">
        <v>1154</v>
      </c>
      <c r="V7" s="3649"/>
      <c r="W7" s="58" t="s">
        <v>1155</v>
      </c>
    </row>
    <row r="8" spans="3:30" s="58" customFormat="1" ht="15" customHeight="1">
      <c r="C8" s="476" t="s">
        <v>79</v>
      </c>
      <c r="D8" s="477" t="s">
        <v>1156</v>
      </c>
      <c r="E8" s="3535" t="s">
        <v>712</v>
      </c>
      <c r="F8" s="3650"/>
      <c r="G8" s="3650"/>
      <c r="H8" s="3650"/>
      <c r="I8" s="3650"/>
      <c r="J8" s="3650"/>
      <c r="L8" s="476" t="s">
        <v>79</v>
      </c>
      <c r="M8" s="477" t="s">
        <v>1156</v>
      </c>
      <c r="N8" s="3535" t="s">
        <v>712</v>
      </c>
      <c r="O8" s="3650"/>
      <c r="P8" s="3650"/>
      <c r="Q8" s="3650"/>
      <c r="R8" s="3650"/>
      <c r="S8" s="3650"/>
      <c r="U8" s="476" t="s">
        <v>79</v>
      </c>
      <c r="V8" s="477" t="s">
        <v>1156</v>
      </c>
      <c r="W8" s="3535" t="s">
        <v>712</v>
      </c>
      <c r="X8" s="3650"/>
      <c r="Y8" s="3650"/>
      <c r="Z8" s="3650"/>
      <c r="AA8" s="3650"/>
      <c r="AB8" s="3650"/>
      <c r="AD8" s="578" t="s">
        <v>1157</v>
      </c>
    </row>
    <row r="9" spans="3:30" s="58" customFormat="1" ht="28.5" customHeight="1">
      <c r="C9" s="529" t="s">
        <v>1158</v>
      </c>
      <c r="D9" s="358" t="s">
        <v>1159</v>
      </c>
      <c r="E9" s="2946" t="str" cm="1">
        <f t="array" ref="E9">'0.1. TYT'!B15:B15</f>
        <v>ul. Różana 7;
44-109 Gliwice</v>
      </c>
      <c r="F9" s="2971"/>
      <c r="G9" s="2971"/>
      <c r="H9" s="2971"/>
      <c r="I9" s="2971"/>
      <c r="J9" s="2969"/>
      <c r="L9" s="529" t="s">
        <v>718</v>
      </c>
      <c r="M9" s="358" t="str">
        <f>D9</f>
        <v>Lokalizacja</v>
      </c>
      <c r="N9" s="2946" t="str">
        <f>E9</f>
        <v>ul. Różana 7;
44-109 Gliwice</v>
      </c>
      <c r="O9" s="2971"/>
      <c r="P9" s="2971"/>
      <c r="Q9" s="2971"/>
      <c r="R9" s="2971"/>
      <c r="S9" s="2971"/>
      <c r="U9" s="529" t="s">
        <v>718</v>
      </c>
      <c r="V9" s="358" t="str">
        <f>M9</f>
        <v>Lokalizacja</v>
      </c>
      <c r="W9" s="2946" t="str">
        <f>N9</f>
        <v>ul. Różana 7;
44-109 Gliwice</v>
      </c>
      <c r="X9" s="2971"/>
      <c r="Y9" s="2971"/>
      <c r="Z9" s="2971"/>
      <c r="AA9" s="2971"/>
      <c r="AB9" s="2971"/>
      <c r="AD9" s="579" t="s">
        <v>1160</v>
      </c>
    </row>
    <row r="10" spans="3:30" s="58" customFormat="1" ht="15" customHeight="1">
      <c r="C10" s="529" t="s">
        <v>1161</v>
      </c>
      <c r="D10" s="358" t="s">
        <v>1162</v>
      </c>
      <c r="E10" s="2969" t="s">
        <v>3178</v>
      </c>
      <c r="F10" s="2969"/>
      <c r="G10" s="2969"/>
      <c r="H10" s="2969"/>
      <c r="I10" s="2969"/>
      <c r="J10" s="2969"/>
      <c r="L10" s="529" t="s">
        <v>719</v>
      </c>
      <c r="M10" s="358" t="str">
        <f>D10</f>
        <v>Stan techniczny lokalizacji (pomieszczenia)</v>
      </c>
      <c r="N10" s="2969" t="str">
        <f>E10</f>
        <v>Dostateczny, dobry</v>
      </c>
      <c r="O10" s="2969"/>
      <c r="P10" s="2969"/>
      <c r="Q10" s="2969"/>
      <c r="R10" s="2969"/>
      <c r="S10" s="2969"/>
      <c r="U10" s="529" t="s">
        <v>719</v>
      </c>
      <c r="V10" s="358" t="str">
        <f t="shared" ref="V10:V17" si="0">M10</f>
        <v>Stan techniczny lokalizacji (pomieszczenia)</v>
      </c>
      <c r="W10" s="2969" t="s">
        <v>3071</v>
      </c>
      <c r="X10" s="2969"/>
      <c r="Y10" s="2969"/>
      <c r="Z10" s="2969"/>
      <c r="AA10" s="2969"/>
      <c r="AB10" s="2969"/>
      <c r="AD10" s="952" t="s">
        <v>2077</v>
      </c>
    </row>
    <row r="11" spans="3:30" s="58" customFormat="1" ht="53.25" customHeight="1">
      <c r="C11" s="529" t="s">
        <v>1163</v>
      </c>
      <c r="D11" s="358" t="s">
        <v>1164</v>
      </c>
      <c r="E11" s="2947" t="s">
        <v>3303</v>
      </c>
      <c r="F11" s="2947"/>
      <c r="G11" s="2947"/>
      <c r="H11" s="2947"/>
      <c r="I11" s="2947"/>
      <c r="J11" s="2969"/>
      <c r="L11" s="529" t="s">
        <v>720</v>
      </c>
      <c r="M11" s="358" t="str">
        <f t="shared" ref="M11:M17" si="1">D11</f>
        <v>Opis źródła</v>
      </c>
      <c r="N11" s="2947" t="str">
        <f>E11</f>
        <v>Żródłem ciepła na potrzeby ogrzewania jest kocioł De Dietrich DGT 220 o mocy 72, kW (2008), zlakalizowany w wydzielonym pomieszczeniu. System ogrzewania podzielony został na 2 obiegi grzewcze. Instalacja bez zasobnika. Grzejniki stalowe płytowe  wyposażone w zawory termostatyczne. Przewody częściowo izolowane. Brak zaworów podpionowych.</v>
      </c>
      <c r="O11" s="2947"/>
      <c r="P11" s="2947"/>
      <c r="Q11" s="2947"/>
      <c r="R11" s="2947"/>
      <c r="S11" s="2969"/>
      <c r="U11" s="529" t="s">
        <v>720</v>
      </c>
      <c r="V11" s="358" t="str">
        <f t="shared" si="0"/>
        <v>Opis źródła</v>
      </c>
      <c r="W11" s="2947" t="s">
        <v>3309</v>
      </c>
      <c r="X11" s="2947"/>
      <c r="Y11" s="2947"/>
      <c r="Z11" s="2947"/>
      <c r="AA11" s="2947"/>
      <c r="AB11" s="2969"/>
      <c r="AD11" s="581" t="s">
        <v>1165</v>
      </c>
    </row>
    <row r="12" spans="3:30" s="58" customFormat="1" ht="15" customHeight="1">
      <c r="C12" s="529" t="s">
        <v>1166</v>
      </c>
      <c r="D12" s="358" t="s">
        <v>1936</v>
      </c>
      <c r="E12" s="3651" t="s">
        <v>2044</v>
      </c>
      <c r="F12" s="2969"/>
      <c r="G12" s="2969"/>
      <c r="H12" s="2969"/>
      <c r="I12" s="2969"/>
      <c r="J12" s="2969"/>
      <c r="L12" s="529" t="s">
        <v>819</v>
      </c>
      <c r="M12" s="358" t="str">
        <f>D12</f>
        <v>Parametr pracy w oC</v>
      </c>
      <c r="N12" s="2969" t="str">
        <f>E12</f>
        <v>80/60</v>
      </c>
      <c r="O12" s="2969"/>
      <c r="P12" s="2969"/>
      <c r="Q12" s="2969"/>
      <c r="R12" s="2969"/>
      <c r="S12" s="2969"/>
      <c r="U12" s="529" t="s">
        <v>819</v>
      </c>
      <c r="V12" s="358" t="str">
        <f t="shared" si="0"/>
        <v>Parametr pracy w oC</v>
      </c>
      <c r="W12" s="2969" t="s">
        <v>3317</v>
      </c>
      <c r="X12" s="2969"/>
      <c r="Y12" s="2969"/>
      <c r="Z12" s="2969"/>
      <c r="AA12" s="2969"/>
      <c r="AB12" s="2969"/>
    </row>
    <row r="13" spans="3:30" s="58" customFormat="1" ht="24" customHeight="1">
      <c r="C13" s="529" t="s">
        <v>1167</v>
      </c>
      <c r="D13" s="358" t="s">
        <v>1058</v>
      </c>
      <c r="E13" s="3119" t="s">
        <v>3307</v>
      </c>
      <c r="F13" s="3119"/>
      <c r="G13" s="3119"/>
      <c r="H13" s="3119"/>
      <c r="I13" s="3119"/>
      <c r="J13" s="3119"/>
      <c r="L13" s="529" t="s">
        <v>722</v>
      </c>
      <c r="M13" s="358" t="str">
        <f t="shared" si="1"/>
        <v>Automatyka</v>
      </c>
      <c r="N13" s="2969" t="str">
        <f>E13</f>
        <v>Podstawowa automatyka kotłowa</v>
      </c>
      <c r="O13" s="2969"/>
      <c r="P13" s="2969"/>
      <c r="Q13" s="2969"/>
      <c r="R13" s="2969"/>
      <c r="S13" s="2969"/>
      <c r="U13" s="529" t="s">
        <v>722</v>
      </c>
      <c r="V13" s="358" t="str">
        <f t="shared" si="0"/>
        <v>Automatyka</v>
      </c>
      <c r="W13" s="2969" t="s">
        <v>3308</v>
      </c>
      <c r="X13" s="2969"/>
      <c r="Y13" s="2969"/>
      <c r="Z13" s="2969"/>
      <c r="AA13" s="2969"/>
      <c r="AB13" s="2969"/>
    </row>
    <row r="14" spans="3:30" s="58" customFormat="1" ht="15" customHeight="1">
      <c r="C14" s="529" t="s">
        <v>1168</v>
      </c>
      <c r="D14" s="358" t="s">
        <v>1169</v>
      </c>
      <c r="E14" s="2969" t="s">
        <v>3306</v>
      </c>
      <c r="F14" s="2969"/>
      <c r="G14" s="2969"/>
      <c r="H14" s="2969"/>
      <c r="I14" s="2969"/>
      <c r="J14" s="2969"/>
      <c r="L14" s="529" t="s">
        <v>725</v>
      </c>
      <c r="M14" s="358" t="str">
        <f t="shared" si="1"/>
        <v>Stan techniczny</v>
      </c>
      <c r="N14" s="2969" t="str">
        <f>E14</f>
        <v>Dostateczny</v>
      </c>
      <c r="O14" s="2969"/>
      <c r="P14" s="2969"/>
      <c r="Q14" s="2969"/>
      <c r="R14" s="2969"/>
      <c r="S14" s="2969"/>
      <c r="U14" s="529" t="s">
        <v>725</v>
      </c>
      <c r="V14" s="358" t="str">
        <f t="shared" si="0"/>
        <v>Stan techniczny</v>
      </c>
      <c r="W14" s="2969" t="s">
        <v>3071</v>
      </c>
      <c r="X14" s="2969"/>
      <c r="Y14" s="2969"/>
      <c r="Z14" s="2969"/>
      <c r="AA14" s="2969"/>
      <c r="AB14" s="2969"/>
    </row>
    <row r="15" spans="3:30" s="58" customFormat="1" ht="15" customHeight="1">
      <c r="C15" s="529" t="s">
        <v>1170</v>
      </c>
      <c r="D15" s="358" t="s">
        <v>1171</v>
      </c>
      <c r="E15" s="2969" t="s">
        <v>2961</v>
      </c>
      <c r="F15" s="2969"/>
      <c r="G15" s="2969"/>
      <c r="H15" s="2969"/>
      <c r="I15" s="2969"/>
      <c r="J15" s="2969"/>
      <c r="L15" s="529" t="s">
        <v>727</v>
      </c>
      <c r="M15" s="358" t="str">
        <f t="shared" si="1"/>
        <v>Paliwo (energia)</v>
      </c>
      <c r="N15" s="2969" t="str">
        <f>E15</f>
        <v>Gaz ziemny</v>
      </c>
      <c r="O15" s="2969"/>
      <c r="P15" s="2969"/>
      <c r="Q15" s="2969"/>
      <c r="R15" s="2969"/>
      <c r="S15" s="2969"/>
      <c r="U15" s="529" t="s">
        <v>727</v>
      </c>
      <c r="V15" s="358" t="str">
        <f t="shared" si="0"/>
        <v>Paliwo (energia)</v>
      </c>
      <c r="W15" s="2969" t="s">
        <v>3313</v>
      </c>
      <c r="X15" s="2969"/>
      <c r="Y15" s="2969"/>
      <c r="Z15" s="2969"/>
      <c r="AA15" s="2969"/>
      <c r="AB15" s="2969"/>
    </row>
    <row r="16" spans="3:30" s="58" customFormat="1" ht="15" customHeight="1">
      <c r="C16" s="529" t="s">
        <v>1172</v>
      </c>
      <c r="D16" s="358" t="s">
        <v>1173</v>
      </c>
      <c r="E16" s="2969" t="s">
        <v>3270</v>
      </c>
      <c r="F16" s="2969"/>
      <c r="G16" s="2969"/>
      <c r="H16" s="2969"/>
      <c r="I16" s="2969"/>
      <c r="J16" s="2969"/>
      <c r="L16" s="529" t="s">
        <v>729</v>
      </c>
      <c r="M16" s="358" t="str">
        <f t="shared" si="1"/>
        <v>Pomiar zużycia paliwa (energii)</v>
      </c>
      <c r="N16" s="2969" t="str">
        <f t="shared" ref="N16:N17" si="2">E16</f>
        <v>Licznik gazu</v>
      </c>
      <c r="O16" s="2969"/>
      <c r="P16" s="2969"/>
      <c r="Q16" s="2969"/>
      <c r="R16" s="2969"/>
      <c r="S16" s="2969"/>
      <c r="U16" s="529" t="s">
        <v>729</v>
      </c>
      <c r="V16" s="358" t="str">
        <f t="shared" si="0"/>
        <v>Pomiar zużycia paliwa (energii)</v>
      </c>
      <c r="W16" s="2969" t="s">
        <v>3270</v>
      </c>
      <c r="X16" s="2969"/>
      <c r="Y16" s="2969"/>
      <c r="Z16" s="2969"/>
      <c r="AA16" s="2969"/>
      <c r="AB16" s="2969"/>
    </row>
    <row r="17" spans="3:28" s="58" customFormat="1" ht="15" customHeight="1">
      <c r="C17" s="529" t="s">
        <v>1174</v>
      </c>
      <c r="D17" s="358" t="s">
        <v>1175</v>
      </c>
      <c r="E17" s="2969" t="s">
        <v>3070</v>
      </c>
      <c r="F17" s="2969"/>
      <c r="G17" s="2969"/>
      <c r="H17" s="2969"/>
      <c r="I17" s="2969"/>
      <c r="J17" s="2969"/>
      <c r="L17" s="529" t="s">
        <v>730</v>
      </c>
      <c r="M17" s="358" t="str">
        <f t="shared" si="1"/>
        <v>Pomiar wytworzonej energii cieplnej</v>
      </c>
      <c r="N17" s="2969" t="str">
        <f t="shared" si="2"/>
        <v>Brak</v>
      </c>
      <c r="O17" s="2969"/>
      <c r="P17" s="2969"/>
      <c r="Q17" s="2969"/>
      <c r="R17" s="2969"/>
      <c r="S17" s="2969"/>
      <c r="U17" s="529" t="s">
        <v>730</v>
      </c>
      <c r="V17" s="358" t="str">
        <f t="shared" si="0"/>
        <v>Pomiar wytworzonej energii cieplnej</v>
      </c>
      <c r="W17" s="2969" t="s">
        <v>3070</v>
      </c>
      <c r="X17" s="2969"/>
      <c r="Y17" s="2969"/>
      <c r="Z17" s="2969"/>
      <c r="AA17" s="2969"/>
      <c r="AB17" s="2969"/>
    </row>
    <row r="18" spans="3:28" s="58" customFormat="1" ht="15" customHeight="1"/>
    <row r="19" spans="3:28" s="58" customFormat="1" ht="15" customHeight="1">
      <c r="C19" s="476" t="s">
        <v>81</v>
      </c>
      <c r="D19" s="3535" t="s">
        <v>1176</v>
      </c>
      <c r="E19" s="3535"/>
      <c r="F19" s="3535"/>
      <c r="G19" s="3535"/>
      <c r="H19" s="3535"/>
      <c r="I19" s="3535"/>
      <c r="J19" s="3535"/>
      <c r="L19" s="476" t="s">
        <v>81</v>
      </c>
      <c r="M19" s="3535" t="s">
        <v>1176</v>
      </c>
      <c r="N19" s="3535"/>
      <c r="O19" s="3535"/>
      <c r="P19" s="3535"/>
      <c r="Q19" s="3535"/>
      <c r="R19" s="3535"/>
      <c r="S19" s="3535"/>
      <c r="U19" s="476" t="s">
        <v>81</v>
      </c>
      <c r="V19" s="3535" t="s">
        <v>1176</v>
      </c>
      <c r="W19" s="3535"/>
      <c r="X19" s="3535"/>
      <c r="Y19" s="3535"/>
      <c r="Z19" s="3535"/>
      <c r="AA19" s="3535"/>
      <c r="AB19" s="3535"/>
    </row>
    <row r="20" spans="3:28" s="58" customFormat="1" ht="15" customHeight="1">
      <c r="C20" s="529" t="s">
        <v>1158</v>
      </c>
      <c r="D20" s="358" t="s">
        <v>1177</v>
      </c>
      <c r="E20" s="3049" t="s">
        <v>3177</v>
      </c>
      <c r="F20" s="3050"/>
      <c r="G20" s="3050"/>
      <c r="H20" s="3050"/>
      <c r="I20" s="3050"/>
      <c r="J20" s="3659"/>
      <c r="L20" s="529" t="s">
        <v>718</v>
      </c>
      <c r="M20" s="358" t="s">
        <v>1177</v>
      </c>
      <c r="N20" s="2969" t="str">
        <f>E20</f>
        <v>Brak systemu zarządzania, dostęp do prostych ustawień sterownika.</v>
      </c>
      <c r="O20" s="2969"/>
      <c r="P20" s="2969"/>
      <c r="Q20" s="2969"/>
      <c r="R20" s="2969"/>
      <c r="S20" s="2969"/>
      <c r="U20" s="529" t="s">
        <v>718</v>
      </c>
      <c r="V20" s="358" t="s">
        <v>1177</v>
      </c>
      <c r="W20" s="2969" t="s">
        <v>3308</v>
      </c>
      <c r="X20" s="2969"/>
      <c r="Y20" s="2969"/>
      <c r="Z20" s="2969"/>
      <c r="AA20" s="2969"/>
      <c r="AB20" s="2969"/>
    </row>
    <row r="21" spans="3:28" s="58" customFormat="1" ht="15" customHeight="1">
      <c r="W21" s="58" t="s">
        <v>1155</v>
      </c>
    </row>
    <row r="22" spans="3:28" s="58" customFormat="1" ht="15" customHeight="1">
      <c r="C22" s="476" t="s">
        <v>88</v>
      </c>
      <c r="D22" s="477" t="s">
        <v>1178</v>
      </c>
      <c r="E22" s="3535" t="s">
        <v>712</v>
      </c>
      <c r="F22" s="2969"/>
      <c r="G22" s="2969"/>
      <c r="H22" s="2969"/>
      <c r="I22" s="2969"/>
      <c r="J22" s="2969"/>
      <c r="L22" s="476" t="s">
        <v>88</v>
      </c>
      <c r="M22" s="477" t="s">
        <v>1178</v>
      </c>
      <c r="N22" s="3535" t="s">
        <v>712</v>
      </c>
      <c r="O22" s="2969"/>
      <c r="P22" s="2969"/>
      <c r="Q22" s="2969"/>
      <c r="R22" s="2969"/>
      <c r="S22" s="2969"/>
      <c r="U22" s="476" t="s">
        <v>88</v>
      </c>
      <c r="V22" s="477" t="s">
        <v>1178</v>
      </c>
      <c r="W22" s="3535" t="s">
        <v>712</v>
      </c>
      <c r="X22" s="2969"/>
      <c r="Y22" s="2969"/>
      <c r="Z22" s="2969"/>
      <c r="AA22" s="2969"/>
      <c r="AB22" s="2969"/>
    </row>
    <row r="23" spans="3:28" s="58" customFormat="1" ht="25.5" customHeight="1">
      <c r="C23" s="529" t="s">
        <v>1158</v>
      </c>
      <c r="D23" s="358" t="s">
        <v>1159</v>
      </c>
      <c r="E23" s="2971"/>
      <c r="F23" s="2971"/>
      <c r="G23" s="2971"/>
      <c r="H23" s="2971"/>
      <c r="I23" s="2971"/>
      <c r="J23" s="2969"/>
      <c r="L23" s="529" t="s">
        <v>718</v>
      </c>
      <c r="M23" s="358" t="str">
        <f>D23</f>
        <v>Lokalizacja</v>
      </c>
      <c r="N23" s="3654"/>
      <c r="O23" s="3654"/>
      <c r="P23" s="3654"/>
      <c r="Q23" s="3654"/>
      <c r="R23" s="3654"/>
      <c r="S23" s="3654"/>
      <c r="U23" s="529" t="s">
        <v>718</v>
      </c>
      <c r="V23" s="358" t="str">
        <f t="shared" ref="V23:V31" si="3">M23</f>
        <v>Lokalizacja</v>
      </c>
      <c r="W23" s="2946" t="str">
        <f>W9</f>
        <v>ul. Różana 7;
44-109 Gliwice</v>
      </c>
      <c r="X23" s="2971"/>
      <c r="Y23" s="2971"/>
      <c r="Z23" s="2971"/>
      <c r="AA23" s="2971"/>
      <c r="AB23" s="2971"/>
    </row>
    <row r="24" spans="3:28" s="58" customFormat="1" ht="15" customHeight="1">
      <c r="C24" s="529" t="s">
        <v>1161</v>
      </c>
      <c r="D24" s="358" t="s">
        <v>1162</v>
      </c>
      <c r="E24" s="2969"/>
      <c r="F24" s="2969"/>
      <c r="G24" s="2969"/>
      <c r="H24" s="2969"/>
      <c r="I24" s="2969"/>
      <c r="J24" s="2969"/>
      <c r="L24" s="529" t="s">
        <v>719</v>
      </c>
      <c r="M24" s="358" t="str">
        <f>D24</f>
        <v>Stan techniczny lokalizacji (pomieszczenia)</v>
      </c>
      <c r="N24" s="2969"/>
      <c r="O24" s="2969"/>
      <c r="P24" s="2969"/>
      <c r="Q24" s="2969"/>
      <c r="R24" s="2969"/>
      <c r="S24" s="2969"/>
      <c r="U24" s="529" t="s">
        <v>719</v>
      </c>
      <c r="V24" s="358" t="str">
        <f t="shared" si="3"/>
        <v>Stan techniczny lokalizacji (pomieszczenia)</v>
      </c>
      <c r="W24" s="2971" t="s">
        <v>3071</v>
      </c>
      <c r="X24" s="2971"/>
      <c r="Y24" s="2971"/>
      <c r="Z24" s="2971"/>
      <c r="AA24" s="2971"/>
      <c r="AB24" s="2971"/>
    </row>
    <row r="25" spans="3:28" s="58" customFormat="1" ht="40.5" customHeight="1">
      <c r="C25" s="529" t="s">
        <v>1163</v>
      </c>
      <c r="D25" s="358" t="s">
        <v>1164</v>
      </c>
      <c r="E25" s="2947"/>
      <c r="F25" s="2947"/>
      <c r="G25" s="2947"/>
      <c r="H25" s="2947"/>
      <c r="I25" s="2947"/>
      <c r="J25" s="2969"/>
      <c r="L25" s="529" t="s">
        <v>720</v>
      </c>
      <c r="M25" s="358" t="str">
        <f t="shared" ref="M25:M31" si="4">D25</f>
        <v>Opis źródła</v>
      </c>
      <c r="N25" s="2947"/>
      <c r="O25" s="2947"/>
      <c r="P25" s="2947"/>
      <c r="Q25" s="2947"/>
      <c r="R25" s="2947"/>
      <c r="S25" s="2969"/>
      <c r="U25" s="529" t="s">
        <v>720</v>
      </c>
      <c r="V25" s="358" t="str">
        <f t="shared" si="3"/>
        <v>Opis źródła</v>
      </c>
      <c r="W25" s="2947" t="s">
        <v>3314</v>
      </c>
      <c r="X25" s="2947"/>
      <c r="Y25" s="2947"/>
      <c r="Z25" s="2947"/>
      <c r="AA25" s="2947"/>
      <c r="AB25" s="2969"/>
    </row>
    <row r="26" spans="3:28" s="58" customFormat="1" ht="15" customHeight="1">
      <c r="C26" s="529" t="s">
        <v>1166</v>
      </c>
      <c r="D26" s="358" t="s">
        <v>1936</v>
      </c>
      <c r="E26" s="2969"/>
      <c r="F26" s="2969"/>
      <c r="G26" s="2969"/>
      <c r="H26" s="2969"/>
      <c r="I26" s="2969"/>
      <c r="J26" s="2969"/>
      <c r="L26" s="529" t="s">
        <v>819</v>
      </c>
      <c r="M26" s="358" t="str">
        <f t="shared" si="4"/>
        <v>Parametr pracy w oC</v>
      </c>
      <c r="N26" s="2969"/>
      <c r="O26" s="2969"/>
      <c r="P26" s="2969"/>
      <c r="Q26" s="2969"/>
      <c r="R26" s="2969"/>
      <c r="S26" s="2969"/>
      <c r="U26" s="529" t="s">
        <v>819</v>
      </c>
      <c r="V26" s="358" t="str">
        <f t="shared" si="3"/>
        <v>Parametr pracy w oC</v>
      </c>
      <c r="W26" s="2969" t="str">
        <f>W12</f>
        <v>75/55</v>
      </c>
      <c r="X26" s="2969"/>
      <c r="Y26" s="2969"/>
      <c r="Z26" s="2969"/>
      <c r="AA26" s="2969"/>
      <c r="AB26" s="2969"/>
    </row>
    <row r="27" spans="3:28" s="58" customFormat="1" ht="15" customHeight="1">
      <c r="C27" s="529" t="s">
        <v>1167</v>
      </c>
      <c r="D27" s="358" t="s">
        <v>1058</v>
      </c>
      <c r="E27" s="2969"/>
      <c r="F27" s="2969"/>
      <c r="G27" s="2969"/>
      <c r="H27" s="2969"/>
      <c r="I27" s="2969"/>
      <c r="J27" s="2969"/>
      <c r="L27" s="529" t="s">
        <v>722</v>
      </c>
      <c r="M27" s="358" t="str">
        <f t="shared" si="4"/>
        <v>Automatyka</v>
      </c>
      <c r="N27" s="2969"/>
      <c r="O27" s="2969"/>
      <c r="P27" s="2969"/>
      <c r="Q27" s="2969"/>
      <c r="R27" s="2969"/>
      <c r="S27" s="2969"/>
      <c r="U27" s="529" t="s">
        <v>722</v>
      </c>
      <c r="V27" s="358" t="str">
        <f t="shared" si="3"/>
        <v>Automatyka</v>
      </c>
      <c r="W27" s="2969" t="s">
        <v>3308</v>
      </c>
      <c r="X27" s="2969"/>
      <c r="Y27" s="2969"/>
      <c r="Z27" s="2969"/>
      <c r="AA27" s="2969"/>
      <c r="AB27" s="2969"/>
    </row>
    <row r="28" spans="3:28" s="58" customFormat="1" ht="15" customHeight="1">
      <c r="C28" s="529" t="s">
        <v>1168</v>
      </c>
      <c r="D28" s="358" t="s">
        <v>1169</v>
      </c>
      <c r="E28" s="2969"/>
      <c r="F28" s="2969"/>
      <c r="G28" s="2969"/>
      <c r="H28" s="2969"/>
      <c r="I28" s="2969"/>
      <c r="J28" s="2969"/>
      <c r="L28" s="529" t="s">
        <v>725</v>
      </c>
      <c r="M28" s="358" t="str">
        <f t="shared" si="4"/>
        <v>Stan techniczny</v>
      </c>
      <c r="N28" s="2969"/>
      <c r="O28" s="2969"/>
      <c r="P28" s="2969"/>
      <c r="Q28" s="2969"/>
      <c r="R28" s="2969"/>
      <c r="S28" s="2969"/>
      <c r="U28" s="529" t="s">
        <v>725</v>
      </c>
      <c r="V28" s="358" t="str">
        <f t="shared" si="3"/>
        <v>Stan techniczny</v>
      </c>
      <c r="W28" s="2969" t="s">
        <v>3071</v>
      </c>
      <c r="X28" s="2969"/>
      <c r="Y28" s="2969"/>
      <c r="Z28" s="2969"/>
      <c r="AA28" s="2969"/>
      <c r="AB28" s="2969"/>
    </row>
    <row r="29" spans="3:28" s="58" customFormat="1" ht="15" customHeight="1">
      <c r="C29" s="529" t="s">
        <v>1170</v>
      </c>
      <c r="D29" s="358" t="s">
        <v>1179</v>
      </c>
      <c r="E29" s="2969"/>
      <c r="F29" s="2969"/>
      <c r="G29" s="2969"/>
      <c r="H29" s="2969"/>
      <c r="I29" s="2969"/>
      <c r="J29" s="2969"/>
      <c r="L29" s="529" t="s">
        <v>727</v>
      </c>
      <c r="M29" s="358" t="str">
        <f t="shared" si="4"/>
        <v>Paliwo  (energia)</v>
      </c>
      <c r="N29" s="2969"/>
      <c r="O29" s="2969"/>
      <c r="P29" s="2969"/>
      <c r="Q29" s="2969"/>
      <c r="R29" s="2969"/>
      <c r="S29" s="2969"/>
      <c r="U29" s="529" t="s">
        <v>727</v>
      </c>
      <c r="V29" s="358" t="str">
        <f t="shared" si="3"/>
        <v>Paliwo  (energia)</v>
      </c>
      <c r="W29" s="2969" t="s">
        <v>3182</v>
      </c>
      <c r="X29" s="2969"/>
      <c r="Y29" s="2969"/>
      <c r="Z29" s="2969"/>
      <c r="AA29" s="2969"/>
      <c r="AB29" s="2969"/>
    </row>
    <row r="30" spans="3:28" s="58" customFormat="1" ht="15" customHeight="1">
      <c r="C30" s="529" t="s">
        <v>1172</v>
      </c>
      <c r="D30" s="358" t="s">
        <v>1173</v>
      </c>
      <c r="E30" s="2969"/>
      <c r="F30" s="2969"/>
      <c r="G30" s="2969"/>
      <c r="H30" s="2969"/>
      <c r="I30" s="2969"/>
      <c r="J30" s="2969"/>
      <c r="L30" s="529" t="s">
        <v>729</v>
      </c>
      <c r="M30" s="358" t="str">
        <f t="shared" si="4"/>
        <v>Pomiar zużycia paliwa (energii)</v>
      </c>
      <c r="N30" s="2969"/>
      <c r="O30" s="2969"/>
      <c r="P30" s="2969"/>
      <c r="Q30" s="2969"/>
      <c r="R30" s="2969"/>
      <c r="S30" s="2969"/>
      <c r="U30" s="529" t="s">
        <v>729</v>
      </c>
      <c r="V30" s="358" t="str">
        <f t="shared" si="3"/>
        <v>Pomiar zużycia paliwa (energii)</v>
      </c>
      <c r="W30" s="2969" t="s">
        <v>3070</v>
      </c>
      <c r="X30" s="2969"/>
      <c r="Y30" s="2969"/>
      <c r="Z30" s="2969"/>
      <c r="AA30" s="2969"/>
      <c r="AB30" s="2969"/>
    </row>
    <row r="31" spans="3:28" s="58" customFormat="1" ht="15" customHeight="1">
      <c r="C31" s="529" t="s">
        <v>1174</v>
      </c>
      <c r="D31" s="358" t="s">
        <v>1180</v>
      </c>
      <c r="E31" s="2969"/>
      <c r="F31" s="2969"/>
      <c r="G31" s="2969"/>
      <c r="H31" s="2969"/>
      <c r="I31" s="2969"/>
      <c r="J31" s="2969"/>
      <c r="L31" s="529" t="s">
        <v>730</v>
      </c>
      <c r="M31" s="358" t="str">
        <f t="shared" si="4"/>
        <v>Pomiar  wytworzonej energii cieplnej</v>
      </c>
      <c r="N31" s="2969"/>
      <c r="O31" s="2969"/>
      <c r="P31" s="2969"/>
      <c r="Q31" s="2969"/>
      <c r="R31" s="2969"/>
      <c r="S31" s="2969"/>
      <c r="U31" s="529" t="s">
        <v>730</v>
      </c>
      <c r="V31" s="358" t="str">
        <f t="shared" si="3"/>
        <v>Pomiar  wytworzonej energii cieplnej</v>
      </c>
      <c r="W31" s="2969" t="s">
        <v>3315</v>
      </c>
      <c r="X31" s="2969"/>
      <c r="Y31" s="2969"/>
      <c r="Z31" s="2969"/>
      <c r="AA31" s="2969"/>
      <c r="AB31" s="2969"/>
    </row>
    <row r="32" spans="3:28" s="58" customFormat="1" ht="15" customHeight="1">
      <c r="C32" s="241"/>
      <c r="F32" s="62"/>
      <c r="G32" s="62"/>
      <c r="H32" s="62"/>
      <c r="I32" s="62"/>
      <c r="L32" s="241"/>
      <c r="O32" s="62"/>
      <c r="P32" s="62"/>
      <c r="Q32" s="62"/>
      <c r="R32" s="62"/>
      <c r="U32" s="241"/>
      <c r="X32" s="62"/>
      <c r="Y32" s="62"/>
      <c r="Z32" s="62"/>
      <c r="AA32" s="62"/>
    </row>
    <row r="33" spans="3:28" s="58" customFormat="1" ht="15" customHeight="1">
      <c r="C33" s="476" t="s">
        <v>89</v>
      </c>
      <c r="D33" s="2969" t="s">
        <v>1176</v>
      </c>
      <c r="E33" s="2969"/>
      <c r="F33" s="2969"/>
      <c r="G33" s="2969"/>
      <c r="H33" s="2969"/>
      <c r="I33" s="2969"/>
      <c r="J33" s="2969"/>
      <c r="L33" s="476" t="s">
        <v>89</v>
      </c>
      <c r="M33" s="2969" t="s">
        <v>1176</v>
      </c>
      <c r="N33" s="2969"/>
      <c r="O33" s="2969"/>
      <c r="P33" s="2969"/>
      <c r="Q33" s="2969"/>
      <c r="R33" s="2969"/>
      <c r="S33" s="2969"/>
      <c r="U33" s="476" t="s">
        <v>89</v>
      </c>
      <c r="V33" s="2969" t="s">
        <v>1176</v>
      </c>
      <c r="W33" s="2969"/>
      <c r="X33" s="2969"/>
      <c r="Y33" s="2969"/>
      <c r="Z33" s="2969"/>
      <c r="AA33" s="2969"/>
      <c r="AB33" s="2969"/>
    </row>
    <row r="34" spans="3:28" s="58" customFormat="1" ht="30.75" customHeight="1">
      <c r="C34" s="529" t="s">
        <v>1158</v>
      </c>
      <c r="D34" s="358" t="s">
        <v>1177</v>
      </c>
      <c r="E34" s="3049"/>
      <c r="F34" s="3050"/>
      <c r="G34" s="3050"/>
      <c r="H34" s="3050"/>
      <c r="I34" s="3050"/>
      <c r="J34" s="3659"/>
      <c r="L34" s="529" t="s">
        <v>718</v>
      </c>
      <c r="M34" s="358" t="s">
        <v>1177</v>
      </c>
      <c r="N34" s="2969"/>
      <c r="O34" s="2969"/>
      <c r="P34" s="2969"/>
      <c r="Q34" s="2969"/>
      <c r="R34" s="2969"/>
      <c r="S34" s="2969"/>
      <c r="U34" s="529" t="s">
        <v>718</v>
      </c>
      <c r="V34" s="358" t="s">
        <v>1177</v>
      </c>
      <c r="W34" s="2969" t="s">
        <v>3304</v>
      </c>
      <c r="X34" s="2969"/>
      <c r="Y34" s="2969"/>
      <c r="Z34" s="2969"/>
      <c r="AA34" s="2969"/>
      <c r="AB34" s="2969"/>
    </row>
    <row r="35" spans="3:28" s="58" customFormat="1" ht="15" customHeight="1">
      <c r="C35" s="241"/>
      <c r="F35" s="62"/>
      <c r="G35" s="62"/>
      <c r="H35" s="62"/>
      <c r="I35" s="62"/>
      <c r="L35" s="241"/>
      <c r="O35" s="62"/>
      <c r="P35" s="62"/>
      <c r="Q35" s="62"/>
      <c r="R35" s="62"/>
      <c r="U35" s="241"/>
      <c r="X35" s="62"/>
      <c r="Y35" s="62"/>
      <c r="Z35" s="62"/>
      <c r="AA35" s="62"/>
    </row>
    <row r="36" spans="3:28" s="58" customFormat="1" ht="15" customHeight="1">
      <c r="C36" s="476" t="s">
        <v>90</v>
      </c>
      <c r="D36" s="477" t="s">
        <v>1181</v>
      </c>
      <c r="E36" s="3535" t="s">
        <v>745</v>
      </c>
      <c r="F36" s="2969"/>
      <c r="G36" s="2969"/>
      <c r="H36" s="2969"/>
      <c r="I36" s="2969"/>
      <c r="J36" s="2969"/>
      <c r="L36" s="473" t="s">
        <v>90</v>
      </c>
      <c r="M36" s="3535" t="s">
        <v>1182</v>
      </c>
      <c r="N36" s="3535"/>
      <c r="O36" s="3535"/>
      <c r="P36" s="3535"/>
      <c r="Q36" s="3535"/>
      <c r="R36" s="3535"/>
      <c r="S36" s="3535"/>
      <c r="U36" s="473" t="s">
        <v>90</v>
      </c>
      <c r="V36" s="3535" t="s">
        <v>1182</v>
      </c>
      <c r="W36" s="3535"/>
      <c r="X36" s="3535"/>
      <c r="Y36" s="3535"/>
      <c r="Z36" s="3535"/>
      <c r="AA36" s="3535"/>
      <c r="AB36" s="3535"/>
    </row>
    <row r="37" spans="3:28" s="58" customFormat="1" ht="15" customHeight="1">
      <c r="C37" s="529" t="s">
        <v>1158</v>
      </c>
      <c r="D37" s="358" t="s">
        <v>1183</v>
      </c>
      <c r="E37" s="2969" t="s">
        <v>3180</v>
      </c>
      <c r="F37" s="2969"/>
      <c r="G37" s="2969"/>
      <c r="H37" s="2969"/>
      <c r="I37" s="2969"/>
      <c r="J37" s="2969"/>
      <c r="L37" s="473" t="s">
        <v>91</v>
      </c>
      <c r="M37" s="3535" t="s">
        <v>1184</v>
      </c>
      <c r="N37" s="3535"/>
      <c r="O37" s="3535"/>
      <c r="P37" s="3535"/>
      <c r="Q37" s="3535"/>
      <c r="R37" s="3535"/>
      <c r="S37" s="3535"/>
      <c r="U37" s="473" t="s">
        <v>91</v>
      </c>
      <c r="V37" s="3535" t="s">
        <v>1185</v>
      </c>
      <c r="W37" s="3535"/>
      <c r="X37" s="3535"/>
      <c r="Y37" s="3535"/>
      <c r="Z37" s="3535"/>
      <c r="AA37" s="3535"/>
      <c r="AB37" s="3535"/>
    </row>
    <row r="38" spans="3:28" s="58" customFormat="1" ht="15" customHeight="1">
      <c r="C38" s="529" t="s">
        <v>1161</v>
      </c>
      <c r="D38" s="358" t="s">
        <v>1186</v>
      </c>
      <c r="E38" s="359" t="s">
        <v>1084</v>
      </c>
      <c r="F38" s="176">
        <v>0</v>
      </c>
      <c r="G38" s="359" t="s">
        <v>619</v>
      </c>
      <c r="H38" s="530"/>
      <c r="I38" s="531"/>
      <c r="J38" s="532"/>
      <c r="L38" s="64"/>
    </row>
    <row r="39" spans="3:28" s="58" customFormat="1" ht="15" customHeight="1">
      <c r="C39" s="529" t="s">
        <v>1163</v>
      </c>
      <c r="D39" s="533" t="s">
        <v>1187</v>
      </c>
      <c r="E39" s="459" t="s">
        <v>1044</v>
      </c>
      <c r="F39" s="176">
        <v>0</v>
      </c>
      <c r="G39" s="534" t="s">
        <v>236</v>
      </c>
      <c r="H39" s="3666"/>
      <c r="I39" s="3667"/>
      <c r="J39" s="536" t="s">
        <v>262</v>
      </c>
      <c r="L39" s="64"/>
    </row>
    <row r="40" spans="3:28" s="58" customFormat="1" ht="15" customHeight="1">
      <c r="C40" s="3519" t="s">
        <v>1166</v>
      </c>
      <c r="D40" s="3665" t="s">
        <v>1188</v>
      </c>
      <c r="E40" s="3664" t="s">
        <v>1189</v>
      </c>
      <c r="F40" s="176">
        <v>0</v>
      </c>
      <c r="G40" s="534" t="s">
        <v>1190</v>
      </c>
      <c r="H40" s="535" t="s">
        <v>262</v>
      </c>
      <c r="I40" s="420" t="s">
        <v>262</v>
      </c>
      <c r="J40" s="536" t="s">
        <v>262</v>
      </c>
      <c r="L40" s="64"/>
    </row>
    <row r="41" spans="3:28" s="58" customFormat="1" ht="15" customHeight="1">
      <c r="C41" s="3519"/>
      <c r="D41" s="3665"/>
      <c r="E41" s="3664"/>
      <c r="F41" s="537">
        <f>24*F40</f>
        <v>0</v>
      </c>
      <c r="G41" s="534" t="s">
        <v>1191</v>
      </c>
      <c r="H41" s="538" t="s">
        <v>262</v>
      </c>
      <c r="I41" s="539" t="s">
        <v>262</v>
      </c>
      <c r="J41" s="540" t="s">
        <v>262</v>
      </c>
      <c r="L41" s="64"/>
    </row>
    <row r="42" spans="3:28" s="203" customFormat="1" ht="15" customHeight="1"/>
    <row r="43" spans="3:28" s="203" customFormat="1">
      <c r="C43" s="476" t="s">
        <v>91</v>
      </c>
      <c r="D43" s="477" t="s">
        <v>1192</v>
      </c>
      <c r="E43" s="3535" t="s">
        <v>745</v>
      </c>
      <c r="F43" s="2969"/>
      <c r="G43" s="2969"/>
      <c r="H43" s="2969"/>
      <c r="I43" s="2969"/>
      <c r="J43" s="2969"/>
    </row>
    <row r="44" spans="3:28" s="203" customFormat="1" ht="15" customHeight="1">
      <c r="C44" s="529" t="s">
        <v>1158</v>
      </c>
      <c r="D44" s="358" t="s">
        <v>1183</v>
      </c>
      <c r="E44" s="2969" t="s">
        <v>3072</v>
      </c>
      <c r="F44" s="2969"/>
      <c r="G44" s="2969"/>
      <c r="H44" s="2969"/>
      <c r="I44" s="2969"/>
      <c r="J44" s="2969"/>
    </row>
    <row r="45" spans="3:28" s="203" customFormat="1" ht="15" customHeight="1">
      <c r="C45" s="529" t="s">
        <v>1161</v>
      </c>
      <c r="D45" s="358" t="s">
        <v>1186</v>
      </c>
      <c r="E45" s="359" t="s">
        <v>1084</v>
      </c>
      <c r="F45" s="176">
        <v>1</v>
      </c>
      <c r="G45" s="359" t="s">
        <v>619</v>
      </c>
      <c r="H45" s="530" t="s">
        <v>262</v>
      </c>
      <c r="I45" s="531" t="s">
        <v>262</v>
      </c>
      <c r="J45" s="532" t="s">
        <v>262</v>
      </c>
    </row>
    <row r="46" spans="3:28" s="203" customFormat="1" ht="15" customHeight="1">
      <c r="C46" s="529" t="s">
        <v>1163</v>
      </c>
      <c r="D46" s="533" t="s">
        <v>1187</v>
      </c>
      <c r="E46" s="459" t="s">
        <v>1044</v>
      </c>
      <c r="F46" s="176">
        <v>0.32</v>
      </c>
      <c r="G46" s="534" t="s">
        <v>236</v>
      </c>
      <c r="H46" s="3666"/>
      <c r="I46" s="3667"/>
      <c r="J46" s="536" t="s">
        <v>262</v>
      </c>
    </row>
    <row r="47" spans="3:28" s="203" customFormat="1" ht="15" customHeight="1">
      <c r="C47" s="3519" t="s">
        <v>1166</v>
      </c>
      <c r="D47" s="3665" t="s">
        <v>1193</v>
      </c>
      <c r="E47" s="3664" t="s">
        <v>1189</v>
      </c>
      <c r="F47" s="176">
        <v>222</v>
      </c>
      <c r="G47" s="534" t="s">
        <v>1190</v>
      </c>
      <c r="H47" s="535" t="s">
        <v>262</v>
      </c>
      <c r="I47" s="420" t="s">
        <v>262</v>
      </c>
      <c r="J47" s="536" t="s">
        <v>262</v>
      </c>
    </row>
    <row r="48" spans="3:28" s="203" customFormat="1" ht="15" customHeight="1">
      <c r="C48" s="3519"/>
      <c r="D48" s="3665"/>
      <c r="E48" s="3664"/>
      <c r="F48" s="537">
        <f>24*F47</f>
        <v>5328</v>
      </c>
      <c r="G48" s="534" t="s">
        <v>1191</v>
      </c>
      <c r="H48" s="538" t="s">
        <v>262</v>
      </c>
      <c r="I48" s="539" t="s">
        <v>262</v>
      </c>
      <c r="J48" s="540" t="s">
        <v>262</v>
      </c>
    </row>
    <row r="49" spans="3:28" s="203" customFormat="1" hidden="1"/>
    <row r="50" spans="3:28" s="58" customFormat="1" ht="15" hidden="1" customHeight="1">
      <c r="C50" s="473" t="s">
        <v>101</v>
      </c>
      <c r="D50" s="477" t="s">
        <v>1194</v>
      </c>
      <c r="E50" s="3535" t="s">
        <v>745</v>
      </c>
      <c r="F50" s="3535"/>
      <c r="G50" s="3535"/>
      <c r="H50" s="3535"/>
      <c r="I50" s="3535"/>
      <c r="J50" s="3535"/>
      <c r="L50" s="473" t="s">
        <v>101</v>
      </c>
      <c r="M50" s="477" t="s">
        <v>1194</v>
      </c>
      <c r="N50" s="3535" t="s">
        <v>745</v>
      </c>
      <c r="O50" s="3535"/>
      <c r="P50" s="3535"/>
      <c r="Q50" s="3535"/>
      <c r="R50" s="3535"/>
      <c r="S50" s="3535"/>
      <c r="U50" s="473" t="s">
        <v>101</v>
      </c>
      <c r="V50" s="477" t="s">
        <v>1195</v>
      </c>
      <c r="W50" s="3535" t="s">
        <v>745</v>
      </c>
      <c r="X50" s="3535"/>
      <c r="Y50" s="3535"/>
      <c r="Z50" s="3535"/>
      <c r="AA50" s="3535"/>
      <c r="AB50" s="3535"/>
    </row>
    <row r="51" spans="3:28" s="58" customFormat="1" ht="15" hidden="1" customHeight="1">
      <c r="C51" s="529" t="s">
        <v>1158</v>
      </c>
      <c r="D51" s="358" t="s">
        <v>1183</v>
      </c>
      <c r="E51" s="2969" t="s">
        <v>1752</v>
      </c>
      <c r="F51" s="2969"/>
      <c r="G51" s="2969"/>
      <c r="H51" s="2969"/>
      <c r="I51" s="2969"/>
      <c r="J51" s="2969"/>
      <c r="L51" s="529" t="s">
        <v>718</v>
      </c>
      <c r="M51" s="358" t="s">
        <v>1183</v>
      </c>
      <c r="N51" s="2969"/>
      <c r="O51" s="2969"/>
      <c r="P51" s="2969"/>
      <c r="Q51" s="2969"/>
      <c r="R51" s="2969"/>
      <c r="S51" s="2969"/>
      <c r="U51" s="529" t="s">
        <v>718</v>
      </c>
      <c r="V51" s="358" t="s">
        <v>1183</v>
      </c>
      <c r="W51" s="2969"/>
      <c r="X51" s="2969"/>
      <c r="Y51" s="2969"/>
      <c r="Z51" s="2969"/>
      <c r="AA51" s="2969"/>
      <c r="AB51" s="2969"/>
    </row>
    <row r="52" spans="3:28" s="58" customFormat="1" ht="15" hidden="1" customHeight="1">
      <c r="C52" s="529" t="s">
        <v>1161</v>
      </c>
      <c r="D52" s="358" t="s">
        <v>1186</v>
      </c>
      <c r="E52" s="359" t="s">
        <v>1084</v>
      </c>
      <c r="F52" s="176"/>
      <c r="G52" s="359" t="s">
        <v>619</v>
      </c>
      <c r="H52" s="2997"/>
      <c r="I52" s="2997"/>
      <c r="J52" s="2997"/>
      <c r="L52" s="529" t="s">
        <v>719</v>
      </c>
      <c r="M52" s="358" t="s">
        <v>1186</v>
      </c>
      <c r="N52" s="359" t="s">
        <v>1084</v>
      </c>
      <c r="O52" s="176"/>
      <c r="P52" s="359" t="s">
        <v>619</v>
      </c>
      <c r="Q52" s="530" t="s">
        <v>262</v>
      </c>
      <c r="R52" s="531" t="s">
        <v>262</v>
      </c>
      <c r="S52" s="532" t="s">
        <v>262</v>
      </c>
      <c r="U52" s="529" t="s">
        <v>719</v>
      </c>
      <c r="V52" s="358" t="s">
        <v>1186</v>
      </c>
      <c r="W52" s="359" t="s">
        <v>1084</v>
      </c>
      <c r="X52" s="176"/>
      <c r="Y52" s="359" t="s">
        <v>619</v>
      </c>
      <c r="Z52" s="530" t="s">
        <v>262</v>
      </c>
      <c r="AA52" s="531" t="s">
        <v>262</v>
      </c>
      <c r="AB52" s="532" t="s">
        <v>262</v>
      </c>
    </row>
    <row r="53" spans="3:28" s="58" customFormat="1" ht="15" hidden="1" customHeight="1">
      <c r="C53" s="3519" t="s">
        <v>1163</v>
      </c>
      <c r="D53" s="3313" t="s">
        <v>1196</v>
      </c>
      <c r="E53" s="3516" t="s">
        <v>1197</v>
      </c>
      <c r="F53" s="463"/>
      <c r="G53" s="359" t="s">
        <v>307</v>
      </c>
      <c r="H53" s="2997"/>
      <c r="I53" s="2997"/>
      <c r="J53" s="2997"/>
      <c r="L53" s="3519" t="s">
        <v>720</v>
      </c>
      <c r="M53" s="3313" t="s">
        <v>1196</v>
      </c>
      <c r="N53" s="3516" t="s">
        <v>1197</v>
      </c>
      <c r="O53" s="176"/>
      <c r="P53" s="359" t="s">
        <v>307</v>
      </c>
      <c r="Q53" s="535" t="s">
        <v>262</v>
      </c>
      <c r="R53" s="420" t="s">
        <v>262</v>
      </c>
      <c r="S53" s="536" t="s">
        <v>262</v>
      </c>
      <c r="U53" s="3519" t="s">
        <v>720</v>
      </c>
      <c r="V53" s="3313" t="s">
        <v>1196</v>
      </c>
      <c r="W53" s="3516" t="s">
        <v>1197</v>
      </c>
      <c r="X53" s="176"/>
      <c r="Y53" s="359" t="s">
        <v>307</v>
      </c>
      <c r="Z53" s="535" t="s">
        <v>262</v>
      </c>
      <c r="AA53" s="420" t="s">
        <v>262</v>
      </c>
      <c r="AB53" s="536" t="s">
        <v>262</v>
      </c>
    </row>
    <row r="54" spans="3:28" s="58" customFormat="1" ht="15" hidden="1" customHeight="1">
      <c r="C54" s="3519"/>
      <c r="D54" s="3313"/>
      <c r="E54" s="3516"/>
      <c r="F54" s="463"/>
      <c r="G54" s="359" t="s">
        <v>1937</v>
      </c>
      <c r="H54" s="2997"/>
      <c r="I54" s="2997"/>
      <c r="J54" s="2997"/>
      <c r="L54" s="3519"/>
      <c r="M54" s="3313"/>
      <c r="N54" s="3516"/>
      <c r="O54" s="176"/>
      <c r="P54" s="359" t="s">
        <v>1937</v>
      </c>
      <c r="Q54" s="535" t="s">
        <v>262</v>
      </c>
      <c r="R54" s="420" t="s">
        <v>262</v>
      </c>
      <c r="S54" s="536" t="s">
        <v>262</v>
      </c>
      <c r="U54" s="3519"/>
      <c r="V54" s="3313"/>
      <c r="W54" s="3516"/>
      <c r="X54" s="176"/>
      <c r="Y54" s="359" t="s">
        <v>1937</v>
      </c>
      <c r="Z54" s="535" t="s">
        <v>262</v>
      </c>
      <c r="AA54" s="420" t="s">
        <v>262</v>
      </c>
      <c r="AB54" s="536" t="s">
        <v>262</v>
      </c>
    </row>
    <row r="55" spans="3:28" s="58" customFormat="1" ht="15" hidden="1" customHeight="1">
      <c r="C55" s="529" t="s">
        <v>1166</v>
      </c>
      <c r="D55" s="358" t="s">
        <v>1198</v>
      </c>
      <c r="E55" s="526" t="s">
        <v>1938</v>
      </c>
      <c r="F55" s="460"/>
      <c r="G55" s="359" t="s">
        <v>262</v>
      </c>
      <c r="H55" s="2997"/>
      <c r="I55" s="2997"/>
      <c r="J55" s="2997"/>
      <c r="L55" s="529" t="s">
        <v>819</v>
      </c>
      <c r="M55" s="358" t="s">
        <v>1198</v>
      </c>
      <c r="N55" s="526" t="s">
        <v>1938</v>
      </c>
      <c r="O55" s="176"/>
      <c r="P55" s="359" t="s">
        <v>262</v>
      </c>
      <c r="Q55" s="538" t="s">
        <v>262</v>
      </c>
      <c r="R55" s="539" t="s">
        <v>262</v>
      </c>
      <c r="S55" s="540" t="s">
        <v>262</v>
      </c>
      <c r="U55" s="529" t="s">
        <v>819</v>
      </c>
      <c r="V55" s="358" t="s">
        <v>1198</v>
      </c>
      <c r="W55" s="526" t="s">
        <v>1938</v>
      </c>
      <c r="X55" s="176"/>
      <c r="Y55" s="359" t="s">
        <v>262</v>
      </c>
      <c r="Z55" s="538" t="s">
        <v>262</v>
      </c>
      <c r="AA55" s="539" t="s">
        <v>262</v>
      </c>
      <c r="AB55" s="540" t="s">
        <v>262</v>
      </c>
    </row>
    <row r="56" spans="3:28" s="58" customFormat="1" ht="15" hidden="1" customHeight="1">
      <c r="L56" s="64"/>
    </row>
    <row r="57" spans="3:28" s="58" customFormat="1" ht="15" hidden="1" customHeight="1">
      <c r="C57" s="476" t="s">
        <v>106</v>
      </c>
      <c r="D57" s="477" t="s">
        <v>68</v>
      </c>
      <c r="E57" s="3535" t="s">
        <v>712</v>
      </c>
      <c r="F57" s="2969"/>
      <c r="G57" s="2969"/>
      <c r="H57" s="2969"/>
      <c r="I57" s="2969"/>
      <c r="J57" s="2969"/>
      <c r="L57" s="476" t="s">
        <v>106</v>
      </c>
      <c r="M57" s="477" t="s">
        <v>68</v>
      </c>
      <c r="N57" s="3535" t="s">
        <v>712</v>
      </c>
      <c r="O57" s="2969"/>
      <c r="P57" s="2969"/>
      <c r="Q57" s="2969"/>
      <c r="R57" s="2969"/>
      <c r="S57" s="2969"/>
      <c r="U57" s="476" t="s">
        <v>106</v>
      </c>
      <c r="V57" s="477" t="s">
        <v>68</v>
      </c>
      <c r="W57" s="3535" t="s">
        <v>712</v>
      </c>
      <c r="X57" s="2969"/>
      <c r="Y57" s="2969"/>
      <c r="Z57" s="2969"/>
      <c r="AA57" s="2969"/>
      <c r="AB57" s="2969"/>
    </row>
    <row r="58" spans="3:28" s="58" customFormat="1" ht="15" hidden="1" customHeight="1">
      <c r="C58" s="529" t="s">
        <v>1158</v>
      </c>
      <c r="D58" s="358" t="s">
        <v>1177</v>
      </c>
      <c r="E58" s="2969"/>
      <c r="F58" s="2969"/>
      <c r="G58" s="2969"/>
      <c r="H58" s="2969"/>
      <c r="I58" s="2969"/>
      <c r="J58" s="2969"/>
      <c r="L58" s="529" t="s">
        <v>718</v>
      </c>
      <c r="M58" s="358" t="s">
        <v>1177</v>
      </c>
      <c r="N58" s="2969"/>
      <c r="O58" s="2969"/>
      <c r="P58" s="2969"/>
      <c r="Q58" s="2969"/>
      <c r="R58" s="2969"/>
      <c r="S58" s="2969"/>
      <c r="U58" s="529" t="s">
        <v>718</v>
      </c>
      <c r="V58" s="358" t="s">
        <v>1177</v>
      </c>
      <c r="W58" s="2969"/>
      <c r="X58" s="2969"/>
      <c r="Y58" s="2969"/>
      <c r="Z58" s="2969"/>
      <c r="AA58" s="2969"/>
      <c r="AB58" s="2969"/>
    </row>
    <row r="59" spans="3:28" s="58" customFormat="1" ht="15" customHeight="1"/>
    <row r="60" spans="3:28" s="58" customFormat="1" ht="15" customHeight="1">
      <c r="C60" s="476" t="s">
        <v>1199</v>
      </c>
      <c r="D60" s="3535" t="s">
        <v>1200</v>
      </c>
      <c r="E60" s="2969"/>
      <c r="F60" s="2969"/>
      <c r="G60" s="2969"/>
      <c r="H60" s="2969"/>
      <c r="I60" s="2969"/>
      <c r="J60" s="2969"/>
      <c r="L60" s="476" t="s">
        <v>1199</v>
      </c>
      <c r="M60" s="3535" t="s">
        <v>1200</v>
      </c>
      <c r="N60" s="2969"/>
      <c r="O60" s="2969"/>
      <c r="P60" s="2969"/>
      <c r="Q60" s="2969"/>
      <c r="R60" s="2969"/>
      <c r="S60" s="2969"/>
      <c r="U60" s="476" t="s">
        <v>1199</v>
      </c>
      <c r="V60" s="3535" t="s">
        <v>1200</v>
      </c>
      <c r="W60" s="2969"/>
      <c r="X60" s="2969"/>
      <c r="Y60" s="2969"/>
      <c r="Z60" s="2969"/>
      <c r="AA60" s="2969"/>
      <c r="AB60" s="2969"/>
    </row>
    <row r="61" spans="3:28" s="58" customFormat="1" ht="15" customHeight="1">
      <c r="C61" s="3516" t="s">
        <v>685</v>
      </c>
      <c r="D61" s="3516" t="s">
        <v>1201</v>
      </c>
      <c r="E61" s="3516" t="s">
        <v>563</v>
      </c>
      <c r="F61" s="3633" t="s">
        <v>1205</v>
      </c>
      <c r="G61" s="3516" t="s">
        <v>1202</v>
      </c>
      <c r="H61" s="3517"/>
      <c r="I61" s="466" t="s">
        <v>1203</v>
      </c>
      <c r="J61" s="466" t="s">
        <v>1204</v>
      </c>
      <c r="L61" s="3516" t="s">
        <v>685</v>
      </c>
      <c r="M61" s="3516" t="s">
        <v>1201</v>
      </c>
      <c r="N61" s="3516" t="s">
        <v>563</v>
      </c>
      <c r="O61" s="3633" t="s">
        <v>1205</v>
      </c>
      <c r="P61" s="3516" t="s">
        <v>1202</v>
      </c>
      <c r="Q61" s="3517"/>
      <c r="R61" s="466" t="s">
        <v>1203</v>
      </c>
      <c r="S61" s="466" t="s">
        <v>1204</v>
      </c>
      <c r="U61" s="3516" t="s">
        <v>685</v>
      </c>
      <c r="V61" s="3516" t="s">
        <v>1201</v>
      </c>
      <c r="W61" s="3516" t="s">
        <v>563</v>
      </c>
      <c r="X61" s="3633" t="s">
        <v>1205</v>
      </c>
      <c r="Y61" s="3516" t="s">
        <v>1202</v>
      </c>
      <c r="Z61" s="3517"/>
      <c r="AA61" s="466" t="s">
        <v>1203</v>
      </c>
      <c r="AB61" s="466" t="s">
        <v>1204</v>
      </c>
    </row>
    <row r="62" spans="3:28" s="58" customFormat="1" ht="15" customHeight="1">
      <c r="C62" s="3516"/>
      <c r="D62" s="3516"/>
      <c r="E62" s="3516"/>
      <c r="F62" s="3557"/>
      <c r="G62" s="466" t="s">
        <v>1207</v>
      </c>
      <c r="H62" s="466" t="s">
        <v>1208</v>
      </c>
      <c r="I62" s="466" t="s">
        <v>1209</v>
      </c>
      <c r="J62" s="466" t="s">
        <v>1210</v>
      </c>
      <c r="L62" s="3516"/>
      <c r="M62" s="3516"/>
      <c r="N62" s="3516"/>
      <c r="O62" s="3557"/>
      <c r="P62" s="466" t="s">
        <v>1207</v>
      </c>
      <c r="Q62" s="466" t="s">
        <v>1208</v>
      </c>
      <c r="R62" s="466" t="s">
        <v>1209</v>
      </c>
      <c r="S62" s="466" t="s">
        <v>1210</v>
      </c>
      <c r="U62" s="3516"/>
      <c r="V62" s="3516"/>
      <c r="W62" s="3516"/>
      <c r="X62" s="3557"/>
      <c r="Y62" s="466" t="s">
        <v>1207</v>
      </c>
      <c r="Z62" s="466" t="s">
        <v>1208</v>
      </c>
      <c r="AA62" s="466" t="s">
        <v>1209</v>
      </c>
      <c r="AB62" s="466" t="s">
        <v>1210</v>
      </c>
    </row>
    <row r="63" spans="3:28" s="58" customFormat="1" ht="15" customHeight="1">
      <c r="C63" s="3516"/>
      <c r="D63" s="3516"/>
      <c r="E63" s="3516"/>
      <c r="F63" s="466" t="s">
        <v>1044</v>
      </c>
      <c r="G63" s="466" t="s">
        <v>1939</v>
      </c>
      <c r="H63" s="541" t="s">
        <v>1940</v>
      </c>
      <c r="I63" s="466" t="s">
        <v>1211</v>
      </c>
      <c r="J63" s="466" t="s">
        <v>1212</v>
      </c>
      <c r="L63" s="3516"/>
      <c r="M63" s="3516"/>
      <c r="N63" s="3516"/>
      <c r="O63" s="466" t="s">
        <v>1044</v>
      </c>
      <c r="P63" s="466" t="s">
        <v>1939</v>
      </c>
      <c r="Q63" s="541" t="s">
        <v>1940</v>
      </c>
      <c r="R63" s="466" t="s">
        <v>1211</v>
      </c>
      <c r="S63" s="466" t="s">
        <v>1212</v>
      </c>
      <c r="U63" s="3516"/>
      <c r="V63" s="3516"/>
      <c r="W63" s="3516"/>
      <c r="X63" s="466" t="s">
        <v>1044</v>
      </c>
      <c r="Y63" s="466" t="s">
        <v>1939</v>
      </c>
      <c r="Z63" s="541" t="s">
        <v>1940</v>
      </c>
      <c r="AA63" s="466" t="s">
        <v>1211</v>
      </c>
      <c r="AB63" s="466" t="s">
        <v>1212</v>
      </c>
    </row>
    <row r="64" spans="3:28" s="58" customFormat="1" ht="15" customHeight="1">
      <c r="C64" s="3516"/>
      <c r="D64" s="3516"/>
      <c r="E64" s="466" t="s">
        <v>619</v>
      </c>
      <c r="F64" s="466" t="s">
        <v>236</v>
      </c>
      <c r="G64" s="466" t="s">
        <v>262</v>
      </c>
      <c r="H64" s="466" t="s">
        <v>262</v>
      </c>
      <c r="I64" s="466" t="s">
        <v>1213</v>
      </c>
      <c r="J64" s="466" t="s">
        <v>262</v>
      </c>
      <c r="L64" s="3516"/>
      <c r="M64" s="3516"/>
      <c r="N64" s="466" t="s">
        <v>619</v>
      </c>
      <c r="O64" s="466" t="s">
        <v>236</v>
      </c>
      <c r="P64" s="466" t="s">
        <v>262</v>
      </c>
      <c r="Q64" s="466" t="s">
        <v>262</v>
      </c>
      <c r="R64" s="466" t="s">
        <v>1213</v>
      </c>
      <c r="S64" s="466" t="s">
        <v>262</v>
      </c>
      <c r="U64" s="3516"/>
      <c r="V64" s="3516"/>
      <c r="W64" s="466" t="s">
        <v>619</v>
      </c>
      <c r="X64" s="466" t="s">
        <v>236</v>
      </c>
      <c r="Y64" s="466" t="s">
        <v>262</v>
      </c>
      <c r="Z64" s="466" t="s">
        <v>262</v>
      </c>
      <c r="AA64" s="466" t="s">
        <v>1213</v>
      </c>
      <c r="AB64" s="466" t="s">
        <v>262</v>
      </c>
    </row>
    <row r="65" spans="3:30" s="58" customFormat="1" ht="15" customHeight="1">
      <c r="C65" s="529" t="s">
        <v>1158</v>
      </c>
      <c r="D65" s="542" t="s">
        <v>3305</v>
      </c>
      <c r="E65" s="176">
        <v>1</v>
      </c>
      <c r="F65" s="543">
        <v>72</v>
      </c>
      <c r="G65" s="460">
        <v>0.9</v>
      </c>
      <c r="H65" s="460">
        <v>0.86</v>
      </c>
      <c r="I65" s="176">
        <v>14</v>
      </c>
      <c r="J65" s="176">
        <v>2008</v>
      </c>
      <c r="L65" s="529" t="s">
        <v>718</v>
      </c>
      <c r="M65" s="542" t="str">
        <f>D65</f>
        <v xml:space="preserve"> De Dietrich DGT 220</v>
      </c>
      <c r="N65" s="176">
        <f t="shared" ref="N65:S65" si="5">E65</f>
        <v>1</v>
      </c>
      <c r="O65" s="543">
        <f>F65</f>
        <v>72</v>
      </c>
      <c r="P65" s="460">
        <f t="shared" si="5"/>
        <v>0.9</v>
      </c>
      <c r="Q65" s="460">
        <f>H65</f>
        <v>0.86</v>
      </c>
      <c r="R65" s="176">
        <f>I65</f>
        <v>14</v>
      </c>
      <c r="S65" s="176">
        <f t="shared" si="5"/>
        <v>2008</v>
      </c>
      <c r="U65" s="529" t="s">
        <v>718</v>
      </c>
      <c r="V65" s="542" t="s">
        <v>3181</v>
      </c>
      <c r="W65" s="176">
        <v>1</v>
      </c>
      <c r="X65" s="543">
        <f>X89</f>
        <v>24.570000000000004</v>
      </c>
      <c r="Y65" s="460">
        <v>4.5</v>
      </c>
      <c r="Z65" s="460">
        <v>2.6</v>
      </c>
      <c r="AA65" s="176">
        <v>0</v>
      </c>
      <c r="AB65" s="176">
        <v>2024</v>
      </c>
    </row>
    <row r="66" spans="3:30" s="58" customFormat="1" ht="15" customHeight="1">
      <c r="C66" s="529" t="s">
        <v>1161</v>
      </c>
      <c r="D66" s="542"/>
      <c r="E66" s="176"/>
      <c r="F66" s="543"/>
      <c r="G66" s="460"/>
      <c r="H66" s="460"/>
      <c r="I66" s="176"/>
      <c r="J66" s="176"/>
      <c r="L66" s="529" t="s">
        <v>719</v>
      </c>
      <c r="M66" s="542"/>
      <c r="N66" s="176"/>
      <c r="O66" s="543"/>
      <c r="P66" s="460"/>
      <c r="Q66" s="460"/>
      <c r="R66" s="176"/>
      <c r="S66" s="176"/>
      <c r="U66" s="529" t="s">
        <v>719</v>
      </c>
      <c r="V66" s="542" t="s">
        <v>3316</v>
      </c>
      <c r="W66" s="176">
        <v>1</v>
      </c>
      <c r="X66" s="543">
        <f>X75</f>
        <v>35.1</v>
      </c>
      <c r="Y66" s="460"/>
      <c r="Z66" s="460"/>
      <c r="AA66" s="176"/>
      <c r="AB66" s="176"/>
    </row>
    <row r="67" spans="3:30" s="58" customFormat="1" ht="15" hidden="1" customHeight="1">
      <c r="C67" s="529" t="s">
        <v>1163</v>
      </c>
      <c r="D67" s="542"/>
      <c r="E67" s="176"/>
      <c r="F67" s="543"/>
      <c r="G67" s="460"/>
      <c r="H67" s="460"/>
      <c r="I67" s="176"/>
      <c r="J67" s="176"/>
      <c r="L67" s="529" t="s">
        <v>720</v>
      </c>
      <c r="M67" s="542"/>
      <c r="N67" s="176"/>
      <c r="O67" s="543"/>
      <c r="P67" s="460"/>
      <c r="Q67" s="460"/>
      <c r="R67" s="176"/>
      <c r="S67" s="176"/>
      <c r="U67" s="529" t="s">
        <v>720</v>
      </c>
      <c r="V67" s="542"/>
      <c r="W67" s="176"/>
      <c r="X67" s="543"/>
      <c r="Y67" s="460"/>
      <c r="Z67" s="460"/>
      <c r="AA67" s="176"/>
      <c r="AB67" s="176"/>
    </row>
    <row r="68" spans="3:30" s="58" customFormat="1" ht="15" customHeight="1">
      <c r="C68" s="3646" t="s">
        <v>518</v>
      </c>
      <c r="D68" s="3647"/>
      <c r="E68" s="176">
        <f>SUM(E65:E67)</f>
        <v>1</v>
      </c>
      <c r="F68" s="543">
        <f>SUM(F65:F67)</f>
        <v>72</v>
      </c>
      <c r="G68" s="359" t="s">
        <v>262</v>
      </c>
      <c r="H68" s="359" t="s">
        <v>262</v>
      </c>
      <c r="I68" s="466" t="s">
        <v>262</v>
      </c>
      <c r="J68" s="466" t="s">
        <v>262</v>
      </c>
      <c r="L68" s="3646" t="s">
        <v>518</v>
      </c>
      <c r="M68" s="3647"/>
      <c r="N68" s="176">
        <f>SUM(N65:N67)</f>
        <v>1</v>
      </c>
      <c r="O68" s="543">
        <f>SUM(O65:O67)</f>
        <v>72</v>
      </c>
      <c r="P68" s="359" t="s">
        <v>262</v>
      </c>
      <c r="Q68" s="359" t="s">
        <v>262</v>
      </c>
      <c r="R68" s="466" t="s">
        <v>262</v>
      </c>
      <c r="S68" s="466" t="s">
        <v>262</v>
      </c>
      <c r="U68" s="3646" t="s">
        <v>518</v>
      </c>
      <c r="V68" s="3647"/>
      <c r="W68" s="176">
        <f>SUM(W65:W67)</f>
        <v>2</v>
      </c>
      <c r="X68" s="543">
        <f>SUM(X65:X67)</f>
        <v>59.67</v>
      </c>
      <c r="Y68" s="359" t="s">
        <v>262</v>
      </c>
      <c r="Z68" s="359" t="s">
        <v>262</v>
      </c>
      <c r="AA68" s="466" t="s">
        <v>262</v>
      </c>
      <c r="AB68" s="466" t="s">
        <v>262</v>
      </c>
    </row>
    <row r="69" spans="3:30" s="58" customFormat="1" ht="15" customHeight="1">
      <c r="C69" s="544" t="s">
        <v>1214</v>
      </c>
      <c r="L69" s="285"/>
      <c r="N69" s="286"/>
      <c r="O69" s="286"/>
      <c r="P69" s="286"/>
      <c r="Q69" s="286"/>
      <c r="R69" s="286"/>
      <c r="S69" s="286"/>
      <c r="U69" s="286"/>
      <c r="V69" s="286"/>
      <c r="W69" s="286"/>
      <c r="X69" s="286"/>
      <c r="Y69" s="286"/>
      <c r="Z69" s="286"/>
      <c r="AA69" s="286"/>
      <c r="AB69" s="286"/>
    </row>
    <row r="70" spans="3:30" s="58" customFormat="1" ht="15" customHeight="1">
      <c r="C70" s="545" t="s">
        <v>116</v>
      </c>
      <c r="D70" s="456" t="s">
        <v>1215</v>
      </c>
      <c r="E70" s="3652" t="str">
        <f>E15</f>
        <v>Gaz ziemny</v>
      </c>
      <c r="F70" s="3680"/>
      <c r="G70" s="3680"/>
      <c r="H70" s="3680"/>
      <c r="I70" s="3680"/>
      <c r="J70" s="3680"/>
      <c r="L70" s="545" t="s">
        <v>116</v>
      </c>
      <c r="M70" s="456" t="s">
        <v>1215</v>
      </c>
      <c r="N70" s="3652" t="str">
        <f>N15</f>
        <v>Gaz ziemny</v>
      </c>
      <c r="O70" s="3680"/>
      <c r="P70" s="3680"/>
      <c r="Q70" s="3680"/>
      <c r="R70" s="3680"/>
      <c r="S70" s="3680"/>
      <c r="U70" s="545" t="s">
        <v>116</v>
      </c>
      <c r="V70" s="456" t="s">
        <v>1215</v>
      </c>
      <c r="W70" s="3652" t="str">
        <f>N70</f>
        <v>Gaz ziemny</v>
      </c>
      <c r="X70" s="3680"/>
      <c r="Y70" s="3680"/>
      <c r="Z70" s="3680"/>
      <c r="AA70" s="3680"/>
      <c r="AB70" s="3680"/>
    </row>
    <row r="71" spans="3:30" s="58" customFormat="1" ht="15" customHeight="1">
      <c r="C71" s="529" t="s">
        <v>1158</v>
      </c>
      <c r="D71" s="481" t="s">
        <v>595</v>
      </c>
      <c r="E71" s="466" t="s">
        <v>596</v>
      </c>
      <c r="F71" s="463">
        <v>0</v>
      </c>
      <c r="G71" s="466" t="s">
        <v>525</v>
      </c>
      <c r="H71" s="3639" t="s">
        <v>1216</v>
      </c>
      <c r="I71" s="3313"/>
      <c r="J71" s="461">
        <v>2022</v>
      </c>
      <c r="L71" s="529" t="s">
        <v>718</v>
      </c>
      <c r="M71" s="481" t="s">
        <v>595</v>
      </c>
      <c r="N71" s="466" t="s">
        <v>596</v>
      </c>
      <c r="O71" s="289">
        <f>F71</f>
        <v>0</v>
      </c>
      <c r="P71" s="466" t="s">
        <v>525</v>
      </c>
      <c r="Q71" s="3639" t="s">
        <v>1217</v>
      </c>
      <c r="R71" s="3639"/>
      <c r="S71" s="583">
        <f>J71</f>
        <v>2022</v>
      </c>
      <c r="U71" s="529" t="s">
        <v>718</v>
      </c>
      <c r="V71" s="481" t="s">
        <v>595</v>
      </c>
      <c r="W71" s="466" t="s">
        <v>596</v>
      </c>
      <c r="X71" s="289">
        <v>1E-3</v>
      </c>
      <c r="Y71" s="466" t="s">
        <v>525</v>
      </c>
      <c r="Z71" s="3639" t="s">
        <v>1218</v>
      </c>
      <c r="AA71" s="3639"/>
      <c r="AB71" s="2559" t="s">
        <v>262</v>
      </c>
    </row>
    <row r="72" spans="3:30" s="58" customFormat="1" ht="15" customHeight="1">
      <c r="C72" s="529" t="s">
        <v>1161</v>
      </c>
      <c r="D72" s="358" t="s">
        <v>1219</v>
      </c>
      <c r="E72" s="466" t="s">
        <v>1220</v>
      </c>
      <c r="F72" s="543">
        <v>0</v>
      </c>
      <c r="G72" s="466" t="s">
        <v>109</v>
      </c>
      <c r="H72" s="3639" t="s">
        <v>1221</v>
      </c>
      <c r="I72" s="3313"/>
      <c r="J72" s="3313"/>
      <c r="L72" s="529" t="s">
        <v>719</v>
      </c>
      <c r="M72" s="458" t="s">
        <v>1219</v>
      </c>
      <c r="N72" s="466" t="s">
        <v>1220</v>
      </c>
      <c r="O72" s="289">
        <f t="shared" ref="O72:O73" si="6">F72</f>
        <v>0</v>
      </c>
      <c r="P72" s="466" t="s">
        <v>109</v>
      </c>
      <c r="Q72" s="3639" t="s">
        <v>1221</v>
      </c>
      <c r="R72" s="3313"/>
      <c r="S72" s="3313"/>
      <c r="U72" s="529" t="s">
        <v>719</v>
      </c>
      <c r="V72" s="458" t="s">
        <v>1219</v>
      </c>
      <c r="W72" s="466" t="s">
        <v>1220</v>
      </c>
      <c r="X72" s="289">
        <v>0</v>
      </c>
      <c r="Y72" s="466" t="s">
        <v>109</v>
      </c>
      <c r="Z72" s="3639" t="s">
        <v>1221</v>
      </c>
      <c r="AA72" s="3313"/>
      <c r="AB72" s="3313"/>
    </row>
    <row r="73" spans="3:30" s="58" customFormat="1" ht="15" customHeight="1">
      <c r="C73" s="529" t="s">
        <v>1163</v>
      </c>
      <c r="D73" s="358" t="s">
        <v>1222</v>
      </c>
      <c r="E73" s="466" t="s">
        <v>1223</v>
      </c>
      <c r="F73" s="543">
        <v>0</v>
      </c>
      <c r="G73" s="466" t="s">
        <v>109</v>
      </c>
      <c r="H73" s="3639" t="s">
        <v>1221</v>
      </c>
      <c r="I73" s="3313"/>
      <c r="J73" s="3313"/>
      <c r="L73" s="529" t="s">
        <v>720</v>
      </c>
      <c r="M73" s="458" t="s">
        <v>1222</v>
      </c>
      <c r="N73" s="466" t="s">
        <v>1223</v>
      </c>
      <c r="O73" s="289">
        <f t="shared" si="6"/>
        <v>0</v>
      </c>
      <c r="P73" s="466" t="s">
        <v>109</v>
      </c>
      <c r="Q73" s="3639" t="s">
        <v>1221</v>
      </c>
      <c r="R73" s="3313"/>
      <c r="S73" s="3313"/>
      <c r="U73" s="529" t="s">
        <v>720</v>
      </c>
      <c r="V73" s="458" t="s">
        <v>1222</v>
      </c>
      <c r="W73" s="466" t="s">
        <v>1223</v>
      </c>
      <c r="X73" s="289">
        <v>0</v>
      </c>
      <c r="Y73" s="466" t="s">
        <v>109</v>
      </c>
      <c r="Z73" s="3639" t="s">
        <v>1221</v>
      </c>
      <c r="AA73" s="3313"/>
      <c r="AB73" s="3313"/>
    </row>
    <row r="74" spans="3:30" s="58" customFormat="1" ht="15" customHeight="1">
      <c r="C74" s="529" t="s">
        <v>1166</v>
      </c>
      <c r="D74" s="458" t="s">
        <v>1224</v>
      </c>
      <c r="E74" s="466" t="s">
        <v>1941</v>
      </c>
      <c r="F74" s="1978">
        <f>'2_TAR'!F65+'2_TAR'!F67</f>
        <v>0.32322000000000001</v>
      </c>
      <c r="G74" s="466" t="s">
        <v>538</v>
      </c>
      <c r="H74" s="3671" t="s">
        <v>1225</v>
      </c>
      <c r="I74" s="3665"/>
      <c r="J74" s="3665"/>
      <c r="L74" s="529" t="s">
        <v>819</v>
      </c>
      <c r="M74" s="458" t="s">
        <v>1224</v>
      </c>
      <c r="N74" s="466" t="s">
        <v>1942</v>
      </c>
      <c r="O74" s="2809">
        <f>F74</f>
        <v>0.32322000000000001</v>
      </c>
      <c r="P74" s="466" t="s">
        <v>538</v>
      </c>
      <c r="Q74" s="3671" t="s">
        <v>3311</v>
      </c>
      <c r="R74" s="3665"/>
      <c r="S74" s="3665"/>
      <c r="U74" s="529" t="s">
        <v>819</v>
      </c>
      <c r="V74" s="458" t="s">
        <v>1224</v>
      </c>
      <c r="W74" s="466" t="s">
        <v>1942</v>
      </c>
      <c r="X74" s="289">
        <v>0</v>
      </c>
      <c r="Y74" s="466" t="s">
        <v>338</v>
      </c>
      <c r="Z74" s="3671" t="s">
        <v>1225</v>
      </c>
      <c r="AA74" s="3665"/>
      <c r="AB74" s="3665"/>
    </row>
    <row r="75" spans="3:30" s="58" customFormat="1" ht="15" customHeight="1">
      <c r="C75" s="529" t="s">
        <v>1167</v>
      </c>
      <c r="D75" s="469" t="s">
        <v>1226</v>
      </c>
      <c r="E75" s="466" t="s">
        <v>1943</v>
      </c>
      <c r="F75" s="462">
        <f>F76</f>
        <v>81954.027777777781</v>
      </c>
      <c r="G75" s="466" t="s">
        <v>307</v>
      </c>
      <c r="H75" s="3639" t="s">
        <v>1228</v>
      </c>
      <c r="I75" s="3313"/>
      <c r="J75" s="461">
        <v>2023</v>
      </c>
      <c r="L75" s="529" t="s">
        <v>722</v>
      </c>
      <c r="M75" s="458" t="s">
        <v>1229</v>
      </c>
      <c r="N75" s="466" t="s">
        <v>1944</v>
      </c>
      <c r="O75" s="289">
        <f>'1.2. SYST'!F56</f>
        <v>55.7</v>
      </c>
      <c r="P75" s="466" t="s">
        <v>236</v>
      </c>
      <c r="U75" s="529" t="s">
        <v>722</v>
      </c>
      <c r="V75" s="458" t="s">
        <v>1229</v>
      </c>
      <c r="W75" s="466" t="s">
        <v>1944</v>
      </c>
      <c r="X75" s="289">
        <f>'1.2. SYST'!BC56*AD75</f>
        <v>35.1</v>
      </c>
      <c r="Y75" s="466" t="s">
        <v>236</v>
      </c>
      <c r="Z75" s="83"/>
      <c r="AD75" s="58">
        <v>1</v>
      </c>
    </row>
    <row r="76" spans="3:30" s="58" customFormat="1" ht="15" customHeight="1">
      <c r="C76" s="3519" t="s">
        <v>1168</v>
      </c>
      <c r="D76" s="3400" t="s">
        <v>1230</v>
      </c>
      <c r="E76" s="3516" t="s">
        <v>1945</v>
      </c>
      <c r="F76" s="462">
        <f>1000*F77/3.6</f>
        <v>81954.027777777781</v>
      </c>
      <c r="G76" s="466" t="s">
        <v>307</v>
      </c>
      <c r="H76" s="468"/>
      <c r="I76" s="468"/>
      <c r="J76" s="468"/>
      <c r="L76" s="3519" t="s">
        <v>725</v>
      </c>
      <c r="M76" s="3639" t="s">
        <v>1231</v>
      </c>
      <c r="N76" s="3516" t="s">
        <v>494</v>
      </c>
      <c r="O76" s="537">
        <f>'1.2. SYST'!G56</f>
        <v>80340</v>
      </c>
      <c r="P76" s="466" t="s">
        <v>275</v>
      </c>
      <c r="U76" s="3519" t="s">
        <v>725</v>
      </c>
      <c r="V76" s="3639" t="s">
        <v>1231</v>
      </c>
      <c r="W76" s="3516" t="s">
        <v>494</v>
      </c>
      <c r="X76" s="537">
        <f>'1.2. SYST'!BM54</f>
        <v>10733</v>
      </c>
      <c r="Y76" s="466" t="s">
        <v>275</v>
      </c>
      <c r="AD76" s="58">
        <v>1</v>
      </c>
    </row>
    <row r="77" spans="3:30" s="58" customFormat="1" ht="15" customHeight="1">
      <c r="C77" s="3519"/>
      <c r="D77" s="3400"/>
      <c r="E77" s="3516"/>
      <c r="F77" s="463">
        <f>'3_CIEP'!K18</f>
        <v>295.03449999999998</v>
      </c>
      <c r="G77" s="466" t="s">
        <v>1232</v>
      </c>
      <c r="H77" s="468"/>
      <c r="I77" s="468"/>
      <c r="J77" s="468"/>
      <c r="L77" s="3519"/>
      <c r="M77" s="3639"/>
      <c r="N77" s="3516"/>
      <c r="O77" s="289">
        <f>'1.2. SYST'!H56</f>
        <v>289.22400000000005</v>
      </c>
      <c r="P77" s="466" t="s">
        <v>527</v>
      </c>
      <c r="U77" s="3519"/>
      <c r="V77" s="3639"/>
      <c r="W77" s="3516"/>
      <c r="X77" s="289">
        <f>X76/277.78</f>
        <v>38.638490892072866</v>
      </c>
      <c r="Y77" s="466" t="s">
        <v>527</v>
      </c>
      <c r="AD77" s="58">
        <v>1</v>
      </c>
    </row>
    <row r="78" spans="3:30" s="58" customFormat="1" ht="15" customHeight="1">
      <c r="L78" s="529" t="s">
        <v>727</v>
      </c>
      <c r="M78" s="458" t="s">
        <v>1233</v>
      </c>
      <c r="N78" s="466" t="s">
        <v>1946</v>
      </c>
      <c r="O78" s="289">
        <f>'1.2. SYST'!G61</f>
        <v>0.79049999999999998</v>
      </c>
      <c r="P78" s="89" t="s">
        <v>262</v>
      </c>
      <c r="U78" s="529" t="s">
        <v>727</v>
      </c>
      <c r="V78" s="458" t="s">
        <v>1233</v>
      </c>
      <c r="W78" s="466" t="s">
        <v>1946</v>
      </c>
      <c r="X78" s="289">
        <f>'1.2. SYST'!BM61</f>
        <v>0.8448</v>
      </c>
      <c r="Y78" s="89" t="s">
        <v>262</v>
      </c>
      <c r="AD78" s="58">
        <v>1</v>
      </c>
    </row>
    <row r="79" spans="3:30" s="58" customFormat="1" ht="15" customHeight="1">
      <c r="D79" s="547" t="s">
        <v>1234</v>
      </c>
      <c r="L79" s="529" t="s">
        <v>729</v>
      </c>
      <c r="M79" s="358" t="s">
        <v>1235</v>
      </c>
      <c r="N79" s="359" t="s">
        <v>430</v>
      </c>
      <c r="O79" s="289">
        <f>'1.2. SYST'!G64</f>
        <v>1</v>
      </c>
      <c r="P79" s="89" t="s">
        <v>262</v>
      </c>
      <c r="U79" s="529" t="s">
        <v>729</v>
      </c>
      <c r="V79" s="358" t="s">
        <v>1235</v>
      </c>
      <c r="W79" s="359" t="s">
        <v>430</v>
      </c>
      <c r="X79" s="289">
        <f>'1.2. SYST'!BT64*AD79</f>
        <v>0.8075</v>
      </c>
      <c r="Y79" s="89" t="s">
        <v>262</v>
      </c>
      <c r="AD79" s="58">
        <v>1</v>
      </c>
    </row>
    <row r="80" spans="3:30" s="58" customFormat="1" ht="15" customHeight="1">
      <c r="D80" s="547" t="s">
        <v>1236</v>
      </c>
      <c r="L80" s="3519" t="s">
        <v>730</v>
      </c>
      <c r="M80" s="3639" t="s">
        <v>1237</v>
      </c>
      <c r="N80" s="3516" t="s">
        <v>496</v>
      </c>
      <c r="O80" s="537">
        <f>'1.2. SYST'!G67</f>
        <v>118176.60297427299</v>
      </c>
      <c r="P80" s="466" t="s">
        <v>275</v>
      </c>
      <c r="U80" s="3519" t="s">
        <v>730</v>
      </c>
      <c r="V80" s="3639" t="s">
        <v>1237</v>
      </c>
      <c r="W80" s="3516" t="s">
        <v>496</v>
      </c>
      <c r="X80" s="537">
        <f>'1.2. SYST'!BM67</f>
        <v>11273.749037420912</v>
      </c>
      <c r="Y80" s="466" t="s">
        <v>275</v>
      </c>
    </row>
    <row r="81" spans="3:30" s="58" customFormat="1" ht="15" customHeight="1">
      <c r="D81" s="547" t="s">
        <v>1238</v>
      </c>
      <c r="L81" s="3519"/>
      <c r="M81" s="3639"/>
      <c r="N81" s="3516"/>
      <c r="O81" s="289">
        <f>'1.2. SYST'!H67</f>
        <v>425.4357707073828</v>
      </c>
      <c r="P81" s="466" t="s">
        <v>527</v>
      </c>
      <c r="U81" s="3519"/>
      <c r="V81" s="3639"/>
      <c r="W81" s="3516"/>
      <c r="X81" s="289">
        <f>0.001*3.6*X80</f>
        <v>40.58549653471529</v>
      </c>
      <c r="Y81" s="466" t="s">
        <v>527</v>
      </c>
    </row>
    <row r="82" spans="3:30" s="58" customFormat="1" ht="15" customHeight="1">
      <c r="L82" s="529" t="s">
        <v>732</v>
      </c>
      <c r="M82" s="358" t="s">
        <v>1239</v>
      </c>
      <c r="N82" s="359" t="s">
        <v>1947</v>
      </c>
      <c r="O82" s="215">
        <v>100</v>
      </c>
      <c r="P82" s="359" t="s">
        <v>109</v>
      </c>
      <c r="U82" s="529" t="s">
        <v>732</v>
      </c>
      <c r="V82" s="358" t="s">
        <v>1239</v>
      </c>
      <c r="W82" s="359" t="s">
        <v>1947</v>
      </c>
      <c r="X82" s="215">
        <v>30</v>
      </c>
      <c r="Y82" s="359" t="s">
        <v>109</v>
      </c>
      <c r="AD82" s="58">
        <f>X76/X78*X79</f>
        <v>10259.111624053032</v>
      </c>
    </row>
    <row r="83" spans="3:30" s="58" customFormat="1" ht="15" customHeight="1">
      <c r="L83" s="3519" t="s">
        <v>734</v>
      </c>
      <c r="M83" s="3400" t="s">
        <v>1240</v>
      </c>
      <c r="N83" s="3516" t="s">
        <v>1945</v>
      </c>
      <c r="O83" s="537">
        <f>0.01*O80*O82</f>
        <v>118176.60297427299</v>
      </c>
      <c r="P83" s="466" t="s">
        <v>275</v>
      </c>
      <c r="U83" s="3519" t="s">
        <v>734</v>
      </c>
      <c r="V83" s="3400" t="s">
        <v>1240</v>
      </c>
      <c r="W83" s="3516" t="s">
        <v>1945</v>
      </c>
      <c r="X83" s="537">
        <f>X80</f>
        <v>11273.749037420912</v>
      </c>
      <c r="Y83" s="466" t="s">
        <v>275</v>
      </c>
    </row>
    <row r="84" spans="3:30" s="58" customFormat="1" ht="15" customHeight="1">
      <c r="L84" s="3519"/>
      <c r="M84" s="3400"/>
      <c r="N84" s="3516"/>
      <c r="O84" s="289">
        <f>0.01*O81*O82</f>
        <v>425.43577070738274</v>
      </c>
      <c r="P84" s="466" t="s">
        <v>527</v>
      </c>
      <c r="U84" s="3519"/>
      <c r="V84" s="3400"/>
      <c r="W84" s="3516"/>
      <c r="X84" s="1971">
        <f>0.01*X81*X82</f>
        <v>12.175648960414588</v>
      </c>
      <c r="Y84" s="466" t="s">
        <v>527</v>
      </c>
    </row>
    <row r="85" spans="3:30" s="58" customFormat="1" ht="15" customHeight="1">
      <c r="L85" s="529" t="s">
        <v>735</v>
      </c>
      <c r="M85" s="358" t="s">
        <v>1241</v>
      </c>
      <c r="N85" s="359" t="s">
        <v>1948</v>
      </c>
      <c r="O85" s="537">
        <f>O83</f>
        <v>118176.60297427299</v>
      </c>
      <c r="P85" s="466" t="str">
        <f>P83</f>
        <v>kWh/a</v>
      </c>
      <c r="U85" s="529" t="s">
        <v>735</v>
      </c>
      <c r="V85" s="358" t="s">
        <v>1241</v>
      </c>
      <c r="W85" s="359" t="s">
        <v>1948</v>
      </c>
      <c r="X85" s="537">
        <f>X83</f>
        <v>11273.749037420912</v>
      </c>
      <c r="Y85" s="466" t="s">
        <v>275</v>
      </c>
    </row>
    <row r="86" spans="3:30" s="58" customFormat="1" ht="15" customHeight="1">
      <c r="C86" s="304"/>
      <c r="D86" s="286"/>
      <c r="E86" s="286"/>
      <c r="F86" s="286"/>
      <c r="G86" s="286"/>
      <c r="H86" s="468"/>
      <c r="I86" s="468"/>
      <c r="J86" s="468"/>
      <c r="L86" s="64"/>
      <c r="U86" s="64"/>
    </row>
    <row r="87" spans="3:30" s="58" customFormat="1" ht="15" customHeight="1">
      <c r="C87" s="476" t="s">
        <v>119</v>
      </c>
      <c r="D87" s="456" t="s">
        <v>1242</v>
      </c>
      <c r="E87" s="3046" t="s">
        <v>3073</v>
      </c>
      <c r="F87" s="3047"/>
      <c r="G87" s="3047"/>
      <c r="H87" s="3047"/>
      <c r="I87" s="3047"/>
      <c r="J87" s="2987"/>
      <c r="L87" s="476" t="s">
        <v>119</v>
      </c>
      <c r="M87" s="456" t="s">
        <v>1242</v>
      </c>
      <c r="N87" s="3668" t="str">
        <f>E87</f>
        <v>Brak OZE do wytwarzania energii cieplnej</v>
      </c>
      <c r="O87" s="3669"/>
      <c r="P87" s="3669"/>
      <c r="Q87" s="3669"/>
      <c r="R87" s="3669"/>
      <c r="S87" s="3670"/>
      <c r="U87" s="476" t="s">
        <v>119</v>
      </c>
      <c r="V87" s="456" t="s">
        <v>1242</v>
      </c>
      <c r="W87" s="3668" t="str">
        <f>W29</f>
        <v>Energia elektryczna.</v>
      </c>
      <c r="X87" s="3669"/>
      <c r="Y87" s="3669"/>
      <c r="Z87" s="3669"/>
      <c r="AA87" s="3669"/>
      <c r="AB87" s="3670"/>
    </row>
    <row r="88" spans="3:30" s="58" customFormat="1" ht="15" customHeight="1">
      <c r="C88" s="3672" t="s">
        <v>1158</v>
      </c>
      <c r="D88" s="3678" t="s">
        <v>1243</v>
      </c>
      <c r="E88" s="3676" t="s">
        <v>1949</v>
      </c>
      <c r="F88" s="463"/>
      <c r="G88" s="466" t="s">
        <v>307</v>
      </c>
      <c r="H88" s="64" t="s">
        <v>262</v>
      </c>
      <c r="I88" s="64" t="s">
        <v>262</v>
      </c>
      <c r="J88" s="548" t="s">
        <v>262</v>
      </c>
      <c r="L88" s="120" t="s">
        <v>718</v>
      </c>
      <c r="M88" s="358" t="s">
        <v>1244</v>
      </c>
      <c r="N88" s="359" t="s">
        <v>1950</v>
      </c>
      <c r="O88" s="215">
        <v>0</v>
      </c>
      <c r="P88" s="359" t="s">
        <v>109</v>
      </c>
      <c r="Q88" s="89" t="s">
        <v>262</v>
      </c>
      <c r="R88" s="89" t="s">
        <v>262</v>
      </c>
      <c r="S88" s="89" t="s">
        <v>262</v>
      </c>
      <c r="U88" s="120" t="s">
        <v>718</v>
      </c>
      <c r="V88" s="358" t="s">
        <v>1244</v>
      </c>
      <c r="W88" s="359" t="s">
        <v>1950</v>
      </c>
      <c r="X88" s="215">
        <v>70</v>
      </c>
      <c r="Y88" s="359" t="s">
        <v>109</v>
      </c>
      <c r="Z88" s="89" t="s">
        <v>262</v>
      </c>
      <c r="AA88" s="89" t="s">
        <v>262</v>
      </c>
      <c r="AB88" s="89" t="s">
        <v>262</v>
      </c>
    </row>
    <row r="89" spans="3:30" s="58" customFormat="1" ht="15" customHeight="1">
      <c r="C89" s="3673"/>
      <c r="D89" s="3679"/>
      <c r="E89" s="3677"/>
      <c r="F89" s="463">
        <f>0.001*3.6*F88</f>
        <v>0</v>
      </c>
      <c r="G89" s="466" t="s">
        <v>1232</v>
      </c>
      <c r="H89" s="64" t="s">
        <v>262</v>
      </c>
      <c r="I89" s="64" t="s">
        <v>262</v>
      </c>
      <c r="J89" s="548" t="s">
        <v>262</v>
      </c>
      <c r="L89" s="120" t="s">
        <v>719</v>
      </c>
      <c r="M89" s="358" t="s">
        <v>1245</v>
      </c>
      <c r="N89" s="359" t="s">
        <v>1951</v>
      </c>
      <c r="O89" s="215">
        <f>0.01*O75*O88</f>
        <v>0</v>
      </c>
      <c r="P89" s="359" t="s">
        <v>236</v>
      </c>
      <c r="Q89" s="89" t="s">
        <v>262</v>
      </c>
      <c r="R89" s="89" t="s">
        <v>262</v>
      </c>
      <c r="S89" s="89" t="s">
        <v>262</v>
      </c>
      <c r="U89" s="120" t="s">
        <v>719</v>
      </c>
      <c r="V89" s="358" t="s">
        <v>1245</v>
      </c>
      <c r="W89" s="359" t="s">
        <v>1951</v>
      </c>
      <c r="X89" s="215">
        <f>0.01*X75*X88</f>
        <v>24.570000000000004</v>
      </c>
      <c r="Y89" s="359" t="s">
        <v>236</v>
      </c>
      <c r="Z89" s="89" t="s">
        <v>262</v>
      </c>
      <c r="AA89" s="89" t="s">
        <v>262</v>
      </c>
      <c r="AB89" s="89" t="s">
        <v>262</v>
      </c>
    </row>
    <row r="90" spans="3:30" s="58" customFormat="1" ht="15" customHeight="1">
      <c r="C90" s="176" t="s">
        <v>1161</v>
      </c>
      <c r="D90" s="458" t="s">
        <v>1246</v>
      </c>
      <c r="E90" s="466" t="s">
        <v>1952</v>
      </c>
      <c r="F90" s="463"/>
      <c r="G90" s="466" t="s">
        <v>538</v>
      </c>
      <c r="H90" s="466" t="s">
        <v>1225</v>
      </c>
      <c r="I90" s="89"/>
      <c r="J90" s="358"/>
      <c r="L90" s="120" t="s">
        <v>720</v>
      </c>
      <c r="M90" s="358" t="s">
        <v>1247</v>
      </c>
      <c r="N90" s="359" t="s">
        <v>1953</v>
      </c>
      <c r="O90" s="215">
        <v>0</v>
      </c>
      <c r="P90" s="359" t="s">
        <v>109</v>
      </c>
      <c r="Q90" s="89" t="s">
        <v>262</v>
      </c>
      <c r="R90" s="89" t="s">
        <v>262</v>
      </c>
      <c r="S90" s="89" t="s">
        <v>262</v>
      </c>
      <c r="U90" s="120" t="s">
        <v>720</v>
      </c>
      <c r="V90" s="358" t="s">
        <v>1247</v>
      </c>
      <c r="W90" s="359" t="s">
        <v>1953</v>
      </c>
      <c r="X90" s="215">
        <v>70</v>
      </c>
      <c r="Y90" s="359" t="s">
        <v>109</v>
      </c>
      <c r="Z90" s="89" t="s">
        <v>262</v>
      </c>
      <c r="AA90" s="89" t="s">
        <v>262</v>
      </c>
      <c r="AB90" s="89" t="s">
        <v>262</v>
      </c>
    </row>
    <row r="91" spans="3:30" s="58" customFormat="1" ht="15" customHeight="1">
      <c r="L91" s="3672" t="s">
        <v>819</v>
      </c>
      <c r="M91" s="3674" t="s">
        <v>1248</v>
      </c>
      <c r="N91" s="3676" t="s">
        <v>1954</v>
      </c>
      <c r="O91" s="215">
        <f>0.01*O80*O90</f>
        <v>0</v>
      </c>
      <c r="P91" s="466" t="s">
        <v>307</v>
      </c>
      <c r="Q91" s="89" t="s">
        <v>262</v>
      </c>
      <c r="R91" s="89" t="s">
        <v>262</v>
      </c>
      <c r="S91" s="89" t="s">
        <v>262</v>
      </c>
      <c r="U91" s="3672" t="s">
        <v>819</v>
      </c>
      <c r="V91" s="3674" t="s">
        <v>1248</v>
      </c>
      <c r="W91" s="3676" t="s">
        <v>1954</v>
      </c>
      <c r="X91" s="462">
        <f>'1.2. SYST'!BT67</f>
        <v>9691.5974650349635</v>
      </c>
      <c r="Y91" s="466" t="s">
        <v>307</v>
      </c>
      <c r="Z91" s="89" t="s">
        <v>262</v>
      </c>
      <c r="AA91" s="89" t="s">
        <v>262</v>
      </c>
      <c r="AB91" s="89" t="s">
        <v>262</v>
      </c>
    </row>
    <row r="92" spans="3:30" s="58" customFormat="1" ht="15" customHeight="1">
      <c r="L92" s="3673"/>
      <c r="M92" s="3675"/>
      <c r="N92" s="3677"/>
      <c r="O92" s="215">
        <f>0.001*3.6*O91</f>
        <v>0</v>
      </c>
      <c r="P92" s="466" t="s">
        <v>1232</v>
      </c>
      <c r="Q92" s="89" t="s">
        <v>262</v>
      </c>
      <c r="R92" s="89" t="s">
        <v>262</v>
      </c>
      <c r="S92" s="89" t="s">
        <v>262</v>
      </c>
      <c r="U92" s="3673"/>
      <c r="V92" s="3675"/>
      <c r="W92" s="3677"/>
      <c r="X92" s="1860">
        <f>0.001*3.6*X91</f>
        <v>34.889750874125873</v>
      </c>
      <c r="Y92" s="466" t="s">
        <v>1232</v>
      </c>
      <c r="Z92" s="89" t="s">
        <v>262</v>
      </c>
      <c r="AA92" s="89" t="s">
        <v>262</v>
      </c>
      <c r="AB92" s="89" t="s">
        <v>262</v>
      </c>
    </row>
    <row r="93" spans="3:30" s="58" customFormat="1" ht="15" customHeight="1">
      <c r="L93" s="176" t="s">
        <v>722</v>
      </c>
      <c r="M93" s="458" t="s">
        <v>1246</v>
      </c>
      <c r="N93" s="466" t="s">
        <v>1955</v>
      </c>
      <c r="O93" s="215">
        <f>F90</f>
        <v>0</v>
      </c>
      <c r="P93" s="466" t="s">
        <v>347</v>
      </c>
      <c r="Q93" s="466" t="s">
        <v>1225</v>
      </c>
      <c r="R93" s="358"/>
      <c r="S93" s="358"/>
      <c r="U93" s="176" t="s">
        <v>722</v>
      </c>
      <c r="V93" s="458" t="s">
        <v>1246</v>
      </c>
      <c r="W93" s="466" t="s">
        <v>1955</v>
      </c>
      <c r="X93" s="1978">
        <f>'2_TAR'!I51</f>
        <v>1.2846979999999999</v>
      </c>
      <c r="Y93" s="466" t="s">
        <v>538</v>
      </c>
      <c r="Z93" s="466" t="s">
        <v>1225</v>
      </c>
      <c r="AA93" s="358" t="s">
        <v>3079</v>
      </c>
      <c r="AB93" s="358"/>
    </row>
    <row r="94" spans="3:30" s="58" customFormat="1" ht="15" customHeight="1">
      <c r="L94" s="64"/>
      <c r="U94" s="64"/>
    </row>
    <row r="95" spans="3:30" s="58" customFormat="1" ht="15" customHeight="1">
      <c r="C95" s="476" t="s">
        <v>127</v>
      </c>
      <c r="D95" s="3640" t="s">
        <v>1249</v>
      </c>
      <c r="E95" s="3641"/>
      <c r="F95" s="3641"/>
      <c r="G95" s="3641"/>
      <c r="H95" s="3641"/>
      <c r="I95" s="3641"/>
      <c r="J95" s="3642"/>
      <c r="L95" s="476" t="s">
        <v>127</v>
      </c>
      <c r="M95" s="3640" t="s">
        <v>1249</v>
      </c>
      <c r="N95" s="3641"/>
      <c r="O95" s="3641"/>
      <c r="P95" s="3641"/>
      <c r="Q95" s="3641"/>
      <c r="R95" s="3641"/>
      <c r="S95" s="3642"/>
      <c r="U95" s="476" t="s">
        <v>127</v>
      </c>
      <c r="V95" s="3640" t="s">
        <v>1249</v>
      </c>
      <c r="W95" s="3641"/>
      <c r="X95" s="3641"/>
      <c r="Y95" s="3641"/>
      <c r="Z95" s="3641"/>
      <c r="AA95" s="3641"/>
      <c r="AB95" s="3642"/>
    </row>
    <row r="96" spans="3:30" s="58" customFormat="1" ht="15" customHeight="1">
      <c r="C96" s="3652" t="s">
        <v>1158</v>
      </c>
      <c r="D96" s="3400" t="s">
        <v>1250</v>
      </c>
      <c r="E96" s="3516" t="s">
        <v>496</v>
      </c>
      <c r="F96" s="462">
        <f>F76+F88</f>
        <v>81954.027777777781</v>
      </c>
      <c r="G96" s="466" t="s">
        <v>307</v>
      </c>
      <c r="H96" s="530" t="s">
        <v>262</v>
      </c>
      <c r="I96" s="531" t="s">
        <v>262</v>
      </c>
      <c r="J96" s="532" t="s">
        <v>262</v>
      </c>
      <c r="L96" s="3652" t="s">
        <v>718</v>
      </c>
      <c r="M96" s="3400" t="s">
        <v>1251</v>
      </c>
      <c r="N96" s="3516" t="s">
        <v>496</v>
      </c>
      <c r="O96" s="462">
        <f>O80</f>
        <v>118176.60297427299</v>
      </c>
      <c r="P96" s="466" t="s">
        <v>307</v>
      </c>
      <c r="Q96" s="530" t="s">
        <v>262</v>
      </c>
      <c r="R96" s="531" t="s">
        <v>262</v>
      </c>
      <c r="S96" s="532" t="s">
        <v>262</v>
      </c>
      <c r="U96" s="3652" t="s">
        <v>718</v>
      </c>
      <c r="V96" s="3400" t="s">
        <v>1251</v>
      </c>
      <c r="W96" s="3516" t="s">
        <v>496</v>
      </c>
      <c r="X96" s="462">
        <f>X80+X91</f>
        <v>20965.346502455875</v>
      </c>
      <c r="Y96" s="466" t="s">
        <v>307</v>
      </c>
      <c r="Z96" s="530" t="s">
        <v>262</v>
      </c>
      <c r="AA96" s="531" t="s">
        <v>262</v>
      </c>
      <c r="AB96" s="532" t="s">
        <v>262</v>
      </c>
    </row>
    <row r="97" spans="3:30" s="58" customFormat="1" ht="15" customHeight="1">
      <c r="C97" s="3652"/>
      <c r="D97" s="3400"/>
      <c r="E97" s="3516"/>
      <c r="F97" s="215">
        <f>0.001*3.6*F96</f>
        <v>295.03450000000004</v>
      </c>
      <c r="G97" s="466" t="s">
        <v>1232</v>
      </c>
      <c r="H97" s="550" t="s">
        <v>262</v>
      </c>
      <c r="I97" s="551" t="s">
        <v>262</v>
      </c>
      <c r="J97" s="552" t="s">
        <v>262</v>
      </c>
      <c r="L97" s="3652"/>
      <c r="M97" s="3400"/>
      <c r="N97" s="3516"/>
      <c r="O97" s="215">
        <f>0.001*3.6*O96</f>
        <v>425.4357707073828</v>
      </c>
      <c r="P97" s="466" t="s">
        <v>1232</v>
      </c>
      <c r="Q97" s="550" t="s">
        <v>262</v>
      </c>
      <c r="R97" s="551" t="s">
        <v>262</v>
      </c>
      <c r="S97" s="552" t="s">
        <v>262</v>
      </c>
      <c r="U97" s="3652"/>
      <c r="V97" s="3400"/>
      <c r="W97" s="3516"/>
      <c r="X97" s="215">
        <f>0.001*3.6*X96</f>
        <v>75.475247408841156</v>
      </c>
      <c r="Y97" s="466" t="s">
        <v>1232</v>
      </c>
      <c r="Z97" s="550" t="s">
        <v>262</v>
      </c>
      <c r="AA97" s="551" t="s">
        <v>262</v>
      </c>
      <c r="AB97" s="552" t="s">
        <v>262</v>
      </c>
    </row>
    <row r="98" spans="3:30" s="58" customFormat="1" ht="15" customHeight="1">
      <c r="C98" s="304"/>
      <c r="D98" s="286"/>
      <c r="E98" s="286"/>
      <c r="F98" s="286"/>
      <c r="G98" s="286"/>
      <c r="H98" s="468"/>
      <c r="I98" s="468"/>
      <c r="J98" s="468"/>
      <c r="L98" s="304"/>
      <c r="M98" s="286"/>
      <c r="N98" s="286"/>
      <c r="O98" s="286"/>
      <c r="P98" s="286"/>
      <c r="Q98" s="468"/>
      <c r="R98" s="468"/>
      <c r="S98" s="468"/>
      <c r="U98" s="304"/>
      <c r="V98" s="286"/>
      <c r="W98" s="286"/>
      <c r="X98" s="286"/>
      <c r="Y98" s="286"/>
      <c r="Z98" s="468"/>
      <c r="AA98" s="468"/>
      <c r="AB98" s="468"/>
    </row>
    <row r="99" spans="3:30" s="58" customFormat="1" ht="15" customHeight="1">
      <c r="C99" s="476" t="s">
        <v>133</v>
      </c>
      <c r="D99" s="549" t="s">
        <v>552</v>
      </c>
      <c r="E99" s="553"/>
      <c r="F99" s="553"/>
      <c r="G99" s="553"/>
      <c r="H99" s="553"/>
      <c r="I99" s="553"/>
      <c r="J99" s="554"/>
      <c r="L99" s="476" t="s">
        <v>133</v>
      </c>
      <c r="M99" s="549" t="s">
        <v>552</v>
      </c>
      <c r="N99" s="553"/>
      <c r="O99" s="553"/>
      <c r="P99" s="553"/>
      <c r="Q99" s="553"/>
      <c r="R99" s="553"/>
      <c r="S99" s="554"/>
      <c r="U99" s="476" t="s">
        <v>150</v>
      </c>
      <c r="V99" s="549" t="s">
        <v>552</v>
      </c>
      <c r="W99" s="553"/>
      <c r="X99" s="553"/>
      <c r="Y99" s="553"/>
      <c r="Z99" s="553"/>
      <c r="AA99" s="553"/>
      <c r="AB99" s="554"/>
    </row>
    <row r="100" spans="3:30" s="58" customFormat="1" ht="15" customHeight="1">
      <c r="C100" s="3652" t="s">
        <v>1158</v>
      </c>
      <c r="D100" s="3400" t="s">
        <v>1243</v>
      </c>
      <c r="E100" s="3516" t="s">
        <v>1956</v>
      </c>
      <c r="F100" s="462">
        <f>F39*F41+F46*F48</f>
        <v>1704.96</v>
      </c>
      <c r="G100" s="466" t="s">
        <v>307</v>
      </c>
      <c r="H100" s="64" t="s">
        <v>262</v>
      </c>
      <c r="I100" s="64" t="s">
        <v>262</v>
      </c>
      <c r="J100" s="548" t="s">
        <v>262</v>
      </c>
      <c r="L100" s="3652" t="s">
        <v>718</v>
      </c>
      <c r="M100" s="3400" t="s">
        <v>1252</v>
      </c>
      <c r="N100" s="3516" t="s">
        <v>1956</v>
      </c>
      <c r="O100" s="462">
        <f>'1.2. SYST'!G70</f>
        <v>504</v>
      </c>
      <c r="P100" s="466" t="s">
        <v>307</v>
      </c>
      <c r="Q100" s="64" t="s">
        <v>262</v>
      </c>
      <c r="R100" s="64" t="s">
        <v>262</v>
      </c>
      <c r="S100" s="548" t="s">
        <v>262</v>
      </c>
      <c r="U100" s="3652" t="s">
        <v>718</v>
      </c>
      <c r="V100" s="3400" t="s">
        <v>1252</v>
      </c>
      <c r="W100" s="3516" t="s">
        <v>1956</v>
      </c>
      <c r="X100" s="462">
        <f>'1.2. SYST'!BD70+'1.2. SYST'!BM70</f>
        <v>397</v>
      </c>
      <c r="Y100" s="466" t="s">
        <v>307</v>
      </c>
      <c r="Z100" s="64" t="s">
        <v>262</v>
      </c>
      <c r="AA100" s="64" t="s">
        <v>262</v>
      </c>
      <c r="AB100" s="548" t="s">
        <v>262</v>
      </c>
    </row>
    <row r="101" spans="3:30" s="58" customFormat="1" ht="15" customHeight="1">
      <c r="C101" s="3652"/>
      <c r="D101" s="3400"/>
      <c r="E101" s="3516"/>
      <c r="F101" s="463">
        <f>0.001*3.6*F100</f>
        <v>6.1378560000000011</v>
      </c>
      <c r="G101" s="466" t="s">
        <v>1232</v>
      </c>
      <c r="H101" s="64" t="s">
        <v>262</v>
      </c>
      <c r="I101" s="64" t="s">
        <v>262</v>
      </c>
      <c r="J101" s="548" t="s">
        <v>262</v>
      </c>
      <c r="L101" s="3652"/>
      <c r="M101" s="3400"/>
      <c r="N101" s="3516"/>
      <c r="O101" s="463">
        <f>0.001*3.6*O100</f>
        <v>1.8144000000000002</v>
      </c>
      <c r="P101" s="466" t="s">
        <v>1232</v>
      </c>
      <c r="Q101" s="64" t="s">
        <v>262</v>
      </c>
      <c r="R101" s="64" t="s">
        <v>262</v>
      </c>
      <c r="S101" s="548" t="s">
        <v>262</v>
      </c>
      <c r="U101" s="3652"/>
      <c r="V101" s="3400"/>
      <c r="W101" s="3516"/>
      <c r="X101" s="463">
        <f>0.001*3.6*X100</f>
        <v>1.4292</v>
      </c>
      <c r="Y101" s="466" t="s">
        <v>1232</v>
      </c>
      <c r="Z101" s="64" t="s">
        <v>262</v>
      </c>
      <c r="AA101" s="64" t="s">
        <v>262</v>
      </c>
      <c r="AB101" s="548" t="s">
        <v>262</v>
      </c>
    </row>
    <row r="102" spans="3:30" s="58" customFormat="1" ht="15" customHeight="1">
      <c r="C102" s="176" t="s">
        <v>1161</v>
      </c>
      <c r="D102" s="458" t="s">
        <v>1246</v>
      </c>
      <c r="E102" s="466" t="s">
        <v>1957</v>
      </c>
      <c r="F102" s="2808">
        <f>'2_TAR'!I51</f>
        <v>1.2846979999999999</v>
      </c>
      <c r="G102" s="466" t="s">
        <v>538</v>
      </c>
      <c r="H102" s="466" t="s">
        <v>1225</v>
      </c>
      <c r="I102" s="89">
        <v>2024</v>
      </c>
      <c r="J102" s="358"/>
      <c r="L102" s="176" t="s">
        <v>719</v>
      </c>
      <c r="M102" s="458" t="s">
        <v>1246</v>
      </c>
      <c r="N102" s="466" t="s">
        <v>1957</v>
      </c>
      <c r="O102" s="2808">
        <f>F102</f>
        <v>1.2846979999999999</v>
      </c>
      <c r="P102" s="466" t="s">
        <v>538</v>
      </c>
      <c r="Q102" s="466" t="s">
        <v>1225</v>
      </c>
      <c r="R102" s="89">
        <v>2024</v>
      </c>
      <c r="S102" s="358"/>
      <c r="U102" s="176" t="s">
        <v>719</v>
      </c>
      <c r="V102" s="458" t="s">
        <v>1246</v>
      </c>
      <c r="W102" s="466" t="s">
        <v>1957</v>
      </c>
      <c r="X102" s="2808">
        <f>O102</f>
        <v>1.2846979999999999</v>
      </c>
      <c r="Y102" s="466" t="s">
        <v>538</v>
      </c>
      <c r="Z102" s="466" t="s">
        <v>1225</v>
      </c>
      <c r="AA102" s="89">
        <v>2024</v>
      </c>
      <c r="AB102" s="358"/>
    </row>
    <row r="103" spans="3:30" s="58" customFormat="1" ht="15" customHeight="1">
      <c r="C103" s="544" t="s">
        <v>1214</v>
      </c>
      <c r="L103" s="64"/>
      <c r="U103" s="64"/>
    </row>
    <row r="104" spans="3:30" s="58" customFormat="1" ht="15" customHeight="1">
      <c r="C104" s="476" t="s">
        <v>1253</v>
      </c>
      <c r="D104" s="3655" t="s">
        <v>1254</v>
      </c>
      <c r="E104" s="2969"/>
      <c r="F104" s="2969"/>
      <c r="G104" s="2969"/>
      <c r="H104" s="2969"/>
      <c r="I104" s="2969"/>
      <c r="J104" s="2969"/>
      <c r="L104" s="476" t="s">
        <v>1253</v>
      </c>
      <c r="M104" s="3655" t="s">
        <v>1254</v>
      </c>
      <c r="N104" s="2969"/>
      <c r="O104" s="2969"/>
      <c r="P104" s="2969"/>
      <c r="Q104" s="2969"/>
      <c r="R104" s="2969"/>
      <c r="S104" s="2969"/>
      <c r="U104" s="476" t="s">
        <v>1255</v>
      </c>
      <c r="V104" s="3655" t="s">
        <v>1254</v>
      </c>
      <c r="W104" s="2969"/>
      <c r="X104" s="2969"/>
      <c r="Y104" s="2969"/>
      <c r="Z104" s="2969"/>
      <c r="AA104" s="2969"/>
      <c r="AB104" s="2969"/>
      <c r="AD104" s="482"/>
    </row>
    <row r="105" spans="3:30" s="58" customFormat="1" ht="15" customHeight="1">
      <c r="C105" s="555" t="s">
        <v>1256</v>
      </c>
      <c r="D105" s="555"/>
      <c r="E105" s="458"/>
      <c r="F105" s="3516" t="s">
        <v>1958</v>
      </c>
      <c r="G105" s="3516"/>
      <c r="H105" s="3516"/>
      <c r="I105" s="466" t="s">
        <v>536</v>
      </c>
      <c r="J105" s="466" t="s">
        <v>109</v>
      </c>
      <c r="L105" s="891" t="s">
        <v>1256</v>
      </c>
      <c r="M105" s="555"/>
      <c r="N105" s="458"/>
      <c r="O105" s="3516" t="s">
        <v>1958</v>
      </c>
      <c r="P105" s="3516"/>
      <c r="Q105" s="3516"/>
      <c r="R105" s="466" t="s">
        <v>536</v>
      </c>
      <c r="S105" s="466" t="s">
        <v>109</v>
      </c>
      <c r="U105" s="582" t="s">
        <v>1256</v>
      </c>
      <c r="V105" s="555"/>
      <c r="W105" s="458"/>
      <c r="X105" s="3516" t="s">
        <v>1958</v>
      </c>
      <c r="Y105" s="3516"/>
      <c r="Z105" s="3516"/>
      <c r="AA105" s="466" t="s">
        <v>536</v>
      </c>
      <c r="AB105" s="466" t="s">
        <v>109</v>
      </c>
    </row>
    <row r="106" spans="3:30" s="58" customFormat="1" ht="15" customHeight="1">
      <c r="C106" s="176" t="s">
        <v>1158</v>
      </c>
      <c r="D106" s="556" t="str">
        <f>E70</f>
        <v>Gaz ziemny</v>
      </c>
      <c r="E106" s="462">
        <f>F75</f>
        <v>81954.027777777781</v>
      </c>
      <c r="F106" s="466" t="str">
        <f>G75</f>
        <v>kWh</v>
      </c>
      <c r="G106" s="1978">
        <f>F74</f>
        <v>0.32322000000000001</v>
      </c>
      <c r="H106" s="466" t="str">
        <f>G74</f>
        <v>zł/kWh</v>
      </c>
      <c r="I106" s="215">
        <f>E106*G106</f>
        <v>26489.180858333333</v>
      </c>
      <c r="J106" s="463">
        <f>100*I106/I116</f>
        <v>92.362643418782866</v>
      </c>
      <c r="L106" s="176" t="s">
        <v>718</v>
      </c>
      <c r="M106" s="480" t="str">
        <f>N70</f>
        <v>Gaz ziemny</v>
      </c>
      <c r="N106" s="462">
        <f>O85</f>
        <v>118176.60297427299</v>
      </c>
      <c r="O106" s="466" t="str">
        <f>F106</f>
        <v>kWh</v>
      </c>
      <c r="P106" s="1978">
        <f>O74</f>
        <v>0.32322000000000001</v>
      </c>
      <c r="Q106" s="466" t="str">
        <f>P74</f>
        <v>zł/kWh</v>
      </c>
      <c r="R106" s="215">
        <f>N106*P106</f>
        <v>38197.041613344518</v>
      </c>
      <c r="S106" s="215">
        <f>100*R106/R116</f>
        <v>98.333130039384869</v>
      </c>
      <c r="U106" s="176" t="s">
        <v>201</v>
      </c>
      <c r="V106" s="480" t="str">
        <f>W70</f>
        <v>Gaz ziemny</v>
      </c>
      <c r="W106" s="462">
        <f>X85</f>
        <v>11273.749037420912</v>
      </c>
      <c r="X106" s="466" t="str">
        <f>O106</f>
        <v>kWh</v>
      </c>
      <c r="Y106" s="1978">
        <f>P106</f>
        <v>0.32322000000000001</v>
      </c>
      <c r="Z106" s="466" t="str">
        <f>Y74</f>
        <v>zł/Mg</v>
      </c>
      <c r="AA106" s="215">
        <f>W106*Y106</f>
        <v>3643.9011638751872</v>
      </c>
      <c r="AB106" s="215">
        <f>100*AA106/AA116</f>
        <v>21.944995646144996</v>
      </c>
    </row>
    <row r="107" spans="3:30" s="58" customFormat="1" ht="15" customHeight="1">
      <c r="C107" s="176" t="s">
        <v>1161</v>
      </c>
      <c r="D107" s="556" t="str">
        <f>E87</f>
        <v>Brak OZE do wytwarzania energii cieplnej</v>
      </c>
      <c r="E107" s="463">
        <f>F88</f>
        <v>0</v>
      </c>
      <c r="F107" s="466" t="s">
        <v>307</v>
      </c>
      <c r="G107" s="1978">
        <f>F90</f>
        <v>0</v>
      </c>
      <c r="H107" s="466" t="s">
        <v>538</v>
      </c>
      <c r="I107" s="215">
        <f>E107*G107</f>
        <v>0</v>
      </c>
      <c r="J107" s="463">
        <f>100*I107/I116</f>
        <v>0</v>
      </c>
      <c r="L107" s="176" t="s">
        <v>719</v>
      </c>
      <c r="M107" s="480" t="s">
        <v>3312</v>
      </c>
      <c r="N107" s="215">
        <f>O91</f>
        <v>0</v>
      </c>
      <c r="O107" s="466" t="s">
        <v>307</v>
      </c>
      <c r="P107" s="215">
        <f>O93</f>
        <v>0</v>
      </c>
      <c r="Q107" s="466" t="s">
        <v>538</v>
      </c>
      <c r="R107" s="215">
        <f>N107*P107</f>
        <v>0</v>
      </c>
      <c r="S107" s="215">
        <f>100*R107/R116</f>
        <v>0</v>
      </c>
      <c r="U107" s="176" t="s">
        <v>204</v>
      </c>
      <c r="V107" s="480" t="str">
        <f>W87</f>
        <v>Energia elektryczna.</v>
      </c>
      <c r="W107" s="462">
        <f>X91</f>
        <v>9691.5974650349635</v>
      </c>
      <c r="X107" s="466" t="s">
        <v>307</v>
      </c>
      <c r="Y107" s="1978">
        <f>X93</f>
        <v>1.2846979999999999</v>
      </c>
      <c r="Z107" s="466" t="s">
        <v>538</v>
      </c>
      <c r="AA107" s="215">
        <f>W107*Y107</f>
        <v>12450.775880135487</v>
      </c>
      <c r="AB107" s="215">
        <f>100*AA107/AA116</f>
        <v>74.983434015571802</v>
      </c>
    </row>
    <row r="108" spans="3:30" s="58" customFormat="1" ht="15" customHeight="1">
      <c r="C108" s="176" t="s">
        <v>1163</v>
      </c>
      <c r="D108" s="111" t="s">
        <v>552</v>
      </c>
      <c r="E108" s="462">
        <f>F100</f>
        <v>1704.96</v>
      </c>
      <c r="F108" s="466" t="s">
        <v>307</v>
      </c>
      <c r="G108" s="1978">
        <f>F102</f>
        <v>1.2846979999999999</v>
      </c>
      <c r="H108" s="466" t="s">
        <v>538</v>
      </c>
      <c r="I108" s="215">
        <f>E108*G108</f>
        <v>2190.3587020800001</v>
      </c>
      <c r="J108" s="463">
        <f>100*I108/I116</f>
        <v>7.6373565812171371</v>
      </c>
      <c r="L108" s="176" t="s">
        <v>720</v>
      </c>
      <c r="M108" s="111" t="s">
        <v>552</v>
      </c>
      <c r="N108" s="462">
        <f>O100</f>
        <v>504</v>
      </c>
      <c r="O108" s="466" t="s">
        <v>307</v>
      </c>
      <c r="P108" s="1978">
        <f>O102</f>
        <v>1.2846979999999999</v>
      </c>
      <c r="Q108" s="466" t="s">
        <v>538</v>
      </c>
      <c r="R108" s="215">
        <f>N108*P108</f>
        <v>647.4877919999999</v>
      </c>
      <c r="S108" s="215">
        <f>100*R108/R116</f>
        <v>1.6668699606151329</v>
      </c>
      <c r="U108" s="176" t="s">
        <v>206</v>
      </c>
      <c r="V108" s="111" t="s">
        <v>552</v>
      </c>
      <c r="W108" s="462">
        <f>X100</f>
        <v>397</v>
      </c>
      <c r="X108" s="466" t="s">
        <v>307</v>
      </c>
      <c r="Y108" s="1978">
        <f>X102</f>
        <v>1.2846979999999999</v>
      </c>
      <c r="Z108" s="466" t="s">
        <v>538</v>
      </c>
      <c r="AA108" s="215">
        <f>W108*Y108</f>
        <v>510.02510599999994</v>
      </c>
      <c r="AB108" s="215">
        <f>100*AA108/AA116</f>
        <v>3.0715703382831956</v>
      </c>
    </row>
    <row r="109" spans="3:30" s="58" customFormat="1" ht="15" customHeight="1">
      <c r="C109" s="3117" t="s">
        <v>518</v>
      </c>
      <c r="D109" s="2969"/>
      <c r="E109" s="2969"/>
      <c r="F109" s="2969"/>
      <c r="G109" s="2969"/>
      <c r="H109" s="2969"/>
      <c r="I109" s="557">
        <f>SUM(I106:I108)</f>
        <v>28679.539560413334</v>
      </c>
      <c r="J109" s="558">
        <f>100*I109/I116</f>
        <v>100</v>
      </c>
      <c r="L109" s="3117" t="s">
        <v>518</v>
      </c>
      <c r="M109" s="2969"/>
      <c r="N109" s="2969"/>
      <c r="O109" s="2969"/>
      <c r="P109" s="2969"/>
      <c r="Q109" s="2969"/>
      <c r="R109" s="557">
        <f>SUM(R106:R108)</f>
        <v>38844.529405344518</v>
      </c>
      <c r="S109" s="557">
        <f>100*R109/R116</f>
        <v>100</v>
      </c>
      <c r="U109" s="3117" t="s">
        <v>518</v>
      </c>
      <c r="V109" s="2969"/>
      <c r="W109" s="2969"/>
      <c r="X109" s="2969"/>
      <c r="Y109" s="2969"/>
      <c r="Z109" s="2969"/>
      <c r="AA109" s="557">
        <f>SUM(AA106:AA108)</f>
        <v>16604.702150010675</v>
      </c>
      <c r="AB109" s="557">
        <f>100*AA109/AA116</f>
        <v>100</v>
      </c>
    </row>
    <row r="110" spans="3:30" s="58" customFormat="1" ht="15" customHeight="1">
      <c r="C110" s="3660" t="s">
        <v>1257</v>
      </c>
      <c r="D110" s="3661"/>
      <c r="E110" s="3662"/>
      <c r="F110" s="3516" t="s">
        <v>1959</v>
      </c>
      <c r="G110" s="3516"/>
      <c r="H110" s="3516"/>
      <c r="I110" s="466" t="s">
        <v>536</v>
      </c>
      <c r="J110" s="466" t="s">
        <v>109</v>
      </c>
      <c r="L110" s="3660" t="s">
        <v>1257</v>
      </c>
      <c r="M110" s="3661"/>
      <c r="N110" s="3662"/>
      <c r="O110" s="3516" t="s">
        <v>1959</v>
      </c>
      <c r="P110" s="3516"/>
      <c r="Q110" s="3516"/>
      <c r="R110" s="466" t="s">
        <v>536</v>
      </c>
      <c r="S110" s="466" t="s">
        <v>109</v>
      </c>
      <c r="U110" s="3660" t="s">
        <v>1257</v>
      </c>
      <c r="V110" s="3661"/>
      <c r="W110" s="3662"/>
      <c r="X110" s="3516" t="s">
        <v>1959</v>
      </c>
      <c r="Y110" s="3516"/>
      <c r="Z110" s="3516"/>
      <c r="AA110" s="466" t="s">
        <v>536</v>
      </c>
      <c r="AB110" s="466" t="s">
        <v>109</v>
      </c>
    </row>
    <row r="111" spans="3:30" s="58" customFormat="1" ht="15" customHeight="1">
      <c r="C111" s="529" t="s">
        <v>1158</v>
      </c>
      <c r="D111" s="3639" t="s">
        <v>1258</v>
      </c>
      <c r="E111" s="3313"/>
      <c r="F111" s="3313"/>
      <c r="G111" s="3313"/>
      <c r="H111" s="3313"/>
      <c r="I111" s="215">
        <v>0</v>
      </c>
      <c r="J111" s="463">
        <f>100*I111/I116</f>
        <v>0</v>
      </c>
      <c r="L111" s="529" t="s">
        <v>718</v>
      </c>
      <c r="M111" s="3639" t="s">
        <v>1258</v>
      </c>
      <c r="N111" s="3313"/>
      <c r="O111" s="3313"/>
      <c r="P111" s="3313"/>
      <c r="Q111" s="3313"/>
      <c r="R111" s="215">
        <f>I111</f>
        <v>0</v>
      </c>
      <c r="S111" s="215">
        <f>100*R111/$R$116</f>
        <v>0</v>
      </c>
      <c r="U111" s="529" t="s">
        <v>201</v>
      </c>
      <c r="V111" s="3639" t="s">
        <v>1258</v>
      </c>
      <c r="W111" s="3313"/>
      <c r="X111" s="3313"/>
      <c r="Y111" s="3313"/>
      <c r="Z111" s="3313"/>
      <c r="AA111" s="215">
        <v>0</v>
      </c>
      <c r="AB111" s="215">
        <f>100*AA111/AA116</f>
        <v>0</v>
      </c>
    </row>
    <row r="112" spans="3:30" s="58" customFormat="1" ht="15" customHeight="1">
      <c r="C112" s="529" t="s">
        <v>1161</v>
      </c>
      <c r="D112" s="3639" t="s">
        <v>1259</v>
      </c>
      <c r="E112" s="3313"/>
      <c r="F112" s="3313"/>
      <c r="G112" s="3313"/>
      <c r="H112" s="3313"/>
      <c r="I112" s="215">
        <v>0</v>
      </c>
      <c r="J112" s="463">
        <f>100*I112/$I$116</f>
        <v>0</v>
      </c>
      <c r="L112" s="546" t="s">
        <v>720</v>
      </c>
      <c r="M112" s="3639" t="s">
        <v>1259</v>
      </c>
      <c r="N112" s="3313"/>
      <c r="O112" s="3313"/>
      <c r="P112" s="3313"/>
      <c r="Q112" s="3313"/>
      <c r="R112" s="215">
        <f>I112</f>
        <v>0</v>
      </c>
      <c r="S112" s="215">
        <f t="shared" ref="S112:S115" si="7">100*R112/$R$116</f>
        <v>0</v>
      </c>
      <c r="U112" s="546" t="s">
        <v>206</v>
      </c>
      <c r="V112" s="3639" t="s">
        <v>1259</v>
      </c>
      <c r="W112" s="3313"/>
      <c r="X112" s="3313"/>
      <c r="Y112" s="3313"/>
      <c r="Z112" s="3313"/>
      <c r="AA112" s="215">
        <v>0</v>
      </c>
      <c r="AB112" s="215">
        <f>100*AA112/$AA$116</f>
        <v>0</v>
      </c>
    </row>
    <row r="113" spans="3:28" s="58" customFormat="1" ht="15" customHeight="1">
      <c r="C113" s="529" t="s">
        <v>1163</v>
      </c>
      <c r="D113" s="3639" t="s">
        <v>1260</v>
      </c>
      <c r="E113" s="3313"/>
      <c r="F113" s="3313"/>
      <c r="G113" s="3313"/>
      <c r="H113" s="3313"/>
      <c r="I113" s="463">
        <v>0</v>
      </c>
      <c r="J113" s="463">
        <f t="shared" ref="J113" si="8">100*I113/$I$116</f>
        <v>0</v>
      </c>
      <c r="L113" s="546" t="s">
        <v>819</v>
      </c>
      <c r="M113" s="3639" t="s">
        <v>1260</v>
      </c>
      <c r="N113" s="3313"/>
      <c r="O113" s="3313"/>
      <c r="P113" s="3313"/>
      <c r="Q113" s="3313"/>
      <c r="R113" s="215">
        <v>0</v>
      </c>
      <c r="S113" s="215">
        <f t="shared" si="7"/>
        <v>0</v>
      </c>
      <c r="U113" s="546" t="s">
        <v>208</v>
      </c>
      <c r="V113" s="3639" t="s">
        <v>1260</v>
      </c>
      <c r="W113" s="3313"/>
      <c r="X113" s="3313"/>
      <c r="Y113" s="3313"/>
      <c r="Z113" s="3313"/>
      <c r="AA113" s="215">
        <v>0</v>
      </c>
      <c r="AB113" s="215">
        <f t="shared" ref="AB113:AB115" si="9">100*AA113/$AA$116</f>
        <v>0</v>
      </c>
    </row>
    <row r="114" spans="3:28" s="58" customFormat="1" ht="15" customHeight="1">
      <c r="C114" s="529" t="s">
        <v>1166</v>
      </c>
      <c r="D114" s="3639" t="s">
        <v>1261</v>
      </c>
      <c r="E114" s="3313"/>
      <c r="F114" s="3313"/>
      <c r="G114" s="3313"/>
      <c r="H114" s="3313"/>
      <c r="I114" s="463">
        <v>0</v>
      </c>
      <c r="J114" s="463">
        <f>100*I114/$I$116</f>
        <v>0</v>
      </c>
      <c r="L114" s="546" t="s">
        <v>722</v>
      </c>
      <c r="M114" s="3639" t="s">
        <v>1261</v>
      </c>
      <c r="N114" s="3313"/>
      <c r="O114" s="3313"/>
      <c r="P114" s="3313"/>
      <c r="Q114" s="3313"/>
      <c r="R114" s="215">
        <v>0</v>
      </c>
      <c r="S114" s="215">
        <f t="shared" si="7"/>
        <v>0</v>
      </c>
      <c r="U114" s="546" t="s">
        <v>210</v>
      </c>
      <c r="V114" s="3639" t="s">
        <v>1261</v>
      </c>
      <c r="W114" s="3313"/>
      <c r="X114" s="3313"/>
      <c r="Y114" s="3313"/>
      <c r="Z114" s="3313"/>
      <c r="AA114" s="215">
        <v>0</v>
      </c>
      <c r="AB114" s="215">
        <f t="shared" si="9"/>
        <v>0</v>
      </c>
    </row>
    <row r="115" spans="3:28" s="58" customFormat="1" ht="15" customHeight="1">
      <c r="C115" s="3117" t="s">
        <v>1262</v>
      </c>
      <c r="D115" s="2969"/>
      <c r="E115" s="2969"/>
      <c r="F115" s="2969"/>
      <c r="G115" s="2969"/>
      <c r="H115" s="2969"/>
      <c r="I115" s="121">
        <f>SUM(I111:I114)</f>
        <v>0</v>
      </c>
      <c r="J115" s="127">
        <f>100*I115/$I$116</f>
        <v>0</v>
      </c>
      <c r="L115" s="3117" t="s">
        <v>1262</v>
      </c>
      <c r="M115" s="2969"/>
      <c r="N115" s="2969"/>
      <c r="O115" s="2969"/>
      <c r="P115" s="2969"/>
      <c r="Q115" s="2969"/>
      <c r="R115" s="127">
        <f>SUM(R111:R114)</f>
        <v>0</v>
      </c>
      <c r="S115" s="121">
        <f t="shared" si="7"/>
        <v>0</v>
      </c>
      <c r="U115" s="3117" t="s">
        <v>1262</v>
      </c>
      <c r="V115" s="2969"/>
      <c r="W115" s="2969"/>
      <c r="X115" s="2969"/>
      <c r="Y115" s="2969"/>
      <c r="Z115" s="2969"/>
      <c r="AA115" s="121">
        <f>SUM(AA111:AA114)</f>
        <v>0</v>
      </c>
      <c r="AB115" s="215">
        <f t="shared" si="9"/>
        <v>0</v>
      </c>
    </row>
    <row r="116" spans="3:28" s="58" customFormat="1" ht="15" customHeight="1">
      <c r="C116" s="3643" t="s">
        <v>1263</v>
      </c>
      <c r="D116" s="3643"/>
      <c r="E116" s="3643"/>
      <c r="F116" s="3516" t="s">
        <v>1960</v>
      </c>
      <c r="G116" s="3517"/>
      <c r="H116" s="3517"/>
      <c r="I116" s="483">
        <f>I115+I109</f>
        <v>28679.539560413334</v>
      </c>
      <c r="J116" s="483">
        <f>J115+J109</f>
        <v>100</v>
      </c>
      <c r="L116" s="3643" t="s">
        <v>1263</v>
      </c>
      <c r="M116" s="3643"/>
      <c r="N116" s="3643"/>
      <c r="O116" s="3516" t="s">
        <v>1960</v>
      </c>
      <c r="P116" s="3517"/>
      <c r="Q116" s="3517"/>
      <c r="R116" s="483">
        <f>R115+R109</f>
        <v>38844.529405344518</v>
      </c>
      <c r="S116" s="483">
        <f>S115+S109</f>
        <v>100</v>
      </c>
      <c r="U116" s="3643" t="s">
        <v>1263</v>
      </c>
      <c r="V116" s="3643"/>
      <c r="W116" s="3643"/>
      <c r="X116" s="3516" t="s">
        <v>1960</v>
      </c>
      <c r="Y116" s="3517"/>
      <c r="Z116" s="3517"/>
      <c r="AA116" s="483">
        <f>AA115+AA109</f>
        <v>16604.702150010675</v>
      </c>
      <c r="AB116" s="483">
        <f>AB115+AB109</f>
        <v>100</v>
      </c>
    </row>
    <row r="117" spans="3:28" s="58" customFormat="1" ht="15" customHeight="1">
      <c r="C117" s="468"/>
      <c r="D117" s="468"/>
      <c r="E117" s="468"/>
      <c r="F117" s="468"/>
      <c r="G117" s="468"/>
      <c r="H117" s="468"/>
      <c r="I117" s="286"/>
      <c r="J117" s="304"/>
      <c r="L117" s="304"/>
      <c r="M117" s="468"/>
      <c r="N117" s="468"/>
      <c r="O117" s="468"/>
      <c r="P117" s="468"/>
      <c r="Q117" s="468"/>
      <c r="R117" s="286"/>
      <c r="S117" s="304"/>
      <c r="U117" s="304"/>
      <c r="V117" s="468"/>
      <c r="W117" s="468"/>
      <c r="X117" s="468"/>
      <c r="Y117" s="468"/>
      <c r="Z117" s="468"/>
      <c r="AA117" s="286">
        <v>1</v>
      </c>
      <c r="AB117" s="304"/>
    </row>
    <row r="118" spans="3:28" s="58" customFormat="1" ht="15" customHeight="1">
      <c r="C118" s="3645" t="s">
        <v>1264</v>
      </c>
      <c r="D118" s="3313"/>
      <c r="E118" s="3313"/>
      <c r="F118" s="3313"/>
      <c r="G118" s="3313"/>
      <c r="H118" s="3313"/>
      <c r="I118" s="3313"/>
      <c r="J118" s="3313"/>
      <c r="L118" s="3645" t="s">
        <v>1264</v>
      </c>
      <c r="M118" s="3313"/>
      <c r="N118" s="3313"/>
      <c r="O118" s="3313"/>
      <c r="P118" s="3313"/>
      <c r="Q118" s="3313"/>
      <c r="R118" s="3313"/>
      <c r="S118" s="3313"/>
      <c r="U118" s="3645" t="s">
        <v>1265</v>
      </c>
      <c r="V118" s="3313"/>
      <c r="W118" s="3313"/>
      <c r="X118" s="3313"/>
      <c r="Y118" s="3313"/>
      <c r="Z118" s="3313"/>
      <c r="AA118" s="3313"/>
      <c r="AB118" s="3313"/>
    </row>
    <row r="119" spans="3:28" s="58" customFormat="1" ht="15" customHeight="1">
      <c r="C119" s="529" t="s">
        <v>1158</v>
      </c>
      <c r="D119" s="3639" t="s">
        <v>1266</v>
      </c>
      <c r="E119" s="3313"/>
      <c r="F119" s="466" t="s">
        <v>1961</v>
      </c>
      <c r="G119" s="2563">
        <f>0.001*3.6*I119</f>
        <v>0.34994667544808489</v>
      </c>
      <c r="H119" s="466" t="s">
        <v>538</v>
      </c>
      <c r="I119" s="215">
        <f>I109/F97</f>
        <v>97.20740984669024</v>
      </c>
      <c r="J119" s="466" t="s">
        <v>336</v>
      </c>
      <c r="L119" s="529" t="s">
        <v>718</v>
      </c>
      <c r="M119" s="3639" t="s">
        <v>1266</v>
      </c>
      <c r="N119" s="3313"/>
      <c r="O119" s="466" t="s">
        <v>1962</v>
      </c>
      <c r="P119" s="2563">
        <f>0.001*3.6*R119</f>
        <v>0.3286989846357401</v>
      </c>
      <c r="Q119" s="466" t="s">
        <v>538</v>
      </c>
      <c r="R119" s="215">
        <f>R109/O81</f>
        <v>91.305273509927801</v>
      </c>
      <c r="S119" s="466" t="s">
        <v>336</v>
      </c>
      <c r="U119" s="529" t="s">
        <v>201</v>
      </c>
      <c r="V119" s="3639" t="s">
        <v>1266</v>
      </c>
      <c r="W119" s="3313"/>
      <c r="X119" s="466" t="s">
        <v>1962</v>
      </c>
      <c r="Y119" s="2563">
        <f>0.001*3.6*AA119</f>
        <v>1.4728642703411925</v>
      </c>
      <c r="Z119" s="466" t="s">
        <v>538</v>
      </c>
      <c r="AA119" s="215">
        <f>AA109/X81</f>
        <v>409.12896398366456</v>
      </c>
      <c r="AB119" s="466" t="s">
        <v>336</v>
      </c>
    </row>
    <row r="120" spans="3:28" s="58" customFormat="1" ht="15" customHeight="1">
      <c r="C120" s="529" t="s">
        <v>1161</v>
      </c>
      <c r="D120" s="3639" t="s">
        <v>1268</v>
      </c>
      <c r="E120" s="3313"/>
      <c r="F120" s="466" t="s">
        <v>1963</v>
      </c>
      <c r="G120" s="2563">
        <f>0.001*3.6*I120</f>
        <v>0</v>
      </c>
      <c r="H120" s="466" t="s">
        <v>538</v>
      </c>
      <c r="I120" s="215">
        <f>I115/F97</f>
        <v>0</v>
      </c>
      <c r="J120" s="466" t="s">
        <v>336</v>
      </c>
      <c r="L120" s="529" t="s">
        <v>719</v>
      </c>
      <c r="M120" s="3639" t="s">
        <v>1268</v>
      </c>
      <c r="N120" s="3313"/>
      <c r="O120" s="466" t="s">
        <v>1964</v>
      </c>
      <c r="P120" s="2563">
        <f>0.001*3.6*R120</f>
        <v>0</v>
      </c>
      <c r="Q120" s="466" t="s">
        <v>538</v>
      </c>
      <c r="R120" s="215">
        <f>R115/O81</f>
        <v>0</v>
      </c>
      <c r="S120" s="466" t="s">
        <v>336</v>
      </c>
      <c r="U120" s="529" t="s">
        <v>204</v>
      </c>
      <c r="V120" s="3639" t="s">
        <v>1268</v>
      </c>
      <c r="W120" s="3313"/>
      <c r="X120" s="466" t="s">
        <v>1964</v>
      </c>
      <c r="Y120" s="2563">
        <f>0.001*3.6*AA120</f>
        <v>0</v>
      </c>
      <c r="Z120" s="466" t="s">
        <v>538</v>
      </c>
      <c r="AA120" s="215">
        <f>AA115/X81</f>
        <v>0</v>
      </c>
      <c r="AB120" s="466" t="s">
        <v>336</v>
      </c>
    </row>
    <row r="121" spans="3:28" s="58" customFormat="1" ht="15" customHeight="1">
      <c r="C121" s="529" t="s">
        <v>1163</v>
      </c>
      <c r="D121" s="3639" t="s">
        <v>1269</v>
      </c>
      <c r="E121" s="3313"/>
      <c r="F121" s="466" t="s">
        <v>1270</v>
      </c>
      <c r="G121" s="2563">
        <f>0.001*3.6*I121</f>
        <v>0.34994667544808489</v>
      </c>
      <c r="H121" s="466" t="s">
        <v>1271</v>
      </c>
      <c r="I121" s="215">
        <f>I116/F97</f>
        <v>97.20740984669024</v>
      </c>
      <c r="J121" s="466" t="s">
        <v>336</v>
      </c>
      <c r="L121" s="529" t="s">
        <v>720</v>
      </c>
      <c r="M121" s="3639" t="s">
        <v>1269</v>
      </c>
      <c r="N121" s="3313"/>
      <c r="O121" s="466" t="s">
        <v>1272</v>
      </c>
      <c r="P121" s="2563">
        <f>0.001*3.6*R121</f>
        <v>0.3286989846357401</v>
      </c>
      <c r="Q121" s="466" t="s">
        <v>1271</v>
      </c>
      <c r="R121" s="215">
        <f>R116/O81</f>
        <v>91.305273509927801</v>
      </c>
      <c r="S121" s="466" t="s">
        <v>336</v>
      </c>
      <c r="U121" s="529" t="s">
        <v>206</v>
      </c>
      <c r="V121" s="3639" t="s">
        <v>1269</v>
      </c>
      <c r="W121" s="3313"/>
      <c r="X121" s="466" t="s">
        <v>1272</v>
      </c>
      <c r="Y121" s="2563">
        <f>0.001*3.6*AA121</f>
        <v>1.4728642703411925</v>
      </c>
      <c r="Z121" s="466" t="s">
        <v>1271</v>
      </c>
      <c r="AA121" s="215">
        <f>AA116/X81</f>
        <v>409.12896398366456</v>
      </c>
      <c r="AB121" s="466" t="s">
        <v>336</v>
      </c>
    </row>
    <row r="122" spans="3:28" s="58" customFormat="1" ht="15" customHeight="1">
      <c r="E122" s="3644" t="s">
        <v>2717</v>
      </c>
      <c r="F122" s="3644"/>
      <c r="G122" s="3644"/>
      <c r="H122" s="3644"/>
      <c r="I122" s="58">
        <f>ROUND(I106/(F77*277.78),4)</f>
        <v>0.32319999999999999</v>
      </c>
      <c r="J122" s="64" t="s">
        <v>538</v>
      </c>
      <c r="L122" s="64"/>
      <c r="N122" s="3644" t="s">
        <v>2717</v>
      </c>
      <c r="O122" s="3644"/>
      <c r="P122" s="3644"/>
      <c r="Q122" s="3644"/>
      <c r="R122" s="2723">
        <f>ROUND(R106/(O84*277.78),4)</f>
        <v>0.32319999999999999</v>
      </c>
      <c r="S122" s="64" t="s">
        <v>538</v>
      </c>
      <c r="W122" s="3644" t="s">
        <v>2717</v>
      </c>
      <c r="X122" s="3644"/>
      <c r="Y122" s="3644"/>
      <c r="Z122" s="3644"/>
      <c r="AA122" s="2723">
        <f>ROUND((AA106+AA107)/(X97*277.78),4)</f>
        <v>0.76770000000000005</v>
      </c>
      <c r="AB122" s="64" t="s">
        <v>538</v>
      </c>
    </row>
    <row r="123" spans="3:28" s="58" customFormat="1" ht="21" customHeight="1">
      <c r="C123" s="3702" t="s">
        <v>1273</v>
      </c>
      <c r="D123" s="3702"/>
      <c r="E123" s="3702"/>
      <c r="F123" s="3702"/>
      <c r="G123" s="3702"/>
      <c r="H123" s="3702"/>
      <c r="I123" s="3702"/>
      <c r="J123" s="3702"/>
      <c r="L123" s="64"/>
      <c r="U123" s="74" t="s">
        <v>1274</v>
      </c>
      <c r="W123" s="3684" t="s">
        <v>1275</v>
      </c>
      <c r="X123" s="3684"/>
      <c r="Y123" s="3684"/>
      <c r="Z123" s="3684"/>
      <c r="AA123" s="3684"/>
      <c r="AB123" s="3684"/>
    </row>
    <row r="124" spans="3:28" s="58" customFormat="1" ht="15" customHeight="1">
      <c r="C124" s="74"/>
      <c r="L124" s="64"/>
      <c r="U124" s="74"/>
      <c r="W124" s="2522"/>
      <c r="X124" s="2522"/>
      <c r="Y124" s="2522"/>
      <c r="Z124" s="2522"/>
      <c r="AA124" s="2522"/>
      <c r="AB124" s="2522"/>
    </row>
    <row r="125" spans="3:28" s="58" customFormat="1" ht="15" customHeight="1">
      <c r="D125" s="559" t="s">
        <v>1276</v>
      </c>
      <c r="E125" s="559"/>
      <c r="F125" s="559"/>
      <c r="G125" s="3699" t="s">
        <v>1267</v>
      </c>
      <c r="H125" s="3700"/>
      <c r="I125" s="3700"/>
      <c r="J125" s="3701"/>
      <c r="K125" s="482"/>
      <c r="L125" s="482"/>
      <c r="M125" s="482"/>
      <c r="N125" s="482"/>
      <c r="O125" s="559"/>
      <c r="U125" s="3682" t="s">
        <v>3310</v>
      </c>
      <c r="V125" s="3683"/>
      <c r="W125" s="3683"/>
      <c r="X125" s="3683"/>
      <c r="Y125" s="3683"/>
      <c r="Z125" s="3683"/>
      <c r="AA125" s="3683"/>
      <c r="AB125" s="3683"/>
    </row>
    <row r="126" spans="3:28" s="58" customFormat="1" ht="15" customHeight="1">
      <c r="C126" s="74"/>
      <c r="D126" s="68" t="str">
        <f>D106</f>
        <v>Gaz ziemny</v>
      </c>
      <c r="E126" s="560">
        <f>(N106-E106)/E106</f>
        <v>0.44198651583927556</v>
      </c>
      <c r="G126" s="3690" t="s">
        <v>3045</v>
      </c>
      <c r="H126" s="3691"/>
      <c r="I126" s="3691"/>
      <c r="J126" s="3692"/>
      <c r="U126" s="3683"/>
      <c r="V126" s="3683"/>
      <c r="W126" s="3683"/>
      <c r="X126" s="3683"/>
      <c r="Y126" s="3683"/>
      <c r="Z126" s="3683"/>
      <c r="AA126" s="3683"/>
      <c r="AB126" s="3683"/>
    </row>
    <row r="127" spans="3:28" s="58" customFormat="1" ht="15" customHeight="1">
      <c r="C127" s="74"/>
      <c r="D127" s="68" t="str">
        <f>D107</f>
        <v>Brak OZE do wytwarzania energii cieplnej</v>
      </c>
      <c r="E127" s="560">
        <f>IFERROR((O92-F89)/F89,)</f>
        <v>0</v>
      </c>
      <c r="G127" s="3693"/>
      <c r="H127" s="3694"/>
      <c r="I127" s="3694"/>
      <c r="J127" s="3695"/>
      <c r="U127" s="3683"/>
      <c r="V127" s="3683"/>
      <c r="W127" s="3683"/>
      <c r="X127" s="3683"/>
      <c r="Y127" s="3683"/>
      <c r="Z127" s="3683"/>
      <c r="AA127" s="3683"/>
      <c r="AB127" s="3683"/>
    </row>
    <row r="128" spans="3:28" s="58" customFormat="1" ht="24" customHeight="1">
      <c r="C128" s="74"/>
      <c r="D128" s="203"/>
      <c r="E128" s="203"/>
      <c r="G128" s="3696"/>
      <c r="H128" s="3697"/>
      <c r="I128" s="3697"/>
      <c r="J128" s="3698"/>
      <c r="U128" s="3683"/>
      <c r="V128" s="3683"/>
      <c r="W128" s="3683"/>
      <c r="X128" s="3683"/>
      <c r="Y128" s="3683"/>
      <c r="Z128" s="3683"/>
      <c r="AA128" s="3683"/>
      <c r="AB128" s="3683"/>
    </row>
    <row r="129" spans="3:28" s="58" customFormat="1" ht="21" customHeight="1">
      <c r="C129" s="3476" t="s">
        <v>2664</v>
      </c>
      <c r="D129" s="3476"/>
      <c r="E129" s="3476"/>
      <c r="F129" s="3476"/>
      <c r="G129" s="3476"/>
      <c r="H129" s="3476"/>
      <c r="I129" s="3476"/>
      <c r="J129" s="3476"/>
      <c r="L129" s="64"/>
    </row>
    <row r="130" spans="3:28" s="58" customFormat="1" ht="15" customHeight="1">
      <c r="C130" s="3657" t="s">
        <v>1277</v>
      </c>
      <c r="D130" s="2969"/>
      <c r="E130" s="3657" t="s">
        <v>1278</v>
      </c>
      <c r="F130" s="2969"/>
      <c r="G130" s="2969"/>
      <c r="H130" s="2969"/>
      <c r="I130" s="2969"/>
      <c r="J130" s="2969"/>
      <c r="L130" s="3657" t="s">
        <v>1277</v>
      </c>
      <c r="M130" s="2969"/>
      <c r="N130" s="3657" t="s">
        <v>2719</v>
      </c>
      <c r="O130" s="2969"/>
      <c r="P130" s="2969"/>
      <c r="Q130" s="2969"/>
      <c r="R130" s="2969"/>
      <c r="S130" s="2969"/>
      <c r="U130" s="3657" t="s">
        <v>1277</v>
      </c>
      <c r="V130" s="2969"/>
      <c r="W130" s="3657" t="s">
        <v>2720</v>
      </c>
      <c r="X130" s="2969"/>
      <c r="Y130" s="2969"/>
      <c r="Z130" s="2969"/>
      <c r="AA130" s="2969"/>
      <c r="AB130" s="2969"/>
    </row>
    <row r="131" spans="3:28" s="58" customFormat="1" ht="15" customHeight="1"/>
    <row r="132" spans="3:28" s="58" customFormat="1" ht="15" customHeight="1">
      <c r="C132" s="473" t="s">
        <v>79</v>
      </c>
      <c r="D132" s="477" t="s">
        <v>1279</v>
      </c>
      <c r="E132" s="3535" t="s">
        <v>712</v>
      </c>
      <c r="F132" s="2969"/>
      <c r="G132" s="2969"/>
      <c r="H132" s="2969"/>
      <c r="I132" s="2969"/>
      <c r="J132" s="2969"/>
      <c r="L132" s="473" t="s">
        <v>79</v>
      </c>
      <c r="M132" s="477" t="s">
        <v>1279</v>
      </c>
      <c r="N132" s="3535" t="s">
        <v>712</v>
      </c>
      <c r="O132" s="2969"/>
      <c r="P132" s="2969"/>
      <c r="Q132" s="2969"/>
      <c r="R132" s="2969"/>
      <c r="S132" s="2969"/>
      <c r="U132" s="473" t="s">
        <v>79</v>
      </c>
      <c r="V132" s="477" t="s">
        <v>1279</v>
      </c>
      <c r="W132" s="3535" t="s">
        <v>712</v>
      </c>
      <c r="X132" s="2969"/>
      <c r="Y132" s="2969"/>
      <c r="Z132" s="2969"/>
      <c r="AA132" s="2969"/>
      <c r="AB132" s="2969"/>
    </row>
    <row r="133" spans="3:28" s="58" customFormat="1" ht="15" customHeight="1">
      <c r="C133" s="529" t="s">
        <v>1158</v>
      </c>
      <c r="D133" s="358" t="s">
        <v>1280</v>
      </c>
      <c r="E133" s="2971"/>
      <c r="F133" s="2971"/>
      <c r="G133" s="2971"/>
      <c r="H133" s="2971"/>
      <c r="I133" s="2971"/>
      <c r="J133" s="2969"/>
      <c r="L133" s="529" t="s">
        <v>718</v>
      </c>
      <c r="M133" s="358" t="s">
        <v>1280</v>
      </c>
      <c r="N133" s="3654"/>
      <c r="O133" s="3654"/>
      <c r="P133" s="3654"/>
      <c r="Q133" s="3654"/>
      <c r="R133" s="3654"/>
      <c r="S133" s="3654"/>
      <c r="U133" s="529" t="s">
        <v>201</v>
      </c>
      <c r="V133" s="358" t="s">
        <v>1280</v>
      </c>
      <c r="W133" s="2971"/>
      <c r="X133" s="2971"/>
      <c r="Y133" s="2971"/>
      <c r="Z133" s="2971"/>
      <c r="AA133" s="2971"/>
      <c r="AB133" s="2969"/>
    </row>
    <row r="134" spans="3:28" s="58" customFormat="1" ht="15" customHeight="1">
      <c r="C134" s="529" t="s">
        <v>1161</v>
      </c>
      <c r="D134" s="358" t="s">
        <v>1281</v>
      </c>
      <c r="E134" s="2969"/>
      <c r="F134" s="2969"/>
      <c r="G134" s="2969"/>
      <c r="H134" s="2969"/>
      <c r="I134" s="2969"/>
      <c r="J134" s="2969"/>
      <c r="L134" s="529" t="s">
        <v>719</v>
      </c>
      <c r="M134" s="358" t="s">
        <v>1281</v>
      </c>
      <c r="N134" s="2969"/>
      <c r="O134" s="2969"/>
      <c r="P134" s="2969"/>
      <c r="Q134" s="2969"/>
      <c r="R134" s="2969"/>
      <c r="S134" s="2969"/>
      <c r="U134" s="529" t="s">
        <v>204</v>
      </c>
      <c r="V134" s="358" t="s">
        <v>1281</v>
      </c>
      <c r="W134" s="2969"/>
      <c r="X134" s="2969"/>
      <c r="Y134" s="2969"/>
      <c r="Z134" s="2969"/>
      <c r="AA134" s="2969"/>
      <c r="AB134" s="2969"/>
    </row>
    <row r="135" spans="3:28" s="58" customFormat="1" ht="15" customHeight="1">
      <c r="C135" s="529" t="s">
        <v>1163</v>
      </c>
      <c r="D135" s="358" t="s">
        <v>1282</v>
      </c>
      <c r="E135" s="2969"/>
      <c r="F135" s="2969"/>
      <c r="G135" s="2969"/>
      <c r="H135" s="2969"/>
      <c r="I135" s="2969"/>
      <c r="J135" s="2969"/>
      <c r="L135" s="529" t="s">
        <v>720</v>
      </c>
      <c r="M135" s="358" t="s">
        <v>1282</v>
      </c>
      <c r="N135" s="2969"/>
      <c r="O135" s="2969"/>
      <c r="P135" s="2969"/>
      <c r="Q135" s="2969"/>
      <c r="R135" s="2969"/>
      <c r="S135" s="2969"/>
      <c r="U135" s="529" t="s">
        <v>206</v>
      </c>
      <c r="V135" s="358" t="s">
        <v>1282</v>
      </c>
      <c r="W135" s="2969"/>
      <c r="X135" s="2969"/>
      <c r="Y135" s="2969"/>
      <c r="Z135" s="2969"/>
      <c r="AA135" s="2969"/>
      <c r="AB135" s="2969"/>
    </row>
    <row r="136" spans="3:28" s="58" customFormat="1" ht="15" customHeight="1">
      <c r="C136" s="529" t="s">
        <v>1166</v>
      </c>
      <c r="D136" s="358" t="s">
        <v>1965</v>
      </c>
      <c r="E136" s="2969"/>
      <c r="F136" s="2969"/>
      <c r="G136" s="2969"/>
      <c r="H136" s="2969"/>
      <c r="I136" s="2969"/>
      <c r="J136" s="2969"/>
      <c r="L136" s="529" t="s">
        <v>819</v>
      </c>
      <c r="M136" s="358" t="s">
        <v>1965</v>
      </c>
      <c r="N136" s="2969"/>
      <c r="O136" s="2969"/>
      <c r="P136" s="2969"/>
      <c r="Q136" s="2969"/>
      <c r="R136" s="2969"/>
      <c r="S136" s="2969"/>
      <c r="U136" s="529" t="s">
        <v>208</v>
      </c>
      <c r="V136" s="358" t="s">
        <v>1965</v>
      </c>
      <c r="W136" s="2969"/>
      <c r="X136" s="2969"/>
      <c r="Y136" s="2969"/>
      <c r="Z136" s="2969"/>
      <c r="AA136" s="2969"/>
      <c r="AB136" s="2969"/>
    </row>
    <row r="137" spans="3:28" s="58" customFormat="1" ht="15" customHeight="1">
      <c r="C137" s="529" t="s">
        <v>1167</v>
      </c>
      <c r="D137" s="358" t="s">
        <v>1283</v>
      </c>
      <c r="E137" s="2969"/>
      <c r="F137" s="2969"/>
      <c r="G137" s="2969"/>
      <c r="H137" s="2969"/>
      <c r="I137" s="2969"/>
      <c r="J137" s="2969"/>
      <c r="L137" s="529" t="s">
        <v>722</v>
      </c>
      <c r="M137" s="358" t="s">
        <v>1283</v>
      </c>
      <c r="N137" s="2969"/>
      <c r="O137" s="2969"/>
      <c r="P137" s="2969"/>
      <c r="Q137" s="2969"/>
      <c r="R137" s="2969"/>
      <c r="S137" s="2969"/>
      <c r="U137" s="529" t="s">
        <v>210</v>
      </c>
      <c r="V137" s="358" t="s">
        <v>1283</v>
      </c>
      <c r="W137" s="2969"/>
      <c r="X137" s="2969"/>
      <c r="Y137" s="2969"/>
      <c r="Z137" s="2969"/>
      <c r="AA137" s="2969"/>
      <c r="AB137" s="2969"/>
    </row>
    <row r="138" spans="3:28" s="58" customFormat="1" ht="15" customHeight="1">
      <c r="C138" s="529" t="s">
        <v>1168</v>
      </c>
      <c r="D138" s="358" t="s">
        <v>1284</v>
      </c>
      <c r="E138" s="2969"/>
      <c r="F138" s="2969"/>
      <c r="G138" s="2969"/>
      <c r="H138" s="2969"/>
      <c r="I138" s="2969"/>
      <c r="J138" s="2969"/>
      <c r="L138" s="529" t="s">
        <v>725</v>
      </c>
      <c r="M138" s="358" t="s">
        <v>1284</v>
      </c>
      <c r="N138" s="2969"/>
      <c r="O138" s="2969"/>
      <c r="P138" s="2969"/>
      <c r="Q138" s="2969"/>
      <c r="R138" s="2969"/>
      <c r="S138" s="2969"/>
      <c r="U138" s="529" t="s">
        <v>230</v>
      </c>
      <c r="V138" s="358" t="s">
        <v>1284</v>
      </c>
      <c r="W138" s="2969"/>
      <c r="X138" s="2969"/>
      <c r="Y138" s="2969"/>
      <c r="Z138" s="2969"/>
      <c r="AA138" s="2969"/>
      <c r="AB138" s="2969"/>
    </row>
    <row r="139" spans="3:28" s="58" customFormat="1" ht="15" customHeight="1"/>
    <row r="140" spans="3:28" s="58" customFormat="1" ht="15" customHeight="1">
      <c r="C140" s="473" t="s">
        <v>81</v>
      </c>
      <c r="D140" s="477" t="s">
        <v>1285</v>
      </c>
      <c r="E140" s="3535" t="s">
        <v>712</v>
      </c>
      <c r="F140" s="2969"/>
      <c r="G140" s="2969"/>
      <c r="H140" s="2969"/>
      <c r="I140" s="2969"/>
      <c r="J140" s="2969"/>
      <c r="L140" s="473" t="s">
        <v>81</v>
      </c>
      <c r="M140" s="477" t="s">
        <v>1285</v>
      </c>
      <c r="N140" s="3535" t="s">
        <v>712</v>
      </c>
      <c r="O140" s="2969"/>
      <c r="P140" s="2969"/>
      <c r="Q140" s="2969"/>
      <c r="R140" s="2969"/>
      <c r="S140" s="2969"/>
      <c r="U140" s="473" t="s">
        <v>81</v>
      </c>
      <c r="V140" s="477" t="s">
        <v>1285</v>
      </c>
      <c r="W140" s="3535" t="s">
        <v>712</v>
      </c>
      <c r="X140" s="2969"/>
      <c r="Y140" s="2969"/>
      <c r="Z140" s="2969"/>
      <c r="AA140" s="2969"/>
      <c r="AB140" s="2969"/>
    </row>
    <row r="141" spans="3:28" s="58" customFormat="1" ht="15" customHeight="1">
      <c r="C141" s="529" t="s">
        <v>1158</v>
      </c>
      <c r="D141" s="358" t="s">
        <v>1280</v>
      </c>
      <c r="E141" s="2971" t="s">
        <v>1972</v>
      </c>
      <c r="F141" s="2971"/>
      <c r="G141" s="2971"/>
      <c r="H141" s="2971"/>
      <c r="I141" s="2971"/>
      <c r="J141" s="2969"/>
      <c r="L141" s="529" t="s">
        <v>718</v>
      </c>
      <c r="M141" s="358" t="s">
        <v>1280</v>
      </c>
      <c r="N141" s="2971" t="str">
        <f>E141</f>
        <v>elektrociepłownia</v>
      </c>
      <c r="O141" s="2969"/>
      <c r="P141" s="2969"/>
      <c r="Q141" s="2969"/>
      <c r="R141" s="2969"/>
      <c r="S141" s="2969"/>
      <c r="U141" s="529" t="s">
        <v>201</v>
      </c>
      <c r="V141" s="358" t="s">
        <v>1280</v>
      </c>
      <c r="W141" s="2971" t="str">
        <f>N141</f>
        <v>elektrociepłownia</v>
      </c>
      <c r="X141" s="2969"/>
      <c r="Y141" s="2969"/>
      <c r="Z141" s="2969"/>
      <c r="AA141" s="2969"/>
      <c r="AB141" s="2969"/>
    </row>
    <row r="142" spans="3:28" s="58" customFormat="1" ht="15" customHeight="1">
      <c r="C142" s="529" t="s">
        <v>1161</v>
      </c>
      <c r="D142" s="358" t="s">
        <v>1281</v>
      </c>
      <c r="E142" s="2969" t="s">
        <v>1973</v>
      </c>
      <c r="F142" s="2969"/>
      <c r="G142" s="2969"/>
      <c r="H142" s="2969"/>
      <c r="I142" s="2969"/>
      <c r="J142" s="2969"/>
      <c r="L142" s="529" t="s">
        <v>719</v>
      </c>
      <c r="M142" s="358" t="s">
        <v>1281</v>
      </c>
      <c r="N142" s="2969" t="str">
        <f>E142</f>
        <v>węgiel</v>
      </c>
      <c r="O142" s="2969"/>
      <c r="P142" s="2969"/>
      <c r="Q142" s="2969"/>
      <c r="R142" s="2969"/>
      <c r="S142" s="2969"/>
      <c r="U142" s="529" t="s">
        <v>204</v>
      </c>
      <c r="V142" s="358" t="s">
        <v>1281</v>
      </c>
      <c r="W142" s="2971" t="str">
        <f>N142</f>
        <v>węgiel</v>
      </c>
      <c r="X142" s="2969"/>
      <c r="Y142" s="2969"/>
      <c r="Z142" s="2969"/>
      <c r="AA142" s="2969"/>
      <c r="AB142" s="2969"/>
    </row>
    <row r="143" spans="3:28" s="58" customFormat="1" ht="15" customHeight="1">
      <c r="C143" s="529" t="s">
        <v>1163</v>
      </c>
      <c r="D143" s="358" t="s">
        <v>1286</v>
      </c>
      <c r="E143" s="2969" t="s">
        <v>3040</v>
      </c>
      <c r="F143" s="2969"/>
      <c r="G143" s="2969"/>
      <c r="H143" s="2969"/>
      <c r="I143" s="2969"/>
      <c r="J143" s="2969"/>
      <c r="L143" s="529" t="s">
        <v>720</v>
      </c>
      <c r="M143" s="358" t="s">
        <v>1286</v>
      </c>
      <c r="N143" s="2969" t="str">
        <f t="shared" ref="N143:N144" si="10">E143</f>
        <v>jeden licznik ciepła (własność dostawcy ciepła)</v>
      </c>
      <c r="O143" s="2969"/>
      <c r="P143" s="2969"/>
      <c r="Q143" s="2969"/>
      <c r="R143" s="2969"/>
      <c r="S143" s="2969"/>
      <c r="U143" s="529" t="s">
        <v>206</v>
      </c>
      <c r="V143" s="358" t="s">
        <v>1286</v>
      </c>
      <c r="W143" s="2971" t="s">
        <v>2078</v>
      </c>
      <c r="X143" s="2969"/>
      <c r="Y143" s="2969"/>
      <c r="Z143" s="2969"/>
      <c r="AA143" s="2969"/>
      <c r="AB143" s="2969"/>
    </row>
    <row r="144" spans="3:28" s="58" customFormat="1" ht="46.5" customHeight="1">
      <c r="C144" s="529" t="s">
        <v>1166</v>
      </c>
      <c r="D144" s="358" t="s">
        <v>1283</v>
      </c>
      <c r="E144" s="2947" t="s">
        <v>3038</v>
      </c>
      <c r="F144" s="2947"/>
      <c r="G144" s="2947"/>
      <c r="H144" s="2947"/>
      <c r="I144" s="2947"/>
      <c r="J144" s="2947"/>
      <c r="L144" s="529" t="s">
        <v>819</v>
      </c>
      <c r="M144" s="358" t="s">
        <v>1283</v>
      </c>
      <c r="N144" s="2947" t="str">
        <f t="shared" si="10"/>
        <v>węzeł ciepłowniczy dwufunkcyjny na potrzeby c.o. i c.w.u. zmodernizaowany ok 1990 r. Zainstalowano dwa wymienniki typu JAD. Stan techniczny - dostateczny (lokalizacja: wydzielone pomieszczenia techniczne w przyziemiu)</v>
      </c>
      <c r="O144" s="2947"/>
      <c r="P144" s="2947"/>
      <c r="Q144" s="2947"/>
      <c r="R144" s="2947"/>
      <c r="S144" s="2947"/>
      <c r="U144" s="529" t="s">
        <v>208</v>
      </c>
      <c r="V144" s="358" t="s">
        <v>1283</v>
      </c>
      <c r="W144" s="2947" t="s">
        <v>2663</v>
      </c>
      <c r="X144" s="2947"/>
      <c r="Y144" s="2947"/>
      <c r="Z144" s="2947"/>
      <c r="AA144" s="2947"/>
      <c r="AB144" s="2947"/>
    </row>
    <row r="145" spans="3:28" s="58" customFormat="1" ht="15" customHeight="1">
      <c r="C145" s="529" t="s">
        <v>1167</v>
      </c>
      <c r="D145" s="358" t="s">
        <v>1287</v>
      </c>
      <c r="E145" s="2969" t="s">
        <v>2475</v>
      </c>
      <c r="F145" s="2969"/>
      <c r="G145" s="2969"/>
      <c r="H145" s="2969"/>
      <c r="I145" s="2969"/>
      <c r="J145" s="2969"/>
      <c r="L145" s="529" t="s">
        <v>722</v>
      </c>
      <c r="M145" s="358" t="s">
        <v>1287</v>
      </c>
      <c r="N145" s="2969" t="str">
        <f t="shared" ref="N145:N148" si="11">E145</f>
        <v>dostateczny</v>
      </c>
      <c r="O145" s="2969"/>
      <c r="P145" s="2969"/>
      <c r="Q145" s="2969"/>
      <c r="R145" s="2969"/>
      <c r="S145" s="2970"/>
      <c r="U145" s="529" t="s">
        <v>210</v>
      </c>
      <c r="V145" s="358" t="s">
        <v>1287</v>
      </c>
      <c r="W145" s="3046" t="s">
        <v>1822</v>
      </c>
      <c r="X145" s="3047"/>
      <c r="Y145" s="3047"/>
      <c r="Z145" s="3047"/>
      <c r="AA145" s="3047"/>
      <c r="AB145" s="3048"/>
    </row>
    <row r="146" spans="3:28" s="58" customFormat="1" ht="27" customHeight="1">
      <c r="C146" s="529" t="s">
        <v>1168</v>
      </c>
      <c r="D146" s="358" t="s">
        <v>1288</v>
      </c>
      <c r="E146" s="2947" t="s">
        <v>2665</v>
      </c>
      <c r="F146" s="2947"/>
      <c r="G146" s="2947"/>
      <c r="H146" s="2947"/>
      <c r="I146" s="2947"/>
      <c r="J146" s="2947"/>
      <c r="L146" s="529" t="s">
        <v>725</v>
      </c>
      <c r="M146" s="358" t="s">
        <v>1288</v>
      </c>
      <c r="N146" s="2947" t="str">
        <f t="shared" si="11"/>
        <v>wymiennik typu JAD</v>
      </c>
      <c r="O146" s="2947"/>
      <c r="P146" s="2947"/>
      <c r="Q146" s="2947"/>
      <c r="R146" s="2947"/>
      <c r="S146" s="2948"/>
      <c r="U146" s="529" t="s">
        <v>230</v>
      </c>
      <c r="V146" s="358" t="s">
        <v>1288</v>
      </c>
      <c r="W146" s="3049" t="s">
        <v>2684</v>
      </c>
      <c r="X146" s="3050"/>
      <c r="Y146" s="3050"/>
      <c r="Z146" s="3050"/>
      <c r="AA146" s="3050"/>
      <c r="AB146" s="3051"/>
    </row>
    <row r="147" spans="3:28" s="58" customFormat="1" ht="15" customHeight="1">
      <c r="C147" s="529" t="s">
        <v>1170</v>
      </c>
      <c r="D147" s="358" t="s">
        <v>1966</v>
      </c>
      <c r="E147" s="2969" t="s">
        <v>2548</v>
      </c>
      <c r="F147" s="2969"/>
      <c r="G147" s="2969"/>
      <c r="H147" s="2969"/>
      <c r="I147" s="2969"/>
      <c r="J147" s="2969"/>
      <c r="L147" s="529" t="s">
        <v>727</v>
      </c>
      <c r="M147" s="358" t="s">
        <v>1966</v>
      </c>
      <c r="N147" s="2969" t="str">
        <f t="shared" si="11"/>
        <v>135/70</v>
      </c>
      <c r="O147" s="2969"/>
      <c r="P147" s="2969"/>
      <c r="Q147" s="2969"/>
      <c r="R147" s="2969"/>
      <c r="S147" s="2969"/>
      <c r="U147" s="529" t="s">
        <v>213</v>
      </c>
      <c r="V147" s="358" t="s">
        <v>1966</v>
      </c>
      <c r="W147" s="2969" t="str">
        <f>N147</f>
        <v>135/70</v>
      </c>
      <c r="X147" s="2969"/>
      <c r="Y147" s="2969"/>
      <c r="Z147" s="2969"/>
      <c r="AA147" s="2969"/>
      <c r="AB147" s="2969"/>
    </row>
    <row r="148" spans="3:28" s="58" customFormat="1" ht="15" customHeight="1">
      <c r="C148" s="529" t="s">
        <v>1172</v>
      </c>
      <c r="D148" s="358" t="s">
        <v>1965</v>
      </c>
      <c r="E148" s="2969" t="s">
        <v>2044</v>
      </c>
      <c r="F148" s="2969"/>
      <c r="G148" s="2969"/>
      <c r="H148" s="2969"/>
      <c r="I148" s="2969"/>
      <c r="J148" s="2969"/>
      <c r="L148" s="529" t="s">
        <v>729</v>
      </c>
      <c r="M148" s="358" t="s">
        <v>1965</v>
      </c>
      <c r="N148" s="2969" t="str">
        <f t="shared" si="11"/>
        <v>80/60</v>
      </c>
      <c r="O148" s="2969"/>
      <c r="P148" s="2969"/>
      <c r="Q148" s="2969"/>
      <c r="R148" s="2969"/>
      <c r="S148" s="2969"/>
      <c r="U148" s="529" t="s">
        <v>215</v>
      </c>
      <c r="V148" s="358" t="s">
        <v>1965</v>
      </c>
      <c r="W148" s="2969" t="str">
        <f>N148</f>
        <v>80/60</v>
      </c>
      <c r="X148" s="2969"/>
      <c r="Y148" s="2969"/>
      <c r="Z148" s="2969"/>
      <c r="AA148" s="2969"/>
      <c r="AB148" s="2969"/>
    </row>
    <row r="149" spans="3:28" s="58" customFormat="1" ht="15" customHeight="1">
      <c r="C149" s="241"/>
      <c r="L149" s="64"/>
      <c r="N149" s="3506"/>
      <c r="O149" s="3506"/>
      <c r="P149" s="3506"/>
      <c r="Q149" s="3506"/>
      <c r="R149" s="3506"/>
      <c r="S149" s="3506"/>
      <c r="U149" s="64"/>
      <c r="W149" s="3506"/>
      <c r="X149" s="3506"/>
      <c r="Y149" s="3506"/>
      <c r="Z149" s="3506"/>
      <c r="AA149" s="3506"/>
      <c r="AB149" s="3506"/>
    </row>
    <row r="150" spans="3:28" s="58" customFormat="1" ht="27" customHeight="1">
      <c r="C150" s="473" t="s">
        <v>88</v>
      </c>
      <c r="D150" s="561" t="s">
        <v>1289</v>
      </c>
      <c r="E150" s="3535" t="s">
        <v>745</v>
      </c>
      <c r="F150" s="2969"/>
      <c r="G150" s="2969"/>
      <c r="H150" s="2969"/>
      <c r="I150" s="2969"/>
      <c r="J150" s="2969"/>
      <c r="L150" s="545" t="s">
        <v>88</v>
      </c>
      <c r="M150" s="3663" t="s">
        <v>1290</v>
      </c>
      <c r="N150" s="3663"/>
      <c r="O150" s="3663"/>
      <c r="P150" s="3663"/>
      <c r="Q150" s="3663"/>
      <c r="R150" s="3663"/>
      <c r="S150" s="3663"/>
      <c r="U150" s="545" t="s">
        <v>88</v>
      </c>
      <c r="V150" s="3663" t="s">
        <v>1290</v>
      </c>
      <c r="W150" s="3663"/>
      <c r="X150" s="3663"/>
      <c r="Y150" s="3663"/>
      <c r="Z150" s="3663"/>
      <c r="AA150" s="3663"/>
      <c r="AB150" s="3663"/>
    </row>
    <row r="151" spans="3:28" s="58" customFormat="1" ht="15" customHeight="1">
      <c r="C151" s="529" t="s">
        <v>1158</v>
      </c>
      <c r="D151" s="358" t="s">
        <v>1183</v>
      </c>
      <c r="E151" s="2969" t="s">
        <v>2471</v>
      </c>
      <c r="F151" s="2969"/>
      <c r="G151" s="2969"/>
      <c r="H151" s="2969"/>
      <c r="I151" s="2969"/>
      <c r="J151" s="2969"/>
      <c r="L151" s="64"/>
    </row>
    <row r="152" spans="3:28" s="203" customFormat="1">
      <c r="C152" s="562" t="s">
        <v>1161</v>
      </c>
      <c r="D152" s="563" t="s">
        <v>1186</v>
      </c>
      <c r="E152" s="564" t="s">
        <v>1084</v>
      </c>
      <c r="F152" s="565">
        <v>0</v>
      </c>
      <c r="G152" s="564" t="s">
        <v>619</v>
      </c>
      <c r="H152" s="566" t="s">
        <v>262</v>
      </c>
      <c r="I152" s="567" t="s">
        <v>262</v>
      </c>
      <c r="J152" s="568" t="s">
        <v>262</v>
      </c>
    </row>
    <row r="153" spans="3:28" s="203" customFormat="1">
      <c r="C153" s="562" t="s">
        <v>1163</v>
      </c>
      <c r="D153" s="563" t="s">
        <v>1187</v>
      </c>
      <c r="E153" s="569" t="s">
        <v>1044</v>
      </c>
      <c r="F153" s="570">
        <v>0</v>
      </c>
      <c r="G153" s="564" t="s">
        <v>236</v>
      </c>
      <c r="H153" s="535" t="s">
        <v>2472</v>
      </c>
      <c r="I153" s="420" t="s">
        <v>262</v>
      </c>
      <c r="J153" s="536" t="s">
        <v>262</v>
      </c>
      <c r="M153" s="953"/>
    </row>
    <row r="154" spans="3:28" s="203" customFormat="1">
      <c r="C154" s="3519" t="s">
        <v>1166</v>
      </c>
      <c r="D154" s="3313" t="s">
        <v>1193</v>
      </c>
      <c r="E154" s="3664" t="s">
        <v>1189</v>
      </c>
      <c r="F154" s="565">
        <v>0</v>
      </c>
      <c r="G154" s="564" t="s">
        <v>1190</v>
      </c>
      <c r="H154" s="535" t="s">
        <v>262</v>
      </c>
      <c r="I154" s="420" t="s">
        <v>262</v>
      </c>
      <c r="J154" s="536" t="s">
        <v>262</v>
      </c>
    </row>
    <row r="155" spans="3:28" s="203" customFormat="1">
      <c r="C155" s="3519"/>
      <c r="D155" s="3313"/>
      <c r="E155" s="3664"/>
      <c r="F155" s="571">
        <f>24*F154</f>
        <v>0</v>
      </c>
      <c r="G155" s="564" t="s">
        <v>1191</v>
      </c>
      <c r="H155" s="538" t="s">
        <v>262</v>
      </c>
      <c r="I155" s="539" t="s">
        <v>262</v>
      </c>
      <c r="J155" s="540" t="s">
        <v>262</v>
      </c>
    </row>
    <row r="156" spans="3:28" s="203" customFormat="1"/>
    <row r="157" spans="3:28" s="58" customFormat="1" ht="15" customHeight="1">
      <c r="C157" s="473" t="s">
        <v>89</v>
      </c>
      <c r="D157" s="2969" t="s">
        <v>1176</v>
      </c>
      <c r="E157" s="2969"/>
      <c r="F157" s="2969"/>
      <c r="G157" s="2969"/>
      <c r="H157" s="2969"/>
      <c r="I157" s="2969"/>
      <c r="J157" s="2969"/>
      <c r="L157" s="473" t="s">
        <v>89</v>
      </c>
      <c r="M157" s="2969" t="s">
        <v>1176</v>
      </c>
      <c r="N157" s="2969"/>
      <c r="O157" s="2969"/>
      <c r="P157" s="2969"/>
      <c r="Q157" s="2969"/>
      <c r="R157" s="2969"/>
      <c r="S157" s="2969"/>
      <c r="U157" s="473" t="s">
        <v>89</v>
      </c>
      <c r="V157" s="2969" t="s">
        <v>1176</v>
      </c>
      <c r="W157" s="2969"/>
      <c r="X157" s="2969"/>
      <c r="Y157" s="2969"/>
      <c r="Z157" s="2969"/>
      <c r="AA157" s="2969"/>
      <c r="AB157" s="2969"/>
    </row>
    <row r="158" spans="3:28" s="58" customFormat="1" ht="27.75" customHeight="1">
      <c r="C158" s="529" t="s">
        <v>1158</v>
      </c>
      <c r="D158" s="358" t="s">
        <v>1177</v>
      </c>
      <c r="E158" s="3049" t="s">
        <v>3039</v>
      </c>
      <c r="F158" s="3050"/>
      <c r="G158" s="3050"/>
      <c r="H158" s="3050"/>
      <c r="I158" s="3050"/>
      <c r="J158" s="3659"/>
      <c r="L158" s="529" t="s">
        <v>718</v>
      </c>
      <c r="M158" s="358" t="s">
        <v>1177</v>
      </c>
      <c r="N158" s="3049" t="str">
        <f>E158</f>
        <v xml:space="preserve">brak systemu zarządzania, dostęp do prostych ustawień pomp obiegowych przez administratora obiektu, dostępny pomiar ciepła </v>
      </c>
      <c r="O158" s="3050"/>
      <c r="P158" s="3050"/>
      <c r="Q158" s="3050"/>
      <c r="R158" s="3050"/>
      <c r="S158" s="3659"/>
      <c r="U158" s="529" t="s">
        <v>201</v>
      </c>
      <c r="V158" s="358" t="s">
        <v>1177</v>
      </c>
      <c r="W158" s="3049" t="s">
        <v>3043</v>
      </c>
      <c r="X158" s="3050"/>
      <c r="Y158" s="3050"/>
      <c r="Z158" s="3050"/>
      <c r="AA158" s="3050"/>
      <c r="AB158" s="3659"/>
    </row>
    <row r="159" spans="3:28" s="58" customFormat="1" ht="15" customHeight="1">
      <c r="J159" s="286"/>
      <c r="S159" s="286"/>
      <c r="AB159" s="286"/>
    </row>
    <row r="160" spans="3:28" s="58" customFormat="1" ht="15" customHeight="1">
      <c r="C160" s="476" t="s">
        <v>1291</v>
      </c>
      <c r="D160" s="3535" t="s">
        <v>1292</v>
      </c>
      <c r="E160" s="2969"/>
      <c r="F160" s="2969"/>
      <c r="G160" s="2969"/>
      <c r="H160" s="2969"/>
      <c r="I160" s="2969"/>
      <c r="J160" s="286"/>
      <c r="L160" s="476" t="s">
        <v>1291</v>
      </c>
      <c r="M160" s="3535" t="s">
        <v>1292</v>
      </c>
      <c r="N160" s="2969"/>
      <c r="O160" s="2969"/>
      <c r="P160" s="2969"/>
      <c r="Q160" s="2969"/>
      <c r="R160" s="2969"/>
      <c r="S160" s="286"/>
      <c r="U160" s="476" t="s">
        <v>1291</v>
      </c>
      <c r="V160" s="3535" t="s">
        <v>1292</v>
      </c>
      <c r="W160" s="2969"/>
      <c r="X160" s="2969"/>
      <c r="Y160" s="2969"/>
      <c r="Z160" s="2969"/>
      <c r="AA160" s="2969"/>
      <c r="AB160" s="286"/>
    </row>
    <row r="161" spans="3:30" s="58" customFormat="1" ht="15" customHeight="1">
      <c r="C161" s="3516" t="s">
        <v>685</v>
      </c>
      <c r="D161" s="3639" t="s">
        <v>1293</v>
      </c>
      <c r="E161" s="3516" t="s">
        <v>563</v>
      </c>
      <c r="F161" s="3516" t="s">
        <v>1205</v>
      </c>
      <c r="G161" s="3516" t="s">
        <v>1202</v>
      </c>
      <c r="H161" s="3517"/>
      <c r="I161" s="3658" t="s">
        <v>1294</v>
      </c>
      <c r="L161" s="3516" t="s">
        <v>685</v>
      </c>
      <c r="M161" s="3639" t="s">
        <v>1293</v>
      </c>
      <c r="N161" s="3516" t="s">
        <v>563</v>
      </c>
      <c r="O161" s="3516" t="s">
        <v>1205</v>
      </c>
      <c r="P161" s="3516" t="s">
        <v>1202</v>
      </c>
      <c r="Q161" s="3517"/>
      <c r="R161" s="3658" t="s">
        <v>1294</v>
      </c>
      <c r="U161" s="3516" t="s">
        <v>648</v>
      </c>
      <c r="V161" s="3639" t="s">
        <v>1293</v>
      </c>
      <c r="W161" s="3516" t="s">
        <v>563</v>
      </c>
      <c r="X161" s="3516" t="s">
        <v>489</v>
      </c>
      <c r="Y161" s="3516" t="s">
        <v>1202</v>
      </c>
      <c r="Z161" s="3517"/>
      <c r="AA161" s="3658" t="s">
        <v>1204</v>
      </c>
    </row>
    <row r="162" spans="3:30" s="58" customFormat="1" ht="15" customHeight="1">
      <c r="C162" s="3516"/>
      <c r="D162" s="3639"/>
      <c r="E162" s="3516"/>
      <c r="F162" s="3516"/>
      <c r="G162" s="466" t="s">
        <v>1207</v>
      </c>
      <c r="H162" s="466" t="s">
        <v>1208</v>
      </c>
      <c r="I162" s="3658"/>
      <c r="L162" s="3516"/>
      <c r="M162" s="3639"/>
      <c r="N162" s="3516"/>
      <c r="O162" s="3516"/>
      <c r="P162" s="466" t="s">
        <v>1207</v>
      </c>
      <c r="Q162" s="466" t="s">
        <v>1208</v>
      </c>
      <c r="R162" s="3658"/>
      <c r="U162" s="3516"/>
      <c r="V162" s="3639"/>
      <c r="W162" s="3516"/>
      <c r="X162" s="3516" t="s">
        <v>1206</v>
      </c>
      <c r="Y162" s="466" t="s">
        <v>1207</v>
      </c>
      <c r="Z162" s="466" t="s">
        <v>1208</v>
      </c>
      <c r="AA162" s="3658" t="s">
        <v>1210</v>
      </c>
    </row>
    <row r="163" spans="3:30" s="58" customFormat="1" ht="15" customHeight="1">
      <c r="C163" s="3516"/>
      <c r="D163" s="3639"/>
      <c r="E163" s="3516"/>
      <c r="F163" s="466" t="s">
        <v>1044</v>
      </c>
      <c r="G163" s="466" t="s">
        <v>1939</v>
      </c>
      <c r="H163" s="466" t="s">
        <v>1967</v>
      </c>
      <c r="I163" s="3658"/>
      <c r="L163" s="3516"/>
      <c r="M163" s="3639"/>
      <c r="N163" s="3516"/>
      <c r="O163" s="466" t="s">
        <v>1044</v>
      </c>
      <c r="P163" s="466" t="s">
        <v>1939</v>
      </c>
      <c r="Q163" s="466" t="s">
        <v>1967</v>
      </c>
      <c r="R163" s="3658"/>
      <c r="U163" s="3516"/>
      <c r="V163" s="3639"/>
      <c r="W163" s="3516"/>
      <c r="X163" s="466" t="s">
        <v>1044</v>
      </c>
      <c r="Y163" s="466" t="s">
        <v>1939</v>
      </c>
      <c r="Z163" s="466" t="s">
        <v>1967</v>
      </c>
      <c r="AA163" s="3658"/>
    </row>
    <row r="164" spans="3:30" s="58" customFormat="1" ht="15" customHeight="1">
      <c r="C164" s="3516"/>
      <c r="D164" s="3639"/>
      <c r="E164" s="466" t="s">
        <v>619</v>
      </c>
      <c r="F164" s="466" t="s">
        <v>236</v>
      </c>
      <c r="G164" s="466" t="s">
        <v>262</v>
      </c>
      <c r="H164" s="466" t="s">
        <v>262</v>
      </c>
      <c r="I164" s="3658"/>
      <c r="L164" s="3516"/>
      <c r="M164" s="3639"/>
      <c r="N164" s="466" t="s">
        <v>619</v>
      </c>
      <c r="O164" s="466" t="s">
        <v>236</v>
      </c>
      <c r="P164" s="466" t="s">
        <v>262</v>
      </c>
      <c r="Q164" s="466" t="s">
        <v>262</v>
      </c>
      <c r="R164" s="3658"/>
      <c r="U164" s="3516"/>
      <c r="V164" s="3639"/>
      <c r="W164" s="466" t="s">
        <v>619</v>
      </c>
      <c r="X164" s="466" t="s">
        <v>236</v>
      </c>
      <c r="Y164" s="466" t="s">
        <v>262</v>
      </c>
      <c r="Z164" s="466" t="s">
        <v>262</v>
      </c>
      <c r="AA164" s="3658"/>
    </row>
    <row r="165" spans="3:30" s="58" customFormat="1" ht="15" customHeight="1">
      <c r="C165" s="529" t="s">
        <v>718</v>
      </c>
      <c r="D165" s="480" t="s">
        <v>2050</v>
      </c>
      <c r="E165" s="462">
        <v>2</v>
      </c>
      <c r="F165" s="215">
        <v>400</v>
      </c>
      <c r="G165" s="464" t="s">
        <v>2043</v>
      </c>
      <c r="H165" s="464">
        <f>'1.2. SYST'!G57</f>
        <v>0.86</v>
      </c>
      <c r="I165" s="461">
        <v>1990</v>
      </c>
      <c r="L165" s="529" t="s">
        <v>718</v>
      </c>
      <c r="M165" s="480" t="str">
        <f t="shared" ref="M165:P166" si="12">D165</f>
        <v>JAD</v>
      </c>
      <c r="N165" s="462">
        <f t="shared" si="12"/>
        <v>2</v>
      </c>
      <c r="O165" s="215">
        <f t="shared" si="12"/>
        <v>400</v>
      </c>
      <c r="P165" s="464" t="str">
        <f t="shared" si="12"/>
        <v>b.d.</v>
      </c>
      <c r="Q165" s="464">
        <f t="shared" ref="Q165:R165" si="13">H165</f>
        <v>0.86</v>
      </c>
      <c r="R165" s="461">
        <f t="shared" si="13"/>
        <v>1990</v>
      </c>
      <c r="U165" s="529" t="s">
        <v>201</v>
      </c>
      <c r="V165" s="480" t="s">
        <v>2715</v>
      </c>
      <c r="W165" s="462">
        <v>1</v>
      </c>
      <c r="X165" s="215">
        <v>150</v>
      </c>
      <c r="Y165" s="464" t="s">
        <v>262</v>
      </c>
      <c r="Z165" s="464" t="s">
        <v>262</v>
      </c>
      <c r="AA165" s="461">
        <v>2024</v>
      </c>
    </row>
    <row r="166" spans="3:30" s="58" customFormat="1" ht="15" customHeight="1">
      <c r="C166" s="529" t="s">
        <v>719</v>
      </c>
      <c r="D166" s="480"/>
      <c r="E166" s="462"/>
      <c r="F166" s="215"/>
      <c r="G166" s="464"/>
      <c r="H166" s="464"/>
      <c r="I166" s="461"/>
      <c r="L166" s="529" t="s">
        <v>719</v>
      </c>
      <c r="M166" s="480">
        <f t="shared" si="12"/>
        <v>0</v>
      </c>
      <c r="N166" s="462">
        <f t="shared" si="12"/>
        <v>0</v>
      </c>
      <c r="O166" s="215">
        <f t="shared" si="12"/>
        <v>0</v>
      </c>
      <c r="P166" s="464">
        <f t="shared" si="12"/>
        <v>0</v>
      </c>
      <c r="Q166" s="464">
        <f t="shared" ref="Q166" si="14">H166</f>
        <v>0</v>
      </c>
      <c r="R166" s="461">
        <f>I166</f>
        <v>0</v>
      </c>
      <c r="U166" s="529" t="s">
        <v>204</v>
      </c>
      <c r="V166" s="480">
        <f t="shared" ref="V166:AA166" si="15">M166</f>
        <v>0</v>
      </c>
      <c r="W166" s="462">
        <f t="shared" si="15"/>
        <v>0</v>
      </c>
      <c r="X166" s="215">
        <f t="shared" si="15"/>
        <v>0</v>
      </c>
      <c r="Y166" s="464">
        <f t="shared" si="15"/>
        <v>0</v>
      </c>
      <c r="Z166" s="464">
        <f t="shared" si="15"/>
        <v>0</v>
      </c>
      <c r="AA166" s="461">
        <f t="shared" si="15"/>
        <v>0</v>
      </c>
    </row>
    <row r="167" spans="3:30" s="58" customFormat="1" ht="15" customHeight="1">
      <c r="C167" s="3646" t="s">
        <v>518</v>
      </c>
      <c r="D167" s="3647"/>
      <c r="E167" s="463">
        <f>SUM(E164:E166)</f>
        <v>2</v>
      </c>
      <c r="F167" s="463">
        <f>SUM(F164:F166)</f>
        <v>400</v>
      </c>
      <c r="G167" s="286"/>
      <c r="H167" s="286"/>
      <c r="I167" s="286"/>
      <c r="J167" s="286"/>
      <c r="L167" s="3646" t="s">
        <v>518</v>
      </c>
      <c r="M167" s="3647"/>
      <c r="N167" s="463">
        <f>SUM(N164:N166)</f>
        <v>2</v>
      </c>
      <c r="O167" s="463">
        <f>SUM(O164:O166)</f>
        <v>400</v>
      </c>
      <c r="P167" s="286"/>
      <c r="Q167" s="286"/>
      <c r="R167" s="286"/>
      <c r="S167" s="286"/>
      <c r="U167" s="3646" t="s">
        <v>518</v>
      </c>
      <c r="V167" s="3647"/>
      <c r="W167" s="463">
        <f>SUM(W164:W166)</f>
        <v>1</v>
      </c>
      <c r="X167" s="463">
        <f>SUM(X164:X166)</f>
        <v>150</v>
      </c>
      <c r="Y167" s="286"/>
      <c r="Z167" s="286"/>
      <c r="AA167" s="286"/>
      <c r="AB167" s="286"/>
    </row>
    <row r="168" spans="3:30" s="58" customFormat="1" ht="15" customHeight="1">
      <c r="C168" s="286"/>
      <c r="D168" s="468"/>
      <c r="E168" s="286"/>
      <c r="F168" s="286"/>
      <c r="G168" s="286"/>
      <c r="H168" s="286"/>
      <c r="I168" s="286"/>
      <c r="J168" s="286"/>
      <c r="L168" s="285"/>
      <c r="M168" s="468"/>
      <c r="N168" s="286"/>
      <c r="O168" s="286"/>
      <c r="P168" s="286"/>
      <c r="Q168" s="286"/>
      <c r="R168" s="286"/>
      <c r="S168" s="286"/>
      <c r="U168" s="285"/>
      <c r="V168" s="468"/>
      <c r="W168" s="286"/>
      <c r="X168" s="286"/>
      <c r="Y168" s="286"/>
      <c r="Z168" s="286"/>
      <c r="AA168" s="286"/>
      <c r="AB168" s="286"/>
    </row>
    <row r="169" spans="3:30" s="58" customFormat="1" ht="15" customHeight="1">
      <c r="C169" s="476" t="s">
        <v>1295</v>
      </c>
      <c r="D169" s="3655" t="s">
        <v>1296</v>
      </c>
      <c r="E169" s="3535"/>
      <c r="F169" s="3535"/>
      <c r="G169" s="3535"/>
      <c r="H169" s="3535"/>
      <c r="I169" s="3535"/>
      <c r="J169" s="286"/>
      <c r="L169" s="476" t="s">
        <v>1295</v>
      </c>
      <c r="M169" s="3655" t="s">
        <v>1296</v>
      </c>
      <c r="N169" s="3535"/>
      <c r="O169" s="3535"/>
      <c r="P169" s="3535"/>
      <c r="Q169" s="3535"/>
      <c r="R169" s="3535"/>
      <c r="S169" s="286"/>
      <c r="U169" s="476" t="s">
        <v>1295</v>
      </c>
      <c r="V169" s="3655" t="s">
        <v>1296</v>
      </c>
      <c r="W169" s="3535"/>
      <c r="X169" s="3535"/>
      <c r="Y169" s="3535"/>
      <c r="Z169" s="3535"/>
      <c r="AA169" s="3535"/>
      <c r="AB169" s="286"/>
    </row>
    <row r="170" spans="3:30" s="58" customFormat="1" ht="15" customHeight="1">
      <c r="C170" s="529" t="s">
        <v>718</v>
      </c>
      <c r="D170" s="3639" t="s">
        <v>1297</v>
      </c>
      <c r="E170" s="3313"/>
      <c r="F170" s="3313"/>
      <c r="G170" s="3313"/>
      <c r="H170" s="464">
        <f>'2_TAR'!E24</f>
        <v>0</v>
      </c>
      <c r="I170" s="546" t="s">
        <v>626</v>
      </c>
      <c r="J170" s="286"/>
      <c r="L170" s="529" t="s">
        <v>718</v>
      </c>
      <c r="M170" s="3639" t="s">
        <v>1298</v>
      </c>
      <c r="N170" s="3313"/>
      <c r="O170" s="3313"/>
      <c r="P170" s="466" t="s">
        <v>1944</v>
      </c>
      <c r="Q170" s="1955">
        <f>0.001*('1.2. SYST'!F56)*S170</f>
        <v>0</v>
      </c>
      <c r="R170" s="546" t="s">
        <v>626</v>
      </c>
      <c r="S170" s="286">
        <v>0</v>
      </c>
      <c r="U170" s="529" t="s">
        <v>201</v>
      </c>
      <c r="V170" s="3639" t="s">
        <v>1298</v>
      </c>
      <c r="W170" s="3313"/>
      <c r="X170" s="3313"/>
      <c r="Y170" s="466" t="s">
        <v>1944</v>
      </c>
      <c r="Z170" s="289">
        <f>0.001*('1.2. SYST'!BS67)*AB170</f>
        <v>0</v>
      </c>
      <c r="AA170" s="546" t="s">
        <v>626</v>
      </c>
      <c r="AB170" s="286">
        <v>0</v>
      </c>
      <c r="AD170" s="1737"/>
    </row>
    <row r="171" spans="3:30" s="58" customFormat="1" ht="15" customHeight="1">
      <c r="C171" s="529" t="s">
        <v>719</v>
      </c>
      <c r="D171" s="3688" t="s">
        <v>1299</v>
      </c>
      <c r="E171" s="3689"/>
      <c r="F171" s="359" t="s">
        <v>1300</v>
      </c>
      <c r="G171" s="461">
        <v>2023</v>
      </c>
      <c r="H171" s="2511">
        <f>'3_CIEP'!K19</f>
        <v>295.03449999999998</v>
      </c>
      <c r="I171" s="546" t="s">
        <v>1232</v>
      </c>
      <c r="J171" s="286"/>
      <c r="L171" s="3519" t="s">
        <v>719</v>
      </c>
      <c r="M171" s="3639" t="s">
        <v>1301</v>
      </c>
      <c r="N171" s="3639"/>
      <c r="O171" s="3639"/>
      <c r="P171" s="3516" t="s">
        <v>496</v>
      </c>
      <c r="Q171" s="537">
        <f>'1.2. SYST'!G65*S171</f>
        <v>0</v>
      </c>
      <c r="R171" s="546" t="s">
        <v>307</v>
      </c>
      <c r="S171" s="286">
        <v>0</v>
      </c>
      <c r="U171" s="3519" t="s">
        <v>719</v>
      </c>
      <c r="V171" s="3639" t="s">
        <v>1301</v>
      </c>
      <c r="W171" s="3639"/>
      <c r="X171" s="3639"/>
      <c r="Y171" s="3516" t="s">
        <v>496</v>
      </c>
      <c r="Z171" s="289">
        <f>'1.2. SYST'!BT65*AB171</f>
        <v>0</v>
      </c>
      <c r="AA171" s="546" t="s">
        <v>307</v>
      </c>
      <c r="AB171" s="286">
        <v>0</v>
      </c>
      <c r="AD171" s="1737"/>
    </row>
    <row r="172" spans="3:30" s="58" customFormat="1" ht="15" customHeight="1">
      <c r="C172" s="529" t="s">
        <v>720</v>
      </c>
      <c r="D172" s="3639" t="s">
        <v>1302</v>
      </c>
      <c r="E172" s="3313"/>
      <c r="F172" s="3313"/>
      <c r="G172" s="3313"/>
      <c r="H172" s="215">
        <v>23</v>
      </c>
      <c r="I172" s="89" t="s">
        <v>109</v>
      </c>
      <c r="J172" s="286"/>
      <c r="L172" s="3519"/>
      <c r="M172" s="3639"/>
      <c r="N172" s="3639"/>
      <c r="O172" s="3639"/>
      <c r="P172" s="3516"/>
      <c r="Q172" s="1860">
        <f>Q171/277.78</f>
        <v>0</v>
      </c>
      <c r="R172" s="89" t="s">
        <v>1232</v>
      </c>
      <c r="S172" s="286"/>
      <c r="U172" s="3519"/>
      <c r="V172" s="3639"/>
      <c r="W172" s="3639"/>
      <c r="X172" s="3639"/>
      <c r="Y172" s="3516"/>
      <c r="Z172" s="1860">
        <f>Z171/277.78</f>
        <v>0</v>
      </c>
      <c r="AA172" s="89" t="s">
        <v>1232</v>
      </c>
      <c r="AB172" s="286"/>
      <c r="AD172" s="1737"/>
    </row>
    <row r="173" spans="3:30" s="58" customFormat="1" ht="15" customHeight="1">
      <c r="L173" s="529" t="s">
        <v>720</v>
      </c>
      <c r="M173" s="3639" t="s">
        <v>1302</v>
      </c>
      <c r="N173" s="3313"/>
      <c r="O173" s="3313"/>
      <c r="P173" s="3313"/>
      <c r="Q173" s="215">
        <v>23</v>
      </c>
      <c r="R173" s="89" t="s">
        <v>109</v>
      </c>
      <c r="U173" s="529" t="s">
        <v>206</v>
      </c>
      <c r="V173" s="3639" t="s">
        <v>1302</v>
      </c>
      <c r="W173" s="3313"/>
      <c r="X173" s="3313"/>
      <c r="Y173" s="3313"/>
      <c r="Z173" s="215">
        <v>23</v>
      </c>
      <c r="AA173" s="89" t="s">
        <v>109</v>
      </c>
    </row>
    <row r="174" spans="3:30" s="58" customFormat="1" ht="15" customHeight="1">
      <c r="L174" s="64"/>
      <c r="U174" s="64"/>
    </row>
    <row r="175" spans="3:30" s="58" customFormat="1" ht="15" customHeight="1">
      <c r="C175" s="476" t="s">
        <v>1303</v>
      </c>
      <c r="D175" s="3656" t="s">
        <v>1304</v>
      </c>
      <c r="E175" s="2971"/>
      <c r="F175" s="2971"/>
      <c r="G175" s="2971"/>
      <c r="H175" s="2971"/>
      <c r="I175" s="2971"/>
      <c r="L175" s="476" t="s">
        <v>1303</v>
      </c>
      <c r="M175" s="3656" t="s">
        <v>1304</v>
      </c>
      <c r="N175" s="2971"/>
      <c r="O175" s="2971"/>
      <c r="P175" s="2971"/>
      <c r="Q175" s="2971"/>
      <c r="R175" s="2971"/>
      <c r="U175" s="476" t="s">
        <v>1303</v>
      </c>
      <c r="V175" s="3656" t="s">
        <v>1304</v>
      </c>
      <c r="W175" s="2971"/>
      <c r="X175" s="2971"/>
      <c r="Y175" s="2971"/>
      <c r="Z175" s="2971"/>
      <c r="AA175" s="2971"/>
    </row>
    <row r="176" spans="3:30" s="58" customFormat="1" ht="15" customHeight="1">
      <c r="C176" s="3652" t="s">
        <v>718</v>
      </c>
      <c r="D176" s="3400" t="s">
        <v>1243</v>
      </c>
      <c r="E176" s="3516" t="s">
        <v>1907</v>
      </c>
      <c r="F176" s="1860">
        <f>F153*F152*F155</f>
        <v>0</v>
      </c>
      <c r="G176" s="466" t="s">
        <v>307</v>
      </c>
      <c r="H176" s="530" t="s">
        <v>262</v>
      </c>
      <c r="I176" s="532" t="s">
        <v>262</v>
      </c>
      <c r="L176" s="3652" t="s">
        <v>718</v>
      </c>
      <c r="M176" s="3400" t="s">
        <v>1252</v>
      </c>
      <c r="N176" s="3516" t="s">
        <v>1907</v>
      </c>
      <c r="O176" s="215">
        <f>'1.2. SYST'!G70*S176</f>
        <v>0</v>
      </c>
      <c r="P176" s="466" t="s">
        <v>307</v>
      </c>
      <c r="Q176" s="530" t="s">
        <v>262</v>
      </c>
      <c r="R176" s="532" t="s">
        <v>262</v>
      </c>
      <c r="S176" s="58">
        <v>0</v>
      </c>
      <c r="U176" s="3652" t="s">
        <v>718</v>
      </c>
      <c r="V176" s="3400" t="s">
        <v>1252</v>
      </c>
      <c r="W176" s="3516" t="s">
        <v>1907</v>
      </c>
      <c r="X176" s="215">
        <f>'1.2. SYST'!BT68*AB176</f>
        <v>0</v>
      </c>
      <c r="Y176" s="466" t="s">
        <v>307</v>
      </c>
      <c r="Z176" s="530" t="s">
        <v>262</v>
      </c>
      <c r="AA176" s="532" t="s">
        <v>262</v>
      </c>
      <c r="AB176" s="58">
        <v>0</v>
      </c>
    </row>
    <row r="177" spans="3:28" s="58" customFormat="1" ht="15" customHeight="1">
      <c r="C177" s="3652"/>
      <c r="D177" s="3400"/>
      <c r="E177" s="3516"/>
      <c r="F177" s="215">
        <f>0.001*3.6*F176</f>
        <v>0</v>
      </c>
      <c r="G177" s="466" t="s">
        <v>1232</v>
      </c>
      <c r="H177" s="572" t="s">
        <v>262</v>
      </c>
      <c r="I177" s="548" t="s">
        <v>262</v>
      </c>
      <c r="L177" s="3652"/>
      <c r="M177" s="3400"/>
      <c r="N177" s="3516"/>
      <c r="O177" s="215">
        <f>0.001*3.6*O176</f>
        <v>0</v>
      </c>
      <c r="P177" s="466" t="s">
        <v>1232</v>
      </c>
      <c r="Q177" s="572" t="s">
        <v>262</v>
      </c>
      <c r="R177" s="548" t="s">
        <v>262</v>
      </c>
      <c r="U177" s="3652"/>
      <c r="V177" s="3400"/>
      <c r="W177" s="3516"/>
      <c r="X177" s="215">
        <f>0.001*3.6*X176</f>
        <v>0</v>
      </c>
      <c r="Y177" s="466" t="s">
        <v>1232</v>
      </c>
      <c r="Z177" s="572" t="s">
        <v>262</v>
      </c>
      <c r="AA177" s="548" t="s">
        <v>262</v>
      </c>
    </row>
    <row r="178" spans="3:28" s="58" customFormat="1" ht="15" customHeight="1">
      <c r="C178" s="176" t="s">
        <v>719</v>
      </c>
      <c r="D178" s="458" t="s">
        <v>1246</v>
      </c>
      <c r="E178" s="466" t="s">
        <v>1968</v>
      </c>
      <c r="F178" s="215">
        <f>ROUND('2_TAR'!I51,4)</f>
        <v>1.2847</v>
      </c>
      <c r="G178" s="466" t="s">
        <v>347</v>
      </c>
      <c r="H178" s="3563" t="s">
        <v>2473</v>
      </c>
      <c r="I178" s="3687"/>
      <c r="L178" s="176" t="s">
        <v>719</v>
      </c>
      <c r="M178" s="458" t="s">
        <v>1246</v>
      </c>
      <c r="N178" s="466" t="s">
        <v>1968</v>
      </c>
      <c r="O178" s="215">
        <f>F178</f>
        <v>1.2847</v>
      </c>
      <c r="P178" s="466" t="s">
        <v>347</v>
      </c>
      <c r="Q178" s="3563" t="s">
        <v>1225</v>
      </c>
      <c r="R178" s="3687"/>
      <c r="U178" s="176" t="s">
        <v>204</v>
      </c>
      <c r="V178" s="458" t="s">
        <v>1246</v>
      </c>
      <c r="W178" s="466" t="s">
        <v>1968</v>
      </c>
      <c r="X178" s="215">
        <f>O178</f>
        <v>1.2847</v>
      </c>
      <c r="Y178" s="466" t="s">
        <v>347</v>
      </c>
      <c r="Z178" s="3563" t="s">
        <v>1225</v>
      </c>
      <c r="AA178" s="3687"/>
    </row>
    <row r="179" spans="3:28" s="58" customFormat="1" ht="15" customHeight="1"/>
    <row r="180" spans="3:28" s="58" customFormat="1" ht="15" customHeight="1">
      <c r="C180" s="476" t="s">
        <v>1305</v>
      </c>
      <c r="D180" s="3657" t="s">
        <v>1306</v>
      </c>
      <c r="E180" s="2969"/>
      <c r="F180" s="2969"/>
      <c r="G180" s="2969"/>
      <c r="H180" s="2969"/>
      <c r="I180" s="2969"/>
      <c r="J180" s="2969"/>
      <c r="L180" s="476" t="s">
        <v>1305</v>
      </c>
      <c r="M180" s="3657" t="s">
        <v>1306</v>
      </c>
      <c r="N180" s="2969"/>
      <c r="O180" s="2969"/>
      <c r="P180" s="2969"/>
      <c r="Q180" s="2969"/>
      <c r="R180" s="2969"/>
      <c r="S180" s="2969"/>
      <c r="U180" s="476" t="s">
        <v>1305</v>
      </c>
      <c r="V180" s="3657" t="s">
        <v>1306</v>
      </c>
      <c r="W180" s="2969"/>
      <c r="X180" s="2969"/>
      <c r="Y180" s="2969"/>
      <c r="Z180" s="2969"/>
      <c r="AA180" s="2969"/>
      <c r="AB180" s="2969"/>
    </row>
    <row r="181" spans="3:28" s="58" customFormat="1" ht="15" customHeight="1">
      <c r="L181" s="64"/>
      <c r="U181" s="64"/>
    </row>
    <row r="182" spans="3:28" s="58" customFormat="1" ht="15" customHeight="1">
      <c r="C182" s="3671" t="s">
        <v>1307</v>
      </c>
      <c r="D182" s="3671"/>
      <c r="E182" s="3658" t="s">
        <v>1308</v>
      </c>
      <c r="F182" s="3516" t="s">
        <v>563</v>
      </c>
      <c r="G182" s="466" t="s">
        <v>534</v>
      </c>
      <c r="H182" s="466" t="s">
        <v>1309</v>
      </c>
      <c r="I182" s="466" t="s">
        <v>1310</v>
      </c>
      <c r="J182" s="466" t="s">
        <v>109</v>
      </c>
      <c r="L182" s="3671" t="s">
        <v>1307</v>
      </c>
      <c r="M182" s="3671"/>
      <c r="N182" s="3658" t="s">
        <v>1308</v>
      </c>
      <c r="O182" s="3516" t="s">
        <v>563</v>
      </c>
      <c r="P182" s="466" t="s">
        <v>534</v>
      </c>
      <c r="Q182" s="466" t="s">
        <v>1309</v>
      </c>
      <c r="R182" s="466" t="s">
        <v>1310</v>
      </c>
      <c r="S182" s="466" t="s">
        <v>109</v>
      </c>
      <c r="U182" s="3671" t="s">
        <v>1307</v>
      </c>
      <c r="V182" s="3671"/>
      <c r="W182" s="3658" t="s">
        <v>1308</v>
      </c>
      <c r="X182" s="3516" t="s">
        <v>563</v>
      </c>
      <c r="Y182" s="466" t="s">
        <v>534</v>
      </c>
      <c r="Z182" s="466" t="s">
        <v>1309</v>
      </c>
      <c r="AA182" s="466" t="s">
        <v>1310</v>
      </c>
      <c r="AB182" s="466" t="s">
        <v>109</v>
      </c>
    </row>
    <row r="183" spans="3:28" s="58" customFormat="1" ht="21" customHeight="1">
      <c r="C183" s="3671"/>
      <c r="D183" s="3671"/>
      <c r="E183" s="3658"/>
      <c r="F183" s="3516"/>
      <c r="G183" s="526" t="s">
        <v>1311</v>
      </c>
      <c r="H183" s="466" t="s">
        <v>347</v>
      </c>
      <c r="I183" s="466" t="s">
        <v>347</v>
      </c>
      <c r="J183" s="466" t="s">
        <v>1312</v>
      </c>
      <c r="L183" s="3671"/>
      <c r="M183" s="3671"/>
      <c r="N183" s="3658"/>
      <c r="O183" s="3516"/>
      <c r="P183" s="526" t="s">
        <v>1311</v>
      </c>
      <c r="Q183" s="466" t="s">
        <v>347</v>
      </c>
      <c r="R183" s="466" t="s">
        <v>347</v>
      </c>
      <c r="S183" s="466" t="s">
        <v>1312</v>
      </c>
      <c r="U183" s="3671"/>
      <c r="V183" s="3671"/>
      <c r="W183" s="3658"/>
      <c r="X183" s="3516"/>
      <c r="Y183" s="526" t="s">
        <v>1311</v>
      </c>
      <c r="Z183" s="466" t="s">
        <v>347</v>
      </c>
      <c r="AA183" s="466" t="s">
        <v>347</v>
      </c>
      <c r="AB183" s="466" t="s">
        <v>1312</v>
      </c>
    </row>
    <row r="184" spans="3:28" s="58" customFormat="1" ht="15" customHeight="1">
      <c r="C184" s="529" t="s">
        <v>1158</v>
      </c>
      <c r="D184" s="458" t="s">
        <v>1313</v>
      </c>
      <c r="E184" s="466" t="s">
        <v>626</v>
      </c>
      <c r="F184" s="460">
        <f>H170</f>
        <v>0</v>
      </c>
      <c r="G184" s="215">
        <f>'2_TAR'!E7</f>
        <v>0</v>
      </c>
      <c r="H184" s="215">
        <f>12*F184*G184</f>
        <v>0</v>
      </c>
      <c r="I184" s="215">
        <f>H184+0.01*H184*H172</f>
        <v>0</v>
      </c>
      <c r="J184" s="463">
        <f>IFERROR(100*I184/I203,0)</f>
        <v>0</v>
      </c>
      <c r="L184" s="529" t="s">
        <v>718</v>
      </c>
      <c r="M184" s="458" t="s">
        <v>1313</v>
      </c>
      <c r="N184" s="466" t="s">
        <v>626</v>
      </c>
      <c r="O184" s="460">
        <f>Q170</f>
        <v>0</v>
      </c>
      <c r="P184" s="215">
        <f>G184</f>
        <v>0</v>
      </c>
      <c r="Q184" s="215">
        <f>O184*P184*12</f>
        <v>0</v>
      </c>
      <c r="R184" s="215">
        <f>Q184+0.01*Q184*Q173</f>
        <v>0</v>
      </c>
      <c r="S184" s="463">
        <f>IFERROR(100*R184/R203,0)</f>
        <v>0</v>
      </c>
      <c r="U184" s="529" t="s">
        <v>201</v>
      </c>
      <c r="V184" s="458" t="s">
        <v>1313</v>
      </c>
      <c r="W184" s="466" t="s">
        <v>626</v>
      </c>
      <c r="X184" s="463">
        <f>Z170</f>
        <v>0</v>
      </c>
      <c r="Y184" s="215">
        <f>P184</f>
        <v>0</v>
      </c>
      <c r="Z184" s="215">
        <f>X184*Y184*12</f>
        <v>0</v>
      </c>
      <c r="AA184" s="215">
        <f>Z184+0.01*Z184*Z173</f>
        <v>0</v>
      </c>
      <c r="AB184" s="463">
        <f>IFERROR(100*AA184/$AA$203,0)</f>
        <v>0</v>
      </c>
    </row>
    <row r="185" spans="3:28" s="58" customFormat="1" ht="15" customHeight="1">
      <c r="C185" s="529" t="s">
        <v>1161</v>
      </c>
      <c r="D185" s="458" t="s">
        <v>1314</v>
      </c>
      <c r="E185" s="466" t="s">
        <v>626</v>
      </c>
      <c r="F185" s="460">
        <f>H170</f>
        <v>0</v>
      </c>
      <c r="G185" s="215">
        <f>'2_TAR'!E8</f>
        <v>0</v>
      </c>
      <c r="H185" s="215">
        <f>12*F185*G185</f>
        <v>0</v>
      </c>
      <c r="I185" s="215">
        <f>H185+0.01*H185*H172</f>
        <v>0</v>
      </c>
      <c r="J185" s="463">
        <f>IFERROR(100*I185/I203,0)</f>
        <v>0</v>
      </c>
      <c r="L185" s="529" t="s">
        <v>719</v>
      </c>
      <c r="M185" s="458" t="s">
        <v>1314</v>
      </c>
      <c r="N185" s="466" t="s">
        <v>626</v>
      </c>
      <c r="O185" s="460">
        <f>Q170</f>
        <v>0</v>
      </c>
      <c r="P185" s="215">
        <f>G185</f>
        <v>0</v>
      </c>
      <c r="Q185" s="215">
        <f>12*O185*P185</f>
        <v>0</v>
      </c>
      <c r="R185" s="215">
        <f>Q185+0.01*Q185*Q173</f>
        <v>0</v>
      </c>
      <c r="S185" s="463">
        <f>IFERROR(100*R185/R203,0)</f>
        <v>0</v>
      </c>
      <c r="U185" s="529" t="s">
        <v>204</v>
      </c>
      <c r="V185" s="458" t="s">
        <v>1314</v>
      </c>
      <c r="W185" s="466" t="s">
        <v>626</v>
      </c>
      <c r="X185" s="463">
        <f>X184</f>
        <v>0</v>
      </c>
      <c r="Y185" s="215">
        <f>P185</f>
        <v>0</v>
      </c>
      <c r="Z185" s="215">
        <f>12*X185*Y185</f>
        <v>0</v>
      </c>
      <c r="AA185" s="215">
        <f>Z185+0.01*Z185*Z173</f>
        <v>0</v>
      </c>
      <c r="AB185" s="463">
        <f t="shared" ref="AB185:AB186" si="16">IFERROR(100*AA185/$AA$203,0)</f>
        <v>0</v>
      </c>
    </row>
    <row r="186" spans="3:28" s="58" customFormat="1" ht="15" customHeight="1">
      <c r="C186" s="468"/>
      <c r="D186" s="3639" t="s">
        <v>1315</v>
      </c>
      <c r="E186" s="3639"/>
      <c r="F186" s="3639"/>
      <c r="G186" s="215">
        <f>SUM(G184:G185)</f>
        <v>0</v>
      </c>
      <c r="H186" s="215">
        <f>SUM(H184:H185)</f>
        <v>0</v>
      </c>
      <c r="I186" s="215">
        <f>SUM(I184:I185)</f>
        <v>0</v>
      </c>
      <c r="J186" s="463">
        <f>IFERROR(100*I186/I203,0)</f>
        <v>0</v>
      </c>
      <c r="L186" s="468"/>
      <c r="M186" s="3639" t="s">
        <v>1315</v>
      </c>
      <c r="N186" s="3639"/>
      <c r="O186" s="3639"/>
      <c r="P186" s="215">
        <f>SUM(P184:P185)</f>
        <v>0</v>
      </c>
      <c r="Q186" s="215">
        <f>SUM(Q184:Q185)</f>
        <v>0</v>
      </c>
      <c r="R186" s="215">
        <f>SUM(R184:R185)</f>
        <v>0</v>
      </c>
      <c r="S186" s="463">
        <f>IFERROR(100*R186/R203,0)</f>
        <v>0</v>
      </c>
      <c r="U186" s="468"/>
      <c r="V186" s="3639" t="s">
        <v>1315</v>
      </c>
      <c r="W186" s="3639"/>
      <c r="X186" s="3639"/>
      <c r="Y186" s="215">
        <f>SUM(Y184:Y185)</f>
        <v>0</v>
      </c>
      <c r="Z186" s="215">
        <f>SUM(Z184:Z185)</f>
        <v>0</v>
      </c>
      <c r="AA186" s="215">
        <f>SUM(AA184:AA185)</f>
        <v>0</v>
      </c>
      <c r="AB186" s="463">
        <f t="shared" si="16"/>
        <v>0</v>
      </c>
    </row>
    <row r="187" spans="3:28" s="58" customFormat="1" ht="15" customHeight="1">
      <c r="C187" s="468"/>
      <c r="D187" s="468"/>
      <c r="E187" s="468"/>
      <c r="F187" s="468"/>
      <c r="G187" s="468"/>
      <c r="H187" s="573"/>
      <c r="I187" s="573"/>
      <c r="J187" s="304"/>
      <c r="L187" s="468"/>
      <c r="M187" s="468"/>
      <c r="N187" s="468"/>
      <c r="O187" s="468"/>
      <c r="P187" s="468"/>
      <c r="Q187" s="573"/>
      <c r="R187" s="573"/>
      <c r="S187" s="304"/>
      <c r="U187" s="468"/>
      <c r="V187" s="468"/>
      <c r="W187" s="468"/>
      <c r="X187" s="468"/>
      <c r="Y187" s="468"/>
      <c r="Z187" s="573"/>
      <c r="AA187" s="573"/>
      <c r="AB187" s="304"/>
    </row>
    <row r="188" spans="3:28" s="58" customFormat="1" ht="15" customHeight="1">
      <c r="C188" s="529" t="s">
        <v>1163</v>
      </c>
      <c r="D188" s="458" t="s">
        <v>1316</v>
      </c>
      <c r="E188" s="466" t="s">
        <v>1232</v>
      </c>
      <c r="F188" s="215">
        <f>H171</f>
        <v>295.03449999999998</v>
      </c>
      <c r="G188" s="215">
        <f>'2_TAR'!E10</f>
        <v>0</v>
      </c>
      <c r="H188" s="215">
        <f>F188*G188</f>
        <v>0</v>
      </c>
      <c r="I188" s="215">
        <f>H188+0.01*H188*H172</f>
        <v>0</v>
      </c>
      <c r="J188" s="215">
        <f>IFERROR(100*I188/I203,0)</f>
        <v>0</v>
      </c>
      <c r="L188" s="529" t="s">
        <v>720</v>
      </c>
      <c r="M188" s="458" t="s">
        <v>136</v>
      </c>
      <c r="N188" s="466" t="s">
        <v>1232</v>
      </c>
      <c r="O188" s="215">
        <f>Q172</f>
        <v>0</v>
      </c>
      <c r="P188" s="215">
        <f>G188</f>
        <v>0</v>
      </c>
      <c r="Q188" s="215">
        <f>O188*P188</f>
        <v>0</v>
      </c>
      <c r="R188" s="215">
        <f>Q188+0.01*Q188*Q173</f>
        <v>0</v>
      </c>
      <c r="S188" s="215">
        <f>IFERROR(100*R188/R203,0)</f>
        <v>0</v>
      </c>
      <c r="U188" s="529" t="s">
        <v>720</v>
      </c>
      <c r="V188" s="458" t="s">
        <v>136</v>
      </c>
      <c r="W188" s="466" t="s">
        <v>1232</v>
      </c>
      <c r="X188" s="1860">
        <f>Z172</f>
        <v>0</v>
      </c>
      <c r="Y188" s="215">
        <f>P188</f>
        <v>0</v>
      </c>
      <c r="Z188" s="215">
        <f>X188*Y188</f>
        <v>0</v>
      </c>
      <c r="AA188" s="215">
        <f>Z188+0.01*Z188*Z173</f>
        <v>0</v>
      </c>
      <c r="AB188" s="215">
        <f>IFERROR(100*AA188/AA203,0)</f>
        <v>0</v>
      </c>
    </row>
    <row r="189" spans="3:28" s="58" customFormat="1" ht="15" customHeight="1">
      <c r="C189" s="529" t="s">
        <v>1166</v>
      </c>
      <c r="D189" s="458" t="s">
        <v>1317</v>
      </c>
      <c r="E189" s="466" t="s">
        <v>1232</v>
      </c>
      <c r="F189" s="215">
        <f>H171</f>
        <v>295.03449999999998</v>
      </c>
      <c r="G189" s="215">
        <f>'2_TAR'!E11</f>
        <v>0</v>
      </c>
      <c r="H189" s="215">
        <f>F189*G189</f>
        <v>0</v>
      </c>
      <c r="I189" s="215">
        <f>H189+0.01*H189*H172</f>
        <v>0</v>
      </c>
      <c r="J189" s="215">
        <f>IFERROR(100*I189/I203,0)</f>
        <v>0</v>
      </c>
      <c r="L189" s="529" t="s">
        <v>819</v>
      </c>
      <c r="M189" s="458" t="s">
        <v>136</v>
      </c>
      <c r="N189" s="466" t="s">
        <v>1232</v>
      </c>
      <c r="O189" s="215">
        <f>Q172</f>
        <v>0</v>
      </c>
      <c r="P189" s="215">
        <f>G189</f>
        <v>0</v>
      </c>
      <c r="Q189" s="215">
        <f>O189*P189</f>
        <v>0</v>
      </c>
      <c r="R189" s="215">
        <f>Q189+0.01*Q189*Q173</f>
        <v>0</v>
      </c>
      <c r="S189" s="215">
        <f>IFERROR(100*R189/R203,0)</f>
        <v>0</v>
      </c>
      <c r="U189" s="529" t="s">
        <v>819</v>
      </c>
      <c r="V189" s="458" t="s">
        <v>136</v>
      </c>
      <c r="W189" s="466" t="s">
        <v>1232</v>
      </c>
      <c r="X189" s="1860">
        <f>Z172</f>
        <v>0</v>
      </c>
      <c r="Y189" s="215">
        <f>P189</f>
        <v>0</v>
      </c>
      <c r="Z189" s="215">
        <f>X189*Y189</f>
        <v>0</v>
      </c>
      <c r="AA189" s="215">
        <f>Z189+0.01*Z189*Z173</f>
        <v>0</v>
      </c>
      <c r="AB189" s="215">
        <f t="shared" ref="AB189:AB190" si="17">IFERROR(100*AA189/AA204,0)</f>
        <v>0</v>
      </c>
    </row>
    <row r="190" spans="3:28" s="58" customFormat="1" ht="15" customHeight="1">
      <c r="C190" s="468"/>
      <c r="D190" s="480" t="s">
        <v>1318</v>
      </c>
      <c r="E190" s="480"/>
      <c r="F190" s="480"/>
      <c r="G190" s="215">
        <f>SUM(G188:G189)</f>
        <v>0</v>
      </c>
      <c r="H190" s="215">
        <f>SUM(H188:H189)</f>
        <v>0</v>
      </c>
      <c r="I190" s="215">
        <f>SUM(I188:I189)</f>
        <v>0</v>
      </c>
      <c r="J190" s="215">
        <f>IFERROR(100*I190/I203,0)</f>
        <v>0</v>
      </c>
      <c r="L190" s="468"/>
      <c r="M190" s="480" t="s">
        <v>1318</v>
      </c>
      <c r="N190" s="480"/>
      <c r="O190" s="480"/>
      <c r="P190" s="215">
        <f>SUM(P188:P189)</f>
        <v>0</v>
      </c>
      <c r="Q190" s="215">
        <f>SUM(Q188:Q189)</f>
        <v>0</v>
      </c>
      <c r="R190" s="215">
        <f>SUM(R188:R189)</f>
        <v>0</v>
      </c>
      <c r="S190" s="215">
        <f>IFERROR(100*R190/R203,0)</f>
        <v>0</v>
      </c>
      <c r="U190" s="468"/>
      <c r="V190" s="480" t="s">
        <v>1318</v>
      </c>
      <c r="W190" s="480"/>
      <c r="X190" s="480"/>
      <c r="Y190" s="215">
        <f>SUM(Y188:Y189)</f>
        <v>0</v>
      </c>
      <c r="Z190" s="215">
        <f>SUM(Z188:Z189)</f>
        <v>0</v>
      </c>
      <c r="AA190" s="215">
        <f>SUM(AA188:AA189)</f>
        <v>0</v>
      </c>
      <c r="AB190" s="215">
        <f t="shared" si="17"/>
        <v>0</v>
      </c>
    </row>
    <row r="191" spans="3:28" s="58" customFormat="1" ht="15" customHeight="1">
      <c r="C191" s="468"/>
      <c r="D191" s="468"/>
      <c r="E191" s="468"/>
      <c r="F191" s="468"/>
      <c r="G191" s="468"/>
      <c r="H191" s="468"/>
      <c r="I191" s="574"/>
      <c r="J191" s="304"/>
      <c r="L191" s="468"/>
      <c r="M191" s="468"/>
      <c r="N191" s="468"/>
      <c r="O191" s="468"/>
      <c r="P191" s="468"/>
      <c r="Q191" s="468"/>
      <c r="R191" s="574"/>
      <c r="S191" s="304"/>
      <c r="U191" s="468"/>
      <c r="V191" s="468"/>
      <c r="W191" s="468"/>
      <c r="X191" s="468"/>
      <c r="Y191" s="468"/>
      <c r="Z191" s="468"/>
      <c r="AA191" s="574"/>
      <c r="AB191" s="304"/>
    </row>
    <row r="192" spans="3:28" s="58" customFormat="1" ht="15" customHeight="1">
      <c r="C192" s="468"/>
      <c r="D192" s="555" t="s">
        <v>1319</v>
      </c>
      <c r="E192" s="546" t="s">
        <v>262</v>
      </c>
      <c r="F192" s="466" t="s">
        <v>1969</v>
      </c>
      <c r="G192" s="546" t="s">
        <v>262</v>
      </c>
      <c r="H192" s="483">
        <f>H186+H190</f>
        <v>0</v>
      </c>
      <c r="I192" s="483">
        <f>I186+I190</f>
        <v>0</v>
      </c>
      <c r="J192" s="483">
        <f>IFERROR(100*I192/I203,0)</f>
        <v>0</v>
      </c>
      <c r="L192" s="468"/>
      <c r="M192" s="555" t="s">
        <v>1319</v>
      </c>
      <c r="N192" s="546" t="s">
        <v>262</v>
      </c>
      <c r="O192" s="466" t="s">
        <v>1969</v>
      </c>
      <c r="P192" s="546" t="s">
        <v>262</v>
      </c>
      <c r="Q192" s="483">
        <f>Q186+Q190</f>
        <v>0</v>
      </c>
      <c r="R192" s="483">
        <f>R186+R190</f>
        <v>0</v>
      </c>
      <c r="S192" s="483">
        <f>IFERROR(100*R192/R203,0)</f>
        <v>0</v>
      </c>
      <c r="U192" s="468"/>
      <c r="V192" s="555" t="s">
        <v>1319</v>
      </c>
      <c r="W192" s="546" t="s">
        <v>262</v>
      </c>
      <c r="X192" s="466" t="s">
        <v>1969</v>
      </c>
      <c r="Y192" s="546" t="s">
        <v>262</v>
      </c>
      <c r="Z192" s="483">
        <f>Z186+Z190</f>
        <v>0</v>
      </c>
      <c r="AA192" s="483">
        <f>AA186+AA190</f>
        <v>0</v>
      </c>
      <c r="AB192" s="483">
        <f>IFERROR(100*AA192/AA203,0)</f>
        <v>0</v>
      </c>
    </row>
    <row r="193" spans="3:28" s="58" customFormat="1" ht="15" customHeight="1">
      <c r="N193" s="3644" t="s">
        <v>2717</v>
      </c>
      <c r="O193" s="3644"/>
      <c r="P193" s="3644"/>
      <c r="Q193" s="3644"/>
      <c r="R193" s="58" t="e">
        <f>ROUND(R192/Q171,4)</f>
        <v>#DIV/0!</v>
      </c>
      <c r="S193" s="64" t="s">
        <v>538</v>
      </c>
      <c r="W193" s="3644" t="s">
        <v>2717</v>
      </c>
      <c r="X193" s="3644"/>
      <c r="Y193" s="3644"/>
      <c r="Z193" s="3644"/>
      <c r="AA193" s="58" t="e">
        <f>ROUND(AA192/Z171,4)</f>
        <v>#DIV/0!</v>
      </c>
      <c r="AB193" s="64" t="s">
        <v>538</v>
      </c>
    </row>
    <row r="194" spans="3:28" s="58" customFormat="1" ht="15" customHeight="1">
      <c r="C194" s="3685" t="s">
        <v>1320</v>
      </c>
      <c r="D194" s="2969"/>
      <c r="E194" s="2969"/>
      <c r="F194" s="2969"/>
      <c r="G194" s="2969"/>
      <c r="H194" s="2969"/>
      <c r="I194" s="466" t="s">
        <v>347</v>
      </c>
      <c r="J194" s="466" t="s">
        <v>109</v>
      </c>
      <c r="L194" s="3685" t="s">
        <v>1320</v>
      </c>
      <c r="M194" s="2969"/>
      <c r="N194" s="2969"/>
      <c r="O194" s="2969"/>
      <c r="P194" s="2969"/>
      <c r="Q194" s="2969"/>
      <c r="R194" s="466" t="s">
        <v>347</v>
      </c>
      <c r="S194" s="466" t="s">
        <v>109</v>
      </c>
      <c r="U194" s="3685" t="s">
        <v>1320</v>
      </c>
      <c r="V194" s="2969"/>
      <c r="W194" s="2969"/>
      <c r="X194" s="2969"/>
      <c r="Y194" s="2969"/>
      <c r="Z194" s="2969"/>
      <c r="AA194" s="466" t="s">
        <v>347</v>
      </c>
      <c r="AB194" s="466" t="s">
        <v>109</v>
      </c>
    </row>
    <row r="195" spans="3:28" s="58" customFormat="1" ht="15" customHeight="1">
      <c r="C195" s="529" t="s">
        <v>1158</v>
      </c>
      <c r="D195" s="458" t="s">
        <v>552</v>
      </c>
      <c r="E195" s="215">
        <f>F176</f>
        <v>0</v>
      </c>
      <c r="F195" s="466" t="s">
        <v>307</v>
      </c>
      <c r="G195" s="463">
        <f>F178</f>
        <v>1.2847</v>
      </c>
      <c r="H195" s="466" t="s">
        <v>538</v>
      </c>
      <c r="I195" s="215">
        <f>E195*G195</f>
        <v>0</v>
      </c>
      <c r="J195" s="575">
        <f>IFERROR(100*I195/I203,0)</f>
        <v>0</v>
      </c>
      <c r="L195" s="529" t="s">
        <v>718</v>
      </c>
      <c r="M195" s="458" t="s">
        <v>552</v>
      </c>
      <c r="N195" s="215">
        <f>O176</f>
        <v>0</v>
      </c>
      <c r="O195" s="466" t="s">
        <v>307</v>
      </c>
      <c r="P195" s="463">
        <f>O178</f>
        <v>1.2847</v>
      </c>
      <c r="Q195" s="466" t="s">
        <v>538</v>
      </c>
      <c r="R195" s="215">
        <f>N195*P195</f>
        <v>0</v>
      </c>
      <c r="S195" s="575">
        <f>IFERROR(100*R195/R203,0)</f>
        <v>0</v>
      </c>
      <c r="U195" s="529" t="s">
        <v>719</v>
      </c>
      <c r="V195" s="458" t="s">
        <v>552</v>
      </c>
      <c r="W195" s="215">
        <f>X176</f>
        <v>0</v>
      </c>
      <c r="X195" s="466" t="s">
        <v>307</v>
      </c>
      <c r="Y195" s="463">
        <f>X178</f>
        <v>1.2847</v>
      </c>
      <c r="Z195" s="466" t="s">
        <v>538</v>
      </c>
      <c r="AA195" s="215">
        <f>W195*Y195</f>
        <v>0</v>
      </c>
      <c r="AB195" s="575">
        <f>IFERROR(100*AA195/AA203,0)</f>
        <v>0</v>
      </c>
    </row>
    <row r="196" spans="3:28" s="58" customFormat="1" ht="15" customHeight="1"/>
    <row r="197" spans="3:28" s="58" customFormat="1" ht="15" customHeight="1">
      <c r="C197" s="3685" t="s">
        <v>1257</v>
      </c>
      <c r="D197" s="2969"/>
      <c r="E197" s="2969"/>
      <c r="F197" s="2969"/>
      <c r="G197" s="2969"/>
      <c r="H197" s="2969"/>
      <c r="I197" s="466" t="s">
        <v>347</v>
      </c>
      <c r="J197" s="466" t="s">
        <v>109</v>
      </c>
      <c r="L197" s="3685" t="s">
        <v>1257</v>
      </c>
      <c r="M197" s="2969"/>
      <c r="N197" s="2969"/>
      <c r="O197" s="2969"/>
      <c r="P197" s="2969"/>
      <c r="Q197" s="2969"/>
      <c r="R197" s="466" t="s">
        <v>347</v>
      </c>
      <c r="S197" s="466" t="s">
        <v>109</v>
      </c>
      <c r="U197" s="3685" t="s">
        <v>1257</v>
      </c>
      <c r="V197" s="2969"/>
      <c r="W197" s="2969"/>
      <c r="X197" s="2969"/>
      <c r="Y197" s="2969"/>
      <c r="Z197" s="2969"/>
      <c r="AA197" s="466" t="s">
        <v>347</v>
      </c>
      <c r="AB197" s="466" t="s">
        <v>109</v>
      </c>
    </row>
    <row r="198" spans="3:28" s="58" customFormat="1" ht="15" customHeight="1">
      <c r="C198" s="529" t="s">
        <v>1158</v>
      </c>
      <c r="D198" s="3639" t="s">
        <v>1258</v>
      </c>
      <c r="E198" s="3313"/>
      <c r="F198" s="3313"/>
      <c r="G198" s="3313"/>
      <c r="H198" s="3313"/>
      <c r="I198" s="215">
        <v>0</v>
      </c>
      <c r="J198" s="215">
        <f>IFERROR(100*I198/I203,0)</f>
        <v>0</v>
      </c>
      <c r="L198" s="529" t="s">
        <v>718</v>
      </c>
      <c r="M198" s="3639" t="s">
        <v>1258</v>
      </c>
      <c r="N198" s="3313"/>
      <c r="O198" s="3313"/>
      <c r="P198" s="3313"/>
      <c r="Q198" s="3313"/>
      <c r="R198" s="215">
        <f>I198</f>
        <v>0</v>
      </c>
      <c r="S198" s="215">
        <f>IFERROR(100*R198/R203,0)</f>
        <v>0</v>
      </c>
      <c r="U198" s="529" t="s">
        <v>718</v>
      </c>
      <c r="V198" s="3639" t="s">
        <v>1258</v>
      </c>
      <c r="W198" s="3313"/>
      <c r="X198" s="3313"/>
      <c r="Y198" s="3313"/>
      <c r="Z198" s="3313"/>
      <c r="AA198" s="215">
        <f>R198</f>
        <v>0</v>
      </c>
      <c r="AB198" s="215">
        <f>IFERROR(100*AA198/AA203,0)</f>
        <v>0</v>
      </c>
    </row>
    <row r="199" spans="3:28" s="58" customFormat="1" ht="15" customHeight="1">
      <c r="C199" s="529" t="s">
        <v>1161</v>
      </c>
      <c r="D199" s="3639" t="s">
        <v>1259</v>
      </c>
      <c r="E199" s="3313"/>
      <c r="F199" s="3313"/>
      <c r="G199" s="3313"/>
      <c r="H199" s="3313"/>
      <c r="I199" s="215">
        <v>0</v>
      </c>
      <c r="J199" s="215">
        <f>IFERROR(100*I199/I203,0)</f>
        <v>0</v>
      </c>
      <c r="L199" s="529" t="s">
        <v>719</v>
      </c>
      <c r="M199" s="3639" t="s">
        <v>1259</v>
      </c>
      <c r="N199" s="3313"/>
      <c r="O199" s="3313"/>
      <c r="P199" s="3313"/>
      <c r="Q199" s="3313"/>
      <c r="R199" s="215">
        <f>I199</f>
        <v>0</v>
      </c>
      <c r="S199" s="215">
        <f>IFERROR(100*R199/R203,0)</f>
        <v>0</v>
      </c>
      <c r="U199" s="529" t="s">
        <v>719</v>
      </c>
      <c r="V199" s="3639" t="s">
        <v>1259</v>
      </c>
      <c r="W199" s="3313"/>
      <c r="X199" s="3313"/>
      <c r="Y199" s="3313"/>
      <c r="Z199" s="3313"/>
      <c r="AA199" s="215">
        <f>R199</f>
        <v>0</v>
      </c>
      <c r="AB199" s="215">
        <f t="shared" ref="AB199:AB201" si="18">IFERROR(100*AA199/AA204,0)</f>
        <v>0</v>
      </c>
    </row>
    <row r="200" spans="3:28" s="58" customFormat="1" ht="15" customHeight="1">
      <c r="C200" s="529" t="s">
        <v>1163</v>
      </c>
      <c r="D200" s="3639" t="s">
        <v>1321</v>
      </c>
      <c r="E200" s="3313"/>
      <c r="F200" s="3313"/>
      <c r="G200" s="3313"/>
      <c r="H200" s="3313"/>
      <c r="I200" s="215">
        <v>0</v>
      </c>
      <c r="J200" s="215">
        <f>IFERROR(100*I200/I203,0)</f>
        <v>0</v>
      </c>
      <c r="L200" s="529" t="s">
        <v>720</v>
      </c>
      <c r="M200" s="3639" t="s">
        <v>1321</v>
      </c>
      <c r="N200" s="3313"/>
      <c r="O200" s="3313"/>
      <c r="P200" s="3313"/>
      <c r="Q200" s="3313"/>
      <c r="R200" s="215">
        <f>I200</f>
        <v>0</v>
      </c>
      <c r="S200" s="215">
        <f>IFERROR(100*R200/R203,0)</f>
        <v>0</v>
      </c>
      <c r="U200" s="529" t="s">
        <v>720</v>
      </c>
      <c r="V200" s="3639" t="s">
        <v>1321</v>
      </c>
      <c r="W200" s="3313"/>
      <c r="X200" s="3313"/>
      <c r="Y200" s="3313"/>
      <c r="Z200" s="3313"/>
      <c r="AA200" s="215">
        <f>R200</f>
        <v>0</v>
      </c>
      <c r="AB200" s="215">
        <f t="shared" si="18"/>
        <v>0</v>
      </c>
    </row>
    <row r="201" spans="3:28" s="58" customFormat="1" ht="15" customHeight="1">
      <c r="C201" s="188"/>
      <c r="D201" s="3645" t="s">
        <v>1809</v>
      </c>
      <c r="E201" s="3313"/>
      <c r="F201" s="3517" t="s">
        <v>1970</v>
      </c>
      <c r="G201" s="3517"/>
      <c r="H201" s="3517"/>
      <c r="I201" s="483">
        <f>SUM(I198:I200)</f>
        <v>0</v>
      </c>
      <c r="J201" s="483">
        <f>SUM(J198:J200)</f>
        <v>0</v>
      </c>
      <c r="L201" s="188"/>
      <c r="M201" s="3645" t="s">
        <v>1809</v>
      </c>
      <c r="N201" s="3313"/>
      <c r="O201" s="3517" t="s">
        <v>1970</v>
      </c>
      <c r="P201" s="3517"/>
      <c r="Q201" s="3517"/>
      <c r="R201" s="483">
        <f>SUM(R198:R200)</f>
        <v>0</v>
      </c>
      <c r="S201" s="483">
        <f>SUM(S198:S200)</f>
        <v>0</v>
      </c>
      <c r="U201" s="188"/>
      <c r="V201" s="3645" t="s">
        <v>1809</v>
      </c>
      <c r="W201" s="3313"/>
      <c r="X201" s="3517" t="s">
        <v>1970</v>
      </c>
      <c r="Y201" s="3517"/>
      <c r="Z201" s="3517"/>
      <c r="AA201" s="483">
        <f>SUM(AA198:AA200)</f>
        <v>0</v>
      </c>
      <c r="AB201" s="483">
        <f t="shared" si="18"/>
        <v>0</v>
      </c>
    </row>
    <row r="202" spans="3:28" s="58" customFormat="1" ht="15" customHeight="1">
      <c r="C202" s="286"/>
      <c r="L202" s="286"/>
      <c r="U202" s="286"/>
    </row>
    <row r="203" spans="3:28" s="58" customFormat="1" ht="15" customHeight="1">
      <c r="C203" s="3686" t="s">
        <v>1263</v>
      </c>
      <c r="D203" s="3686"/>
      <c r="E203" s="3686"/>
      <c r="F203" s="3516" t="s">
        <v>1971</v>
      </c>
      <c r="G203" s="3517"/>
      <c r="H203" s="3313"/>
      <c r="I203" s="576">
        <f>I192+I195+I201</f>
        <v>0</v>
      </c>
      <c r="J203" s="577">
        <f>IFERROR(100*I203/I203,0)</f>
        <v>0</v>
      </c>
      <c r="L203" s="3686" t="s">
        <v>1263</v>
      </c>
      <c r="M203" s="3686"/>
      <c r="N203" s="3686"/>
      <c r="O203" s="3516" t="s">
        <v>1960</v>
      </c>
      <c r="P203" s="3517"/>
      <c r="Q203" s="3313"/>
      <c r="R203" s="576">
        <f>R192+R195+R201</f>
        <v>0</v>
      </c>
      <c r="S203" s="577">
        <f>IFERROR(100*R203/R203,0)</f>
        <v>0</v>
      </c>
      <c r="U203" s="3686" t="s">
        <v>1263</v>
      </c>
      <c r="V203" s="3686"/>
      <c r="W203" s="3686"/>
      <c r="X203" s="3516" t="s">
        <v>1960</v>
      </c>
      <c r="Y203" s="3517"/>
      <c r="Z203" s="3313"/>
      <c r="AA203" s="576">
        <f>AA192+AA195+AA201</f>
        <v>0</v>
      </c>
      <c r="AB203" s="577">
        <f>IFERROR(100*AA203/AA203,0)</f>
        <v>0</v>
      </c>
    </row>
    <row r="204" spans="3:28" s="58" customFormat="1" ht="15" customHeight="1"/>
    <row r="205" spans="3:28" s="58" customFormat="1" ht="15" customHeight="1">
      <c r="C205" s="3645" t="s">
        <v>1265</v>
      </c>
      <c r="D205" s="3313"/>
      <c r="E205" s="3313"/>
      <c r="F205" s="3313"/>
      <c r="G205" s="3313"/>
      <c r="H205" s="3313"/>
      <c r="I205" s="3313"/>
      <c r="J205" s="3313"/>
      <c r="L205" s="3645" t="s">
        <v>1265</v>
      </c>
      <c r="M205" s="3313"/>
      <c r="N205" s="3313"/>
      <c r="O205" s="3313"/>
      <c r="P205" s="3313"/>
      <c r="Q205" s="3313"/>
      <c r="R205" s="3313"/>
      <c r="S205" s="3313"/>
      <c r="U205" s="3645" t="s">
        <v>1265</v>
      </c>
      <c r="V205" s="3313"/>
      <c r="W205" s="3313"/>
      <c r="X205" s="3313"/>
      <c r="Y205" s="3313"/>
      <c r="Z205" s="3313"/>
      <c r="AA205" s="3313"/>
      <c r="AB205" s="3313"/>
    </row>
    <row r="206" spans="3:28" s="58" customFormat="1" ht="15" customHeight="1">
      <c r="C206" s="529" t="s">
        <v>1158</v>
      </c>
      <c r="D206" s="3639" t="s">
        <v>1266</v>
      </c>
      <c r="E206" s="3313"/>
      <c r="F206" s="3516" t="s">
        <v>1961</v>
      </c>
      <c r="G206" s="3516"/>
      <c r="H206" s="3516"/>
      <c r="I206" s="215">
        <f>IFERROR((I192+I195)/H171,0)</f>
        <v>0</v>
      </c>
      <c r="J206" s="466" t="s">
        <v>336</v>
      </c>
      <c r="L206" s="529" t="s">
        <v>718</v>
      </c>
      <c r="M206" s="3639" t="s">
        <v>1266</v>
      </c>
      <c r="N206" s="3313"/>
      <c r="O206" s="3516" t="s">
        <v>1962</v>
      </c>
      <c r="P206" s="3516" t="e">
        <f>0.001*3.6*R206</f>
        <v>#DIV/0!</v>
      </c>
      <c r="Q206" s="3516" t="s">
        <v>538</v>
      </c>
      <c r="R206" s="215" t="e">
        <f>(R192+R195)/Q172</f>
        <v>#DIV/0!</v>
      </c>
      <c r="S206" s="466" t="s">
        <v>336</v>
      </c>
      <c r="U206" s="529" t="s">
        <v>718</v>
      </c>
      <c r="V206" s="3639" t="s">
        <v>1266</v>
      </c>
      <c r="W206" s="3313"/>
      <c r="X206" s="3516" t="s">
        <v>1962</v>
      </c>
      <c r="Y206" s="3516" t="e">
        <f>0.001*3.6*AA206</f>
        <v>#DIV/0!</v>
      </c>
      <c r="Z206" s="3516" t="s">
        <v>538</v>
      </c>
      <c r="AA206" s="215" t="e">
        <f>(AA192+AA195)/Z172</f>
        <v>#DIV/0!</v>
      </c>
      <c r="AB206" s="466" t="s">
        <v>336</v>
      </c>
    </row>
    <row r="207" spans="3:28" s="58" customFormat="1" ht="15" customHeight="1">
      <c r="C207" s="529" t="s">
        <v>1161</v>
      </c>
      <c r="D207" s="3639" t="s">
        <v>1268</v>
      </c>
      <c r="E207" s="3313"/>
      <c r="F207" s="3516" t="s">
        <v>1963</v>
      </c>
      <c r="G207" s="3516"/>
      <c r="H207" s="3516"/>
      <c r="I207" s="215">
        <f>IFERROR(I201/H171,0)</f>
        <v>0</v>
      </c>
      <c r="J207" s="466" t="s">
        <v>336</v>
      </c>
      <c r="L207" s="529" t="s">
        <v>719</v>
      </c>
      <c r="M207" s="3639" t="s">
        <v>1268</v>
      </c>
      <c r="N207" s="3313"/>
      <c r="O207" s="3516" t="s">
        <v>1964</v>
      </c>
      <c r="P207" s="3516" t="e">
        <f>0.001*3.6*R207</f>
        <v>#DIV/0!</v>
      </c>
      <c r="Q207" s="3516" t="s">
        <v>538</v>
      </c>
      <c r="R207" s="215" t="e">
        <f>R201/Q172</f>
        <v>#DIV/0!</v>
      </c>
      <c r="S207" s="466" t="s">
        <v>336</v>
      </c>
      <c r="U207" s="529" t="s">
        <v>719</v>
      </c>
      <c r="V207" s="3639" t="s">
        <v>1268</v>
      </c>
      <c r="W207" s="3313"/>
      <c r="X207" s="3516" t="s">
        <v>1964</v>
      </c>
      <c r="Y207" s="3516" t="e">
        <f>0.001*3.6*AA207</f>
        <v>#DIV/0!</v>
      </c>
      <c r="Z207" s="3516" t="s">
        <v>538</v>
      </c>
      <c r="AA207" s="215" t="e">
        <f>AA201/Z172</f>
        <v>#DIV/0!</v>
      </c>
      <c r="AB207" s="466" t="s">
        <v>336</v>
      </c>
    </row>
    <row r="208" spans="3:28" s="58" customFormat="1" ht="15" customHeight="1">
      <c r="C208" s="529" t="s">
        <v>1163</v>
      </c>
      <c r="D208" s="3639" t="s">
        <v>1269</v>
      </c>
      <c r="E208" s="3313"/>
      <c r="F208" s="3516" t="s">
        <v>1270</v>
      </c>
      <c r="G208" s="3516"/>
      <c r="H208" s="3516"/>
      <c r="I208" s="215">
        <f>IFERROR(I203/H171,0)</f>
        <v>0</v>
      </c>
      <c r="J208" s="466" t="s">
        <v>336</v>
      </c>
      <c r="L208" s="529" t="s">
        <v>720</v>
      </c>
      <c r="M208" s="3639" t="s">
        <v>1269</v>
      </c>
      <c r="N208" s="3313"/>
      <c r="O208" s="3516" t="s">
        <v>1272</v>
      </c>
      <c r="P208" s="3516" t="e">
        <f>0.001*3.6*R208</f>
        <v>#DIV/0!</v>
      </c>
      <c r="Q208" s="3516" t="s">
        <v>1271</v>
      </c>
      <c r="R208" s="215" t="e">
        <f>R203/Q172</f>
        <v>#DIV/0!</v>
      </c>
      <c r="S208" s="466" t="s">
        <v>336</v>
      </c>
      <c r="U208" s="529" t="s">
        <v>720</v>
      </c>
      <c r="V208" s="3639" t="s">
        <v>1269</v>
      </c>
      <c r="W208" s="3313"/>
      <c r="X208" s="3516" t="s">
        <v>1272</v>
      </c>
      <c r="Y208" s="3516" t="e">
        <f>0.001*3.6*AA208</f>
        <v>#DIV/0!</v>
      </c>
      <c r="Z208" s="3516" t="s">
        <v>1271</v>
      </c>
      <c r="AA208" s="215" t="e">
        <f>AA203/Z172</f>
        <v>#DIV/0!</v>
      </c>
      <c r="AB208" s="466" t="s">
        <v>336</v>
      </c>
    </row>
    <row r="209" spans="2:28" s="58" customFormat="1" ht="15" customHeight="1">
      <c r="L209" s="64"/>
    </row>
    <row r="210" spans="2:28" s="58" customFormat="1" ht="15" customHeight="1">
      <c r="L210" s="64"/>
      <c r="U210" s="74" t="s">
        <v>1322</v>
      </c>
      <c r="W210" s="3684" t="s">
        <v>1275</v>
      </c>
      <c r="X210" s="3684"/>
      <c r="Y210" s="3684"/>
      <c r="Z210" s="3684"/>
      <c r="AA210" s="3684"/>
      <c r="AB210" s="3684"/>
    </row>
    <row r="211" spans="2:28" s="58" customFormat="1" ht="15" customHeight="1">
      <c r="L211" s="64"/>
      <c r="U211" s="3683" t="s">
        <v>2716</v>
      </c>
      <c r="V211" s="3683"/>
      <c r="W211" s="3683"/>
      <c r="X211" s="3683"/>
      <c r="Y211" s="3683"/>
      <c r="Z211" s="3683"/>
      <c r="AA211" s="3683"/>
      <c r="AB211" s="3683"/>
    </row>
    <row r="212" spans="2:28" s="58" customFormat="1" ht="15" customHeight="1">
      <c r="L212" s="64"/>
      <c r="U212" s="3683"/>
      <c r="V212" s="3683"/>
      <c r="W212" s="3683"/>
      <c r="X212" s="3683"/>
      <c r="Y212" s="3683"/>
      <c r="Z212" s="3683"/>
      <c r="AA212" s="3683"/>
      <c r="AB212" s="3683"/>
    </row>
    <row r="213" spans="2:28" s="58" customFormat="1" ht="15" customHeight="1">
      <c r="L213" s="64"/>
      <c r="U213" s="3683"/>
      <c r="V213" s="3683"/>
      <c r="W213" s="3683"/>
      <c r="X213" s="3683"/>
      <c r="Y213" s="3683"/>
      <c r="Z213" s="3683"/>
      <c r="AA213" s="3683"/>
      <c r="AB213" s="3683"/>
    </row>
    <row r="214" spans="2:28" ht="15" customHeight="1">
      <c r="B214" s="58"/>
      <c r="U214" s="3683"/>
      <c r="V214" s="3683"/>
      <c r="W214" s="3683"/>
      <c r="X214" s="3683"/>
      <c r="Y214" s="3683"/>
      <c r="Z214" s="3683"/>
      <c r="AA214" s="3683"/>
      <c r="AB214" s="3683"/>
    </row>
    <row r="215" spans="2:28" ht="15" customHeight="1">
      <c r="B215" s="58"/>
      <c r="F215" s="129"/>
      <c r="G215" s="129"/>
    </row>
    <row r="216" spans="2:28">
      <c r="B216" s="58"/>
      <c r="F216" s="129"/>
      <c r="G216" s="129"/>
    </row>
    <row r="217" spans="2:28">
      <c r="B217" s="58"/>
      <c r="F217" s="129"/>
      <c r="G217" s="129"/>
    </row>
    <row r="218" spans="2:28">
      <c r="F218" s="129"/>
      <c r="G218" s="129"/>
    </row>
    <row r="219" spans="2:28">
      <c r="F219" s="129"/>
      <c r="G219" s="129"/>
    </row>
    <row r="220" spans="2:28">
      <c r="F220" s="129"/>
      <c r="G220" s="129"/>
    </row>
    <row r="221" spans="2:28">
      <c r="F221" s="129"/>
      <c r="G221" s="129"/>
    </row>
    <row r="222" spans="2:28">
      <c r="F222" s="129"/>
      <c r="G222" s="129"/>
    </row>
    <row r="223" spans="2:28">
      <c r="F223" s="129"/>
      <c r="G223" s="129"/>
    </row>
    <row r="224" spans="2:28">
      <c r="F224" s="129"/>
      <c r="G224" s="129"/>
    </row>
    <row r="225" spans="6:7">
      <c r="F225" s="129"/>
      <c r="G225" s="129"/>
    </row>
    <row r="226" spans="6:7">
      <c r="F226" s="129"/>
      <c r="G226" s="129"/>
    </row>
    <row r="227" spans="6:7">
      <c r="F227" s="129"/>
      <c r="G227" s="129"/>
    </row>
    <row r="228" spans="6:7">
      <c r="F228" s="129"/>
      <c r="G228" s="129"/>
    </row>
    <row r="229" spans="6:7">
      <c r="F229" s="129"/>
      <c r="G229" s="129"/>
    </row>
    <row r="230" spans="6:7">
      <c r="F230" s="129"/>
      <c r="G230" s="129"/>
    </row>
    <row r="231" spans="6:7">
      <c r="F231" s="129"/>
      <c r="G231" s="129"/>
    </row>
    <row r="232" spans="6:7">
      <c r="F232" s="129"/>
      <c r="G232" s="129"/>
    </row>
    <row r="233" spans="6:7">
      <c r="F233" s="129"/>
      <c r="G233" s="129"/>
    </row>
    <row r="234" spans="6:7">
      <c r="F234" s="129"/>
      <c r="G234" s="129"/>
    </row>
    <row r="235" spans="6:7">
      <c r="F235" s="129"/>
      <c r="G235" s="129"/>
    </row>
    <row r="236" spans="6:7">
      <c r="F236" s="129"/>
      <c r="G236" s="129"/>
    </row>
    <row r="237" spans="6:7">
      <c r="F237" s="129"/>
      <c r="G237" s="129"/>
    </row>
    <row r="238" spans="6:7">
      <c r="F238" s="129"/>
      <c r="G238" s="129"/>
    </row>
  </sheetData>
  <mergeCells count="466">
    <mergeCell ref="C203:E203"/>
    <mergeCell ref="D199:H199"/>
    <mergeCell ref="D172:G172"/>
    <mergeCell ref="D186:F186"/>
    <mergeCell ref="G126:J128"/>
    <mergeCell ref="G125:J125"/>
    <mergeCell ref="C161:C164"/>
    <mergeCell ref="C123:J123"/>
    <mergeCell ref="D200:H200"/>
    <mergeCell ref="D201:E201"/>
    <mergeCell ref="F201:H201"/>
    <mergeCell ref="H178:I178"/>
    <mergeCell ref="D170:G170"/>
    <mergeCell ref="C194:H194"/>
    <mergeCell ref="C154:C155"/>
    <mergeCell ref="E154:E155"/>
    <mergeCell ref="E146:J146"/>
    <mergeCell ref="E134:J134"/>
    <mergeCell ref="E151:J151"/>
    <mergeCell ref="E145:J145"/>
    <mergeCell ref="D157:J157"/>
    <mergeCell ref="E158:J158"/>
    <mergeCell ref="E161:E163"/>
    <mergeCell ref="E176:E177"/>
    <mergeCell ref="C182:D183"/>
    <mergeCell ref="D175:I175"/>
    <mergeCell ref="O206:Q206"/>
    <mergeCell ref="O208:Q208"/>
    <mergeCell ref="D171:E171"/>
    <mergeCell ref="M100:M101"/>
    <mergeCell ref="D206:E206"/>
    <mergeCell ref="F206:H206"/>
    <mergeCell ref="D207:E207"/>
    <mergeCell ref="M198:Q198"/>
    <mergeCell ref="M199:Q199"/>
    <mergeCell ref="O207:Q207"/>
    <mergeCell ref="N182:N183"/>
    <mergeCell ref="O182:O183"/>
    <mergeCell ref="M161:M164"/>
    <mergeCell ref="N161:N163"/>
    <mergeCell ref="O161:O162"/>
    <mergeCell ref="L100:L101"/>
    <mergeCell ref="D208:E208"/>
    <mergeCell ref="L182:M183"/>
    <mergeCell ref="D180:J180"/>
    <mergeCell ref="C167:D167"/>
    <mergeCell ref="E182:E183"/>
    <mergeCell ref="F182:F183"/>
    <mergeCell ref="F203:H203"/>
    <mergeCell ref="D198:H198"/>
    <mergeCell ref="X182:X183"/>
    <mergeCell ref="W182:W183"/>
    <mergeCell ref="U211:AB214"/>
    <mergeCell ref="V206:W206"/>
    <mergeCell ref="V207:W207"/>
    <mergeCell ref="V208:W208"/>
    <mergeCell ref="U197:Z197"/>
    <mergeCell ref="V198:Z198"/>
    <mergeCell ref="V199:Z199"/>
    <mergeCell ref="V200:Z200"/>
    <mergeCell ref="V201:W201"/>
    <mergeCell ref="X201:Z201"/>
    <mergeCell ref="X206:Z206"/>
    <mergeCell ref="X207:Z207"/>
    <mergeCell ref="X208:Z208"/>
    <mergeCell ref="U205:AB205"/>
    <mergeCell ref="U182:V183"/>
    <mergeCell ref="M208:N208"/>
    <mergeCell ref="W210:AB210"/>
    <mergeCell ref="F208:H208"/>
    <mergeCell ref="F207:H207"/>
    <mergeCell ref="C197:H197"/>
    <mergeCell ref="U118:AB118"/>
    <mergeCell ref="W133:AB133"/>
    <mergeCell ref="Z178:AA178"/>
    <mergeCell ref="V186:X186"/>
    <mergeCell ref="V180:AB180"/>
    <mergeCell ref="W158:AB158"/>
    <mergeCell ref="U203:W203"/>
    <mergeCell ref="X203:Z203"/>
    <mergeCell ref="U194:Z194"/>
    <mergeCell ref="V119:W119"/>
    <mergeCell ref="W161:W163"/>
    <mergeCell ref="X161:X162"/>
    <mergeCell ref="W148:AB148"/>
    <mergeCell ref="W149:AB149"/>
    <mergeCell ref="V150:AB150"/>
    <mergeCell ref="V157:AB157"/>
    <mergeCell ref="W136:AB136"/>
    <mergeCell ref="W144:AB144"/>
    <mergeCell ref="W145:AB145"/>
    <mergeCell ref="W146:AB146"/>
    <mergeCell ref="W147:AB147"/>
    <mergeCell ref="U176:U177"/>
    <mergeCell ref="V176:V177"/>
    <mergeCell ref="W176:W177"/>
    <mergeCell ref="V175:AA175"/>
    <mergeCell ref="AA161:AA164"/>
    <mergeCell ref="V160:AA160"/>
    <mergeCell ref="V161:V164"/>
    <mergeCell ref="U161:U164"/>
    <mergeCell ref="V169:AA169"/>
    <mergeCell ref="W137:AB137"/>
    <mergeCell ref="W138:AB138"/>
    <mergeCell ref="W141:AB141"/>
    <mergeCell ref="W142:AB142"/>
    <mergeCell ref="W143:AB143"/>
    <mergeCell ref="W140:AB140"/>
    <mergeCell ref="L194:Q194"/>
    <mergeCell ref="M207:N207"/>
    <mergeCell ref="L203:N203"/>
    <mergeCell ref="O203:Q203"/>
    <mergeCell ref="L205:S205"/>
    <mergeCell ref="M206:N206"/>
    <mergeCell ref="L96:L97"/>
    <mergeCell ref="L110:N110"/>
    <mergeCell ref="M112:Q112"/>
    <mergeCell ref="M113:Q113"/>
    <mergeCell ref="L116:N116"/>
    <mergeCell ref="N130:S130"/>
    <mergeCell ref="N132:S132"/>
    <mergeCell ref="N133:S133"/>
    <mergeCell ref="N134:S134"/>
    <mergeCell ref="N135:S135"/>
    <mergeCell ref="N136:S136"/>
    <mergeCell ref="N137:S137"/>
    <mergeCell ref="N149:S149"/>
    <mergeCell ref="M200:Q200"/>
    <mergeCell ref="M201:N201"/>
    <mergeCell ref="O201:Q201"/>
    <mergeCell ref="L197:Q197"/>
    <mergeCell ref="Q178:R178"/>
    <mergeCell ref="V120:W120"/>
    <mergeCell ref="V121:W121"/>
    <mergeCell ref="U130:V130"/>
    <mergeCell ref="U125:AB128"/>
    <mergeCell ref="Y161:Z161"/>
    <mergeCell ref="U167:V167"/>
    <mergeCell ref="V170:X170"/>
    <mergeCell ref="V173:Y173"/>
    <mergeCell ref="W134:AB134"/>
    <mergeCell ref="U171:U172"/>
    <mergeCell ref="V171:X172"/>
    <mergeCell ref="Y171:Y172"/>
    <mergeCell ref="W123:AB123"/>
    <mergeCell ref="W135:AB135"/>
    <mergeCell ref="W122:Z122"/>
    <mergeCell ref="V60:AB60"/>
    <mergeCell ref="Y61:Z61"/>
    <mergeCell ref="N53:N54"/>
    <mergeCell ref="N58:S58"/>
    <mergeCell ref="W83:W84"/>
    <mergeCell ref="U68:V68"/>
    <mergeCell ref="W70:AB70"/>
    <mergeCell ref="Z71:AA71"/>
    <mergeCell ref="Z72:AB72"/>
    <mergeCell ref="Z73:AB73"/>
    <mergeCell ref="Z74:AB74"/>
    <mergeCell ref="Q72:S72"/>
    <mergeCell ref="U53:U54"/>
    <mergeCell ref="V53:V54"/>
    <mergeCell ref="W53:W54"/>
    <mergeCell ref="X61:X62"/>
    <mergeCell ref="U61:U64"/>
    <mergeCell ref="V61:V64"/>
    <mergeCell ref="W61:W63"/>
    <mergeCell ref="N61:N63"/>
    <mergeCell ref="O61:O62"/>
    <mergeCell ref="N70:S70"/>
    <mergeCell ref="Q71:R71"/>
    <mergeCell ref="W87:AB87"/>
    <mergeCell ref="U76:U77"/>
    <mergeCell ref="V76:V77"/>
    <mergeCell ref="U80:U81"/>
    <mergeCell ref="V80:V81"/>
    <mergeCell ref="U83:U84"/>
    <mergeCell ref="V83:V84"/>
    <mergeCell ref="W76:W77"/>
    <mergeCell ref="W80:W81"/>
    <mergeCell ref="U91:U92"/>
    <mergeCell ref="V91:V92"/>
    <mergeCell ref="V104:AB104"/>
    <mergeCell ref="W130:AB130"/>
    <mergeCell ref="W132:AB132"/>
    <mergeCell ref="W91:W92"/>
    <mergeCell ref="U96:U97"/>
    <mergeCell ref="V96:V97"/>
    <mergeCell ref="W96:W97"/>
    <mergeCell ref="U100:U101"/>
    <mergeCell ref="V100:V101"/>
    <mergeCell ref="W100:W101"/>
    <mergeCell ref="V95:AB95"/>
    <mergeCell ref="X105:Z105"/>
    <mergeCell ref="U109:Z109"/>
    <mergeCell ref="X110:Z110"/>
    <mergeCell ref="V111:Z111"/>
    <mergeCell ref="V114:Z114"/>
    <mergeCell ref="V112:Z112"/>
    <mergeCell ref="V113:Z113"/>
    <mergeCell ref="U116:W116"/>
    <mergeCell ref="U110:W110"/>
    <mergeCell ref="U115:Z115"/>
    <mergeCell ref="X116:Z116"/>
    <mergeCell ref="W51:AB51"/>
    <mergeCell ref="W57:AB57"/>
    <mergeCell ref="W58:AB58"/>
    <mergeCell ref="W22:AB22"/>
    <mergeCell ref="W23:AB23"/>
    <mergeCell ref="W24:AB24"/>
    <mergeCell ref="W25:AB25"/>
    <mergeCell ref="W26:AB26"/>
    <mergeCell ref="W27:AB27"/>
    <mergeCell ref="W28:AB28"/>
    <mergeCell ref="W29:AB29"/>
    <mergeCell ref="W30:AB30"/>
    <mergeCell ref="W12:AB12"/>
    <mergeCell ref="W13:AB13"/>
    <mergeCell ref="W14:AB14"/>
    <mergeCell ref="W15:AB15"/>
    <mergeCell ref="W16:AB16"/>
    <mergeCell ref="W17:AB17"/>
    <mergeCell ref="V19:AB19"/>
    <mergeCell ref="W20:AB20"/>
    <mergeCell ref="W31:AB31"/>
    <mergeCell ref="U3:V3"/>
    <mergeCell ref="W3:AB3"/>
    <mergeCell ref="U5:V5"/>
    <mergeCell ref="W5:AB5"/>
    <mergeCell ref="U7:V7"/>
    <mergeCell ref="W8:AB8"/>
    <mergeCell ref="W9:AB9"/>
    <mergeCell ref="W10:AB10"/>
    <mergeCell ref="W11:AB11"/>
    <mergeCell ref="L3:M3"/>
    <mergeCell ref="D111:H111"/>
    <mergeCell ref="C109:H109"/>
    <mergeCell ref="F110:H110"/>
    <mergeCell ref="E76:E77"/>
    <mergeCell ref="N51:S51"/>
    <mergeCell ref="M104:S104"/>
    <mergeCell ref="G61:H61"/>
    <mergeCell ref="L76:L77"/>
    <mergeCell ref="M76:M77"/>
    <mergeCell ref="N76:N77"/>
    <mergeCell ref="N57:S57"/>
    <mergeCell ref="L53:L54"/>
    <mergeCell ref="M53:M54"/>
    <mergeCell ref="N3:S3"/>
    <mergeCell ref="L5:M5"/>
    <mergeCell ref="N5:S5"/>
    <mergeCell ref="E3:J3"/>
    <mergeCell ref="C3:D3"/>
    <mergeCell ref="E5:J5"/>
    <mergeCell ref="C5:D5"/>
    <mergeCell ref="E8:J8"/>
    <mergeCell ref="L7:M7"/>
    <mergeCell ref="L61:L64"/>
    <mergeCell ref="E23:J23"/>
    <mergeCell ref="E31:J31"/>
    <mergeCell ref="E24:J24"/>
    <mergeCell ref="E20:J20"/>
    <mergeCell ref="D100:D101"/>
    <mergeCell ref="E100:E101"/>
    <mergeCell ref="C100:C101"/>
    <mergeCell ref="D60:J60"/>
    <mergeCell ref="E53:E54"/>
    <mergeCell ref="E57:J57"/>
    <mergeCell ref="E58:J58"/>
    <mergeCell ref="H52:J55"/>
    <mergeCell ref="C61:C64"/>
    <mergeCell ref="D61:D64"/>
    <mergeCell ref="E61:E63"/>
    <mergeCell ref="C68:D68"/>
    <mergeCell ref="E70:J70"/>
    <mergeCell ref="H71:I71"/>
    <mergeCell ref="C88:C89"/>
    <mergeCell ref="C96:C97"/>
    <mergeCell ref="H72:J72"/>
    <mergeCell ref="H75:I75"/>
    <mergeCell ref="C53:C54"/>
    <mergeCell ref="D47:D48"/>
    <mergeCell ref="E47:E48"/>
    <mergeCell ref="F61:F62"/>
    <mergeCell ref="D95:J95"/>
    <mergeCell ref="H74:J74"/>
    <mergeCell ref="D76:D77"/>
    <mergeCell ref="D88:D89"/>
    <mergeCell ref="E88:E89"/>
    <mergeCell ref="E43:J43"/>
    <mergeCell ref="E44:J44"/>
    <mergeCell ref="E50:J50"/>
    <mergeCell ref="D53:D54"/>
    <mergeCell ref="E51:J51"/>
    <mergeCell ref="H46:I46"/>
    <mergeCell ref="M61:M64"/>
    <mergeCell ref="C76:C77"/>
    <mergeCell ref="H73:J73"/>
    <mergeCell ref="L130:M130"/>
    <mergeCell ref="M114:Q114"/>
    <mergeCell ref="O110:Q110"/>
    <mergeCell ref="E87:J87"/>
    <mergeCell ref="L68:M68"/>
    <mergeCell ref="N87:S87"/>
    <mergeCell ref="Q73:S73"/>
    <mergeCell ref="Q74:S74"/>
    <mergeCell ref="D96:D97"/>
    <mergeCell ref="L91:L92"/>
    <mergeCell ref="M91:M92"/>
    <mergeCell ref="N91:N92"/>
    <mergeCell ref="F105:H105"/>
    <mergeCell ref="C118:J118"/>
    <mergeCell ref="C130:D130"/>
    <mergeCell ref="E130:J130"/>
    <mergeCell ref="D104:J104"/>
    <mergeCell ref="F116:H116"/>
    <mergeCell ref="C115:H115"/>
    <mergeCell ref="N96:N97"/>
    <mergeCell ref="N100:N101"/>
    <mergeCell ref="E29:J29"/>
    <mergeCell ref="E30:J30"/>
    <mergeCell ref="M33:S33"/>
    <mergeCell ref="N34:S34"/>
    <mergeCell ref="E37:J37"/>
    <mergeCell ref="N29:S29"/>
    <mergeCell ref="E40:E41"/>
    <mergeCell ref="C40:C41"/>
    <mergeCell ref="E36:J36"/>
    <mergeCell ref="E34:J34"/>
    <mergeCell ref="D40:D41"/>
    <mergeCell ref="H39:I39"/>
    <mergeCell ref="M36:S36"/>
    <mergeCell ref="D33:J33"/>
    <mergeCell ref="F161:F162"/>
    <mergeCell ref="I161:I164"/>
    <mergeCell ref="M150:S150"/>
    <mergeCell ref="E150:J150"/>
    <mergeCell ref="M157:S157"/>
    <mergeCell ref="G161:H161"/>
    <mergeCell ref="P161:Q161"/>
    <mergeCell ref="E137:J137"/>
    <mergeCell ref="N143:S143"/>
    <mergeCell ref="N144:S144"/>
    <mergeCell ref="N145:S145"/>
    <mergeCell ref="D160:I160"/>
    <mergeCell ref="M160:R160"/>
    <mergeCell ref="E148:J148"/>
    <mergeCell ref="N146:S146"/>
    <mergeCell ref="N147:S147"/>
    <mergeCell ref="E141:J141"/>
    <mergeCell ref="E140:J140"/>
    <mergeCell ref="E147:J147"/>
    <mergeCell ref="M169:R169"/>
    <mergeCell ref="M175:R175"/>
    <mergeCell ref="M180:S180"/>
    <mergeCell ref="R161:R164"/>
    <mergeCell ref="N158:S158"/>
    <mergeCell ref="C47:C48"/>
    <mergeCell ref="C110:E110"/>
    <mergeCell ref="M96:M97"/>
    <mergeCell ref="M173:P173"/>
    <mergeCell ref="M170:O170"/>
    <mergeCell ref="L171:L172"/>
    <mergeCell ref="M171:O172"/>
    <mergeCell ref="P171:P172"/>
    <mergeCell ref="N148:S148"/>
    <mergeCell ref="E138:J138"/>
    <mergeCell ref="E143:J143"/>
    <mergeCell ref="E144:J144"/>
    <mergeCell ref="E142:J142"/>
    <mergeCell ref="N138:S138"/>
    <mergeCell ref="N140:S140"/>
    <mergeCell ref="D169:I169"/>
    <mergeCell ref="D154:D155"/>
    <mergeCell ref="M119:N119"/>
    <mergeCell ref="M121:N121"/>
    <mergeCell ref="C205:J205"/>
    <mergeCell ref="C176:C177"/>
    <mergeCell ref="D176:D177"/>
    <mergeCell ref="L176:L177"/>
    <mergeCell ref="D161:D164"/>
    <mergeCell ref="L161:L164"/>
    <mergeCell ref="L2:S2"/>
    <mergeCell ref="N9:S9"/>
    <mergeCell ref="C2:J2"/>
    <mergeCell ref="E25:J25"/>
    <mergeCell ref="E26:J26"/>
    <mergeCell ref="E27:J27"/>
    <mergeCell ref="E28:J28"/>
    <mergeCell ref="N23:S23"/>
    <mergeCell ref="N25:S25"/>
    <mergeCell ref="N27:S27"/>
    <mergeCell ref="N28:S28"/>
    <mergeCell ref="N13:S13"/>
    <mergeCell ref="N14:S14"/>
    <mergeCell ref="N26:S26"/>
    <mergeCell ref="N20:S20"/>
    <mergeCell ref="E17:J17"/>
    <mergeCell ref="E16:J16"/>
    <mergeCell ref="E11:J11"/>
    <mergeCell ref="E9:J9"/>
    <mergeCell ref="E15:J15"/>
    <mergeCell ref="E22:J22"/>
    <mergeCell ref="M19:S19"/>
    <mergeCell ref="N22:S22"/>
    <mergeCell ref="C7:D7"/>
    <mergeCell ref="N8:S8"/>
    <mergeCell ref="N15:S15"/>
    <mergeCell ref="N16:S16"/>
    <mergeCell ref="N17:S17"/>
    <mergeCell ref="N11:S11"/>
    <mergeCell ref="N12:S12"/>
    <mergeCell ref="N10:S10"/>
    <mergeCell ref="D19:J19"/>
    <mergeCell ref="E12:J12"/>
    <mergeCell ref="E13:J13"/>
    <mergeCell ref="E10:J10"/>
    <mergeCell ref="E14:J14"/>
    <mergeCell ref="N24:S24"/>
    <mergeCell ref="P61:Q61"/>
    <mergeCell ref="M60:S60"/>
    <mergeCell ref="M37:S37"/>
    <mergeCell ref="N30:S30"/>
    <mergeCell ref="N31:S31"/>
    <mergeCell ref="N193:Q193"/>
    <mergeCell ref="W193:Z193"/>
    <mergeCell ref="N141:S141"/>
    <mergeCell ref="N142:S142"/>
    <mergeCell ref="L118:S118"/>
    <mergeCell ref="L167:M167"/>
    <mergeCell ref="M186:O186"/>
    <mergeCell ref="M120:N120"/>
    <mergeCell ref="L115:Q115"/>
    <mergeCell ref="O116:Q116"/>
    <mergeCell ref="N50:S50"/>
    <mergeCell ref="M176:M177"/>
    <mergeCell ref="N176:N177"/>
    <mergeCell ref="V33:AB33"/>
    <mergeCell ref="W34:AB34"/>
    <mergeCell ref="V36:AB36"/>
    <mergeCell ref="V37:AB37"/>
    <mergeCell ref="W50:AB50"/>
    <mergeCell ref="L80:L81"/>
    <mergeCell ref="L83:L84"/>
    <mergeCell ref="M80:M81"/>
    <mergeCell ref="M83:M84"/>
    <mergeCell ref="N83:N84"/>
    <mergeCell ref="N80:N81"/>
    <mergeCell ref="E96:E97"/>
    <mergeCell ref="D119:E119"/>
    <mergeCell ref="M111:Q111"/>
    <mergeCell ref="D114:H114"/>
    <mergeCell ref="O105:Q105"/>
    <mergeCell ref="L109:Q109"/>
    <mergeCell ref="D121:E121"/>
    <mergeCell ref="M95:S95"/>
    <mergeCell ref="E133:J133"/>
    <mergeCell ref="E132:J132"/>
    <mergeCell ref="C129:J129"/>
    <mergeCell ref="D120:E120"/>
    <mergeCell ref="E135:J135"/>
    <mergeCell ref="E136:J136"/>
    <mergeCell ref="D112:H112"/>
    <mergeCell ref="D113:H113"/>
    <mergeCell ref="C116:E116"/>
    <mergeCell ref="E122:H122"/>
    <mergeCell ref="N122:Q122"/>
  </mergeCells>
  <conditionalFormatting sqref="E9:E17 N9:N17 W9:W17 E20 N20 W20 E23:E31 N23:N31 W23:W31 E34 N34 W34 E37 F38:F40 F45:F47 E51 N51 W51 F52:F55 O52:O55 X52:X55 E58 N58 W58 D65:J67 M65:S67 V65:AB67 E70:J70 N70:S70 W70:AB70 J71 F71:F75 J75 O82 X82 E87:J87 N87:S87 W87:AB87 F88 O88:O91 X88:X91 F90 I90 O93 X93 F96 O96 X96 I102 R102 AA102 I111:I114 R111:R114 AA111:AA114 U125 G126 E133:E138 N133:N138 W133:W138 E141:E148 N141:N148 W141:W148 E151 F152:F154 E158 N158 W158 D165:I166 M165:R166 V165:AA166 H170:H172 G171 Q172:Q173 Z172:Z173 F178 O178 X178 G184:G185 P184:P185 Y184:Y185 G188:G189 P188:P189 Y188:Y189 I198:I200 R198:R200 AA198:AA200 F207:I207 O207:R207 X207:AA207 U211">
    <cfRule type="containsBlanks" dxfId="167" priority="336" stopIfTrue="1">
      <formula>LEN(TRIM(D9))=0</formula>
    </cfRule>
  </conditionalFormatting>
  <conditionalFormatting sqref="E44">
    <cfRule type="containsBlanks" dxfId="166" priority="1" stopIfTrue="1">
      <formula>LEN(TRIM(E44))=0</formula>
    </cfRule>
  </conditionalFormatting>
  <conditionalFormatting sqref="E126">
    <cfRule type="cellIs" dxfId="165" priority="200" operator="greaterThan">
      <formula>0.5</formula>
    </cfRule>
  </conditionalFormatting>
  <conditionalFormatting sqref="E127">
    <cfRule type="cellIs" dxfId="164" priority="199" operator="greaterThan">
      <formula>0.1</formula>
    </cfRule>
  </conditionalFormatting>
  <dataValidations disablePrompts="1" count="2">
    <dataValidation type="list" errorStyle="information" allowBlank="1" showInputMessage="1" sqref="E15:J15" xr:uid="{00000000-0002-0000-0900-000000000000}">
      <formula1>"węgiel brunatny,węgiel kamienny,torf"</formula1>
    </dataValidation>
    <dataValidation type="list" allowBlank="1" showInputMessage="1" showErrorMessage="1" sqref="W15:AB15" xr:uid="{00000000-0002-0000-0900-000001000000}">
      <formula1>"gaz ziemny,energia elektryczna"</formula1>
    </dataValidation>
  </dataValidations>
  <hyperlinks>
    <hyperlink ref="D125" location="'0.3. Ustalenia ogólne'!B70" display="(zgodnie z tabelą &quot;M&quot; ustalenia ogólne)" xr:uid="{00000000-0004-0000-0900-000000000000}"/>
    <hyperlink ref="W123:Y123" location="'0.3. Ustalenia ogólne'!B64" display="(obowiązująca hierarchia źródeł ciepła)" xr:uid="{00000000-0004-0000-0900-000001000000}"/>
    <hyperlink ref="W210:Y210" location="'0.3. Ustalenia ogólne'!B64" display="(obowiązująca hierarchia źródeł ciepła)" xr:uid="{00000000-0004-0000-0900-000002000000}"/>
  </hyperlinks>
  <pageMargins left="0.7" right="0.7" top="0.75" bottom="0.75" header="0.3" footer="0.3"/>
  <pageSetup paperSize="9" scale="81" orientation="portrait" r:id="rId1"/>
  <rowBreaks count="3" manualBreakCount="3">
    <brk id="59" min="1" max="28" man="1"/>
    <brk id="103" min="1" max="28" man="1"/>
    <brk id="173" max="16383" man="1"/>
  </rowBreaks>
  <colBreaks count="2" manualBreakCount="2">
    <brk id="10" min="1" max="126" man="1"/>
    <brk id="19" min="1" max="127"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92D050"/>
  </sheetPr>
  <dimension ref="A1:T159"/>
  <sheetViews>
    <sheetView showGridLines="0" view="pageBreakPreview" zoomScaleNormal="85" zoomScaleSheetLayoutView="100" workbookViewId="0">
      <selection activeCell="D26" sqref="D26:J26"/>
    </sheetView>
  </sheetViews>
  <sheetFormatPr defaultColWidth="8.85546875" defaultRowHeight="16.5"/>
  <cols>
    <col min="1" max="1" width="4.7109375" style="2" customWidth="1"/>
    <col min="2" max="2" width="3.7109375" style="52" customWidth="1"/>
    <col min="3" max="3" width="4.5703125" style="52" customWidth="1"/>
    <col min="4" max="4" width="32.7109375" style="52" customWidth="1"/>
    <col min="5" max="10" width="8.85546875" style="52"/>
    <col min="11" max="11" width="3.7109375" style="52" customWidth="1"/>
    <col min="12" max="12" width="5" style="52" customWidth="1"/>
    <col min="13" max="13" width="33" style="52" customWidth="1"/>
    <col min="14" max="20" width="8.85546875" style="52"/>
    <col min="21" max="16384" width="8.85546875" style="2"/>
  </cols>
  <sheetData>
    <row r="1" spans="3:19" ht="18.600000000000001" customHeight="1"/>
    <row r="2" spans="3:19" ht="26.25" customHeight="1" thickBot="1">
      <c r="C2" s="3476" t="s">
        <v>54</v>
      </c>
      <c r="D2" s="3476"/>
      <c r="E2" s="3476"/>
      <c r="F2" s="3476"/>
      <c r="G2" s="3476"/>
      <c r="H2" s="3476"/>
      <c r="I2" s="3476"/>
      <c r="J2" s="3476"/>
    </row>
    <row r="3" spans="3:19" ht="15" customHeight="1" thickBot="1">
      <c r="C3" s="3806" t="s">
        <v>1146</v>
      </c>
      <c r="D3" s="3807"/>
      <c r="E3" s="3807" t="s">
        <v>1147</v>
      </c>
      <c r="F3" s="3807"/>
      <c r="G3" s="3807"/>
      <c r="H3" s="3807"/>
      <c r="I3" s="3807"/>
      <c r="J3" s="3808"/>
      <c r="L3" s="3806" t="s">
        <v>1323</v>
      </c>
      <c r="M3" s="3807"/>
      <c r="N3" s="3807" t="s">
        <v>1149</v>
      </c>
      <c r="O3" s="3807"/>
      <c r="P3" s="3807"/>
      <c r="Q3" s="3807"/>
      <c r="R3" s="3807"/>
      <c r="S3" s="3808"/>
    </row>
    <row r="4" spans="3:19" ht="6" customHeight="1"/>
    <row r="5" spans="3:19" ht="15" customHeight="1" thickBot="1">
      <c r="C5" s="3809" t="s">
        <v>1324</v>
      </c>
      <c r="D5" s="3809"/>
      <c r="E5" s="3809"/>
      <c r="F5" s="3809"/>
      <c r="G5" s="3809"/>
      <c r="H5" s="3809"/>
      <c r="I5" s="3809"/>
      <c r="L5" s="3809" t="s">
        <v>1325</v>
      </c>
      <c r="M5" s="3809"/>
      <c r="N5" s="3809"/>
      <c r="O5" s="3809"/>
      <c r="P5" s="3809"/>
      <c r="Q5" s="3809"/>
      <c r="R5" s="3809"/>
    </row>
    <row r="6" spans="3:19" ht="15" customHeight="1" thickBot="1">
      <c r="C6" s="65" t="s">
        <v>1326</v>
      </c>
      <c r="D6" s="3719" t="s">
        <v>1327</v>
      </c>
      <c r="E6" s="3082"/>
      <c r="F6" s="3082"/>
      <c r="G6" s="3082"/>
      <c r="H6" s="3082"/>
      <c r="I6" s="3082"/>
      <c r="J6" s="3083"/>
      <c r="L6" s="65" t="s">
        <v>1326</v>
      </c>
      <c r="M6" s="3719" t="s">
        <v>1328</v>
      </c>
      <c r="N6" s="3082"/>
      <c r="O6" s="3082"/>
      <c r="P6" s="3082"/>
      <c r="Q6" s="3082"/>
      <c r="R6" s="3082"/>
      <c r="S6" s="3083"/>
    </row>
    <row r="7" spans="3:19" ht="15" customHeight="1">
      <c r="C7" s="261" t="s">
        <v>718</v>
      </c>
      <c r="D7" s="808" t="s">
        <v>1329</v>
      </c>
      <c r="E7" s="3497" t="str" cm="1">
        <f t="array" ref="E7">'1.3. CO'!W9:W9</f>
        <v>ul. Różana 7;
44-109 Gliwice</v>
      </c>
      <c r="F7" s="3810"/>
      <c r="G7" s="3810"/>
      <c r="H7" s="3810"/>
      <c r="I7" s="3810"/>
      <c r="J7" s="3811"/>
      <c r="L7" s="1777" t="s">
        <v>187</v>
      </c>
      <c r="M7" s="808" t="s">
        <v>1329</v>
      </c>
      <c r="N7" s="3497" t="str">
        <f>E7</f>
        <v>ul. Różana 7;
44-109 Gliwice</v>
      </c>
      <c r="O7" s="3810"/>
      <c r="P7" s="3810"/>
      <c r="Q7" s="3810"/>
      <c r="R7" s="3810"/>
      <c r="S7" s="3811"/>
    </row>
    <row r="8" spans="3:19" ht="15" customHeight="1">
      <c r="C8" s="268" t="s">
        <v>719</v>
      </c>
      <c r="D8" s="358" t="s">
        <v>1330</v>
      </c>
      <c r="E8" s="2969" t="s">
        <v>3298</v>
      </c>
      <c r="F8" s="3118"/>
      <c r="G8" s="3118"/>
      <c r="H8" s="3118"/>
      <c r="I8" s="3118"/>
      <c r="J8" s="3759"/>
      <c r="L8" s="1778" t="s">
        <v>188</v>
      </c>
      <c r="M8" s="358" t="s">
        <v>1330</v>
      </c>
      <c r="N8" s="2969" t="str">
        <f>E8</f>
        <v>Dobry, bardzo dobry</v>
      </c>
      <c r="O8" s="3118"/>
      <c r="P8" s="3118"/>
      <c r="Q8" s="3118"/>
      <c r="R8" s="3118"/>
      <c r="S8" s="3759"/>
    </row>
    <row r="9" spans="3:19" ht="15" customHeight="1">
      <c r="C9" s="268" t="s">
        <v>720</v>
      </c>
      <c r="D9" s="358" t="s">
        <v>1215</v>
      </c>
      <c r="E9" s="2947" t="s">
        <v>3299</v>
      </c>
      <c r="F9" s="3787"/>
      <c r="G9" s="3787"/>
      <c r="H9" s="3787"/>
      <c r="I9" s="3787"/>
      <c r="J9" s="3759"/>
      <c r="L9" s="1779" t="s">
        <v>189</v>
      </c>
      <c r="M9" s="358" t="str">
        <f>D9</f>
        <v>Paliwo nieodnawialne</v>
      </c>
      <c r="N9" s="2969" t="str">
        <f t="shared" ref="N9:N20" si="0">E9</f>
        <v>energia elektryczna</v>
      </c>
      <c r="O9" s="3118"/>
      <c r="P9" s="3118"/>
      <c r="Q9" s="3118"/>
      <c r="R9" s="3118"/>
      <c r="S9" s="3759"/>
    </row>
    <row r="10" spans="3:19" ht="15" customHeight="1">
      <c r="C10" s="268" t="s">
        <v>819</v>
      </c>
      <c r="D10" s="358" t="s">
        <v>1331</v>
      </c>
      <c r="E10" s="2947" t="str">
        <f t="shared" ref="E10:E11" si="1">E92</f>
        <v>nie</v>
      </c>
      <c r="F10" s="3787"/>
      <c r="G10" s="3787"/>
      <c r="H10" s="3787"/>
      <c r="I10" s="3787"/>
      <c r="J10" s="3759"/>
      <c r="L10" s="1779" t="s">
        <v>821</v>
      </c>
      <c r="M10" s="358" t="str">
        <f>D10</f>
        <v>Energia OZE</v>
      </c>
      <c r="N10" s="2969" t="str">
        <f t="shared" si="0"/>
        <v>nie</v>
      </c>
      <c r="O10" s="3118"/>
      <c r="P10" s="3118"/>
      <c r="Q10" s="3118"/>
      <c r="R10" s="3118"/>
      <c r="S10" s="3759"/>
    </row>
    <row r="11" spans="3:19" ht="15" customHeight="1">
      <c r="C11" s="623" t="s">
        <v>722</v>
      </c>
      <c r="D11" s="358" t="s">
        <v>1332</v>
      </c>
      <c r="E11" s="2947" t="str">
        <f t="shared" si="1"/>
        <v>brak wodomierza c.w.u.</v>
      </c>
      <c r="F11" s="3787"/>
      <c r="G11" s="3787"/>
      <c r="H11" s="3787"/>
      <c r="I11" s="3787"/>
      <c r="J11" s="3759"/>
      <c r="L11" s="1779" t="s">
        <v>830</v>
      </c>
      <c r="M11" s="358" t="str">
        <f>D11</f>
        <v>Pomiar zużycia c.w.u.</v>
      </c>
      <c r="N11" s="2969" t="str">
        <f t="shared" si="0"/>
        <v>brak wodomierza c.w.u.</v>
      </c>
      <c r="O11" s="3118"/>
      <c r="P11" s="3118"/>
      <c r="Q11" s="3118"/>
      <c r="R11" s="3118"/>
      <c r="S11" s="3759"/>
    </row>
    <row r="12" spans="3:19" ht="15" customHeight="1">
      <c r="C12" s="1779" t="s">
        <v>1333</v>
      </c>
      <c r="D12" s="358" t="s">
        <v>1334</v>
      </c>
      <c r="E12" s="2947" t="s">
        <v>3323</v>
      </c>
      <c r="F12" s="3787"/>
      <c r="G12" s="3787"/>
      <c r="H12" s="3787"/>
      <c r="I12" s="3787"/>
      <c r="J12" s="3759"/>
      <c r="L12" s="1779" t="s">
        <v>1335</v>
      </c>
      <c r="M12" s="358" t="s">
        <v>1334</v>
      </c>
      <c r="N12" s="2969" t="str">
        <f t="shared" si="0"/>
        <v>podgrzewacze przepływowe</v>
      </c>
      <c r="O12" s="3118"/>
      <c r="P12" s="3118"/>
      <c r="Q12" s="3118"/>
      <c r="R12" s="3118"/>
      <c r="S12" s="3759"/>
    </row>
    <row r="13" spans="3:19" ht="15" customHeight="1">
      <c r="C13" s="1779" t="s">
        <v>1336</v>
      </c>
      <c r="D13" s="358" t="s">
        <v>1337</v>
      </c>
      <c r="E13" s="2971" t="s">
        <v>1752</v>
      </c>
      <c r="F13" s="3785"/>
      <c r="G13" s="3785"/>
      <c r="H13" s="3785"/>
      <c r="I13" s="3785"/>
      <c r="J13" s="3786"/>
      <c r="L13" s="1779" t="s">
        <v>1338</v>
      </c>
      <c r="M13" s="358" t="s">
        <v>1337</v>
      </c>
      <c r="N13" s="2969" t="str">
        <f t="shared" si="0"/>
        <v>brak</v>
      </c>
      <c r="O13" s="3118"/>
      <c r="P13" s="3118"/>
      <c r="Q13" s="3118"/>
      <c r="R13" s="3118"/>
      <c r="S13" s="3759"/>
    </row>
    <row r="14" spans="3:19" ht="15" customHeight="1">
      <c r="C14" s="1779" t="s">
        <v>1339</v>
      </c>
      <c r="D14" s="358" t="s">
        <v>1340</v>
      </c>
      <c r="E14" s="2971" t="s">
        <v>3324</v>
      </c>
      <c r="F14" s="3785"/>
      <c r="G14" s="3785"/>
      <c r="H14" s="3785"/>
      <c r="I14" s="3785"/>
      <c r="J14" s="3786"/>
      <c r="L14" s="1779" t="s">
        <v>1341</v>
      </c>
      <c r="M14" s="358" t="s">
        <v>1342</v>
      </c>
      <c r="N14" s="2969" t="str">
        <f t="shared" si="0"/>
        <v xml:space="preserve">dobry </v>
      </c>
      <c r="O14" s="3118"/>
      <c r="P14" s="3118"/>
      <c r="Q14" s="3118"/>
      <c r="R14" s="3118"/>
      <c r="S14" s="3759"/>
    </row>
    <row r="15" spans="3:19" ht="15" customHeight="1">
      <c r="C15" s="1779" t="s">
        <v>1343</v>
      </c>
      <c r="D15" s="358" t="s">
        <v>1344</v>
      </c>
      <c r="E15" s="2971" t="s">
        <v>1668</v>
      </c>
      <c r="F15" s="3785"/>
      <c r="G15" s="3785"/>
      <c r="H15" s="3785"/>
      <c r="I15" s="3785"/>
      <c r="J15" s="3786"/>
      <c r="L15" s="1779" t="s">
        <v>1345</v>
      </c>
      <c r="M15" s="358" t="s">
        <v>1344</v>
      </c>
      <c r="N15" s="2969" t="str">
        <f t="shared" si="0"/>
        <v>nie dotyczy</v>
      </c>
      <c r="O15" s="3118"/>
      <c r="P15" s="3118"/>
      <c r="Q15" s="3118"/>
      <c r="R15" s="3118"/>
      <c r="S15" s="3759"/>
    </row>
    <row r="16" spans="3:19" ht="15" customHeight="1">
      <c r="C16" s="1779" t="s">
        <v>1346</v>
      </c>
      <c r="D16" s="358" t="s">
        <v>1347</v>
      </c>
      <c r="E16" s="2971" t="s">
        <v>1668</v>
      </c>
      <c r="F16" s="3785"/>
      <c r="G16" s="3785"/>
      <c r="H16" s="3785"/>
      <c r="I16" s="3785"/>
      <c r="J16" s="3786"/>
      <c r="L16" s="1779" t="s">
        <v>1348</v>
      </c>
      <c r="M16" s="358" t="s">
        <v>1347</v>
      </c>
      <c r="N16" s="2969" t="str">
        <f t="shared" si="0"/>
        <v>nie dotyczy</v>
      </c>
      <c r="O16" s="3118"/>
      <c r="P16" s="3118"/>
      <c r="Q16" s="3118"/>
      <c r="R16" s="3118"/>
      <c r="S16" s="3759"/>
    </row>
    <row r="17" spans="3:19" ht="15" customHeight="1">
      <c r="C17" s="1779" t="s">
        <v>1349</v>
      </c>
      <c r="D17" s="358" t="s">
        <v>1350</v>
      </c>
      <c r="E17" s="2971" t="s">
        <v>1668</v>
      </c>
      <c r="F17" s="3785"/>
      <c r="G17" s="3785"/>
      <c r="H17" s="3785"/>
      <c r="I17" s="3785"/>
      <c r="J17" s="3786"/>
      <c r="L17" s="1779" t="s">
        <v>1351</v>
      </c>
      <c r="M17" s="358" t="s">
        <v>1350</v>
      </c>
      <c r="N17" s="2969" t="str">
        <f t="shared" si="0"/>
        <v>nie dotyczy</v>
      </c>
      <c r="O17" s="3118"/>
      <c r="P17" s="3118"/>
      <c r="Q17" s="3118"/>
      <c r="R17" s="3118"/>
      <c r="S17" s="3759"/>
    </row>
    <row r="18" spans="3:19" ht="15" customHeight="1">
      <c r="C18" s="1779" t="s">
        <v>1352</v>
      </c>
      <c r="D18" s="358" t="s">
        <v>1353</v>
      </c>
      <c r="E18" s="2971" t="s">
        <v>1668</v>
      </c>
      <c r="F18" s="3785"/>
      <c r="G18" s="3785"/>
      <c r="H18" s="3785"/>
      <c r="I18" s="3785"/>
      <c r="J18" s="3786"/>
      <c r="L18" s="1779" t="s">
        <v>1354</v>
      </c>
      <c r="M18" s="358" t="s">
        <v>1353</v>
      </c>
      <c r="N18" s="2969" t="str">
        <f t="shared" si="0"/>
        <v>nie dotyczy</v>
      </c>
      <c r="O18" s="3118"/>
      <c r="P18" s="3118"/>
      <c r="Q18" s="3118"/>
      <c r="R18" s="3118"/>
      <c r="S18" s="3759"/>
    </row>
    <row r="19" spans="3:19" ht="15" customHeight="1">
      <c r="C19" s="1779" t="s">
        <v>730</v>
      </c>
      <c r="D19" s="358" t="s">
        <v>1355</v>
      </c>
      <c r="E19" s="2971" t="s">
        <v>3300</v>
      </c>
      <c r="F19" s="3785"/>
      <c r="G19" s="3785"/>
      <c r="H19" s="3785"/>
      <c r="I19" s="3785"/>
      <c r="J19" s="3786"/>
      <c r="L19" s="1779" t="s">
        <v>866</v>
      </c>
      <c r="M19" s="358" t="s">
        <v>1355</v>
      </c>
      <c r="N19" s="2969" t="str">
        <f t="shared" si="0"/>
        <v>nie dotyczy, baterie jedno i dwuuchwytowe</v>
      </c>
      <c r="O19" s="3118"/>
      <c r="P19" s="3118"/>
      <c r="Q19" s="3118"/>
      <c r="R19" s="3118"/>
      <c r="S19" s="3759"/>
    </row>
    <row r="20" spans="3:19" ht="15" customHeight="1">
      <c r="C20" s="1779" t="s">
        <v>732</v>
      </c>
      <c r="D20" s="358" t="s">
        <v>1356</v>
      </c>
      <c r="E20" s="2971" t="str">
        <f t="shared" ref="E20" si="2">E102</f>
        <v>brak licznika ciepła c.w.u.</v>
      </c>
      <c r="F20" s="3785"/>
      <c r="G20" s="3785"/>
      <c r="H20" s="3785"/>
      <c r="I20" s="3785"/>
      <c r="J20" s="3786"/>
      <c r="L20" s="1779" t="s">
        <v>931</v>
      </c>
      <c r="M20" s="358" t="s">
        <v>1356</v>
      </c>
      <c r="N20" s="2969" t="str">
        <f t="shared" si="0"/>
        <v>brak licznika ciepła c.w.u.</v>
      </c>
      <c r="O20" s="3118"/>
      <c r="P20" s="3118"/>
      <c r="Q20" s="3118"/>
      <c r="R20" s="3118"/>
      <c r="S20" s="3759"/>
    </row>
    <row r="21" spans="3:19" ht="15" customHeight="1" thickBot="1">
      <c r="C21" s="1780" t="s">
        <v>734</v>
      </c>
      <c r="D21" s="590" t="s">
        <v>1357</v>
      </c>
      <c r="E21" s="2958">
        <f>E103</f>
        <v>25</v>
      </c>
      <c r="F21" s="3792"/>
      <c r="G21" s="3792"/>
      <c r="H21" s="3792"/>
      <c r="I21" s="3792"/>
      <c r="J21" s="3793"/>
      <c r="L21" s="1780" t="s">
        <v>939</v>
      </c>
      <c r="M21" s="590" t="s">
        <v>1357</v>
      </c>
      <c r="N21" s="2958">
        <f t="shared" ref="N21" si="3">N103</f>
        <v>25</v>
      </c>
      <c r="O21" s="3792"/>
      <c r="P21" s="3792"/>
      <c r="Q21" s="3792"/>
      <c r="R21" s="3792"/>
      <c r="S21" s="3793"/>
    </row>
    <row r="22" spans="3:19" ht="15" customHeight="1" thickBot="1"/>
    <row r="23" spans="3:19" ht="15" customHeight="1">
      <c r="C23" s="1781" t="s">
        <v>81</v>
      </c>
      <c r="D23" s="3003" t="s">
        <v>68</v>
      </c>
      <c r="E23" s="3003"/>
      <c r="F23" s="3003"/>
      <c r="G23" s="3003"/>
      <c r="H23" s="3003"/>
      <c r="I23" s="3003"/>
      <c r="J23" s="3004"/>
      <c r="L23" s="1781" t="s">
        <v>81</v>
      </c>
      <c r="M23" s="3003" t="s">
        <v>3186</v>
      </c>
      <c r="N23" s="3003"/>
      <c r="O23" s="3003"/>
      <c r="P23" s="3003"/>
      <c r="Q23" s="3003"/>
      <c r="R23" s="3003"/>
      <c r="S23" s="3004"/>
    </row>
    <row r="24" spans="3:19" ht="15" customHeight="1" thickBot="1">
      <c r="C24" s="1782" t="s">
        <v>735</v>
      </c>
      <c r="D24" s="1762" t="s">
        <v>1177</v>
      </c>
      <c r="E24" s="3417" t="s">
        <v>3080</v>
      </c>
      <c r="F24" s="3800"/>
      <c r="G24" s="3800"/>
      <c r="H24" s="3800"/>
      <c r="I24" s="3800"/>
      <c r="J24" s="3801"/>
      <c r="L24" s="1782" t="s">
        <v>735</v>
      </c>
      <c r="M24" s="1762" t="s">
        <v>1177</v>
      </c>
      <c r="N24" s="3417" t="s">
        <v>3070</v>
      </c>
      <c r="O24" s="3800"/>
      <c r="P24" s="3800"/>
      <c r="Q24" s="3800"/>
      <c r="R24" s="3800"/>
      <c r="S24" s="3801"/>
    </row>
    <row r="25" spans="3:19" ht="15" customHeight="1" thickBot="1"/>
    <row r="26" spans="3:19" ht="15" customHeight="1" thickBot="1">
      <c r="C26" s="65" t="s">
        <v>1358</v>
      </c>
      <c r="D26" s="2967" t="s">
        <v>1359</v>
      </c>
      <c r="E26" s="3082"/>
      <c r="F26" s="3082"/>
      <c r="G26" s="3082"/>
      <c r="H26" s="3082"/>
      <c r="I26" s="3082"/>
      <c r="J26" s="3083"/>
      <c r="L26" s="65" t="str">
        <f>C26</f>
        <v xml:space="preserve">"C" </v>
      </c>
      <c r="M26" s="2967" t="s">
        <v>1359</v>
      </c>
      <c r="N26" s="3082"/>
      <c r="O26" s="3082"/>
      <c r="P26" s="3082"/>
      <c r="Q26" s="3082"/>
      <c r="R26" s="3082"/>
      <c r="S26" s="3083"/>
    </row>
    <row r="27" spans="3:19" ht="15" customHeight="1">
      <c r="C27" s="3725" t="s">
        <v>685</v>
      </c>
      <c r="D27" s="3802" t="s">
        <v>1201</v>
      </c>
      <c r="E27" s="3635" t="s">
        <v>563</v>
      </c>
      <c r="F27" s="3635" t="s">
        <v>1205</v>
      </c>
      <c r="G27" s="3566" t="s">
        <v>1202</v>
      </c>
      <c r="H27" s="3336"/>
      <c r="I27" s="3804" t="s">
        <v>1360</v>
      </c>
      <c r="J27" s="3465" t="s">
        <v>1361</v>
      </c>
      <c r="L27" s="3725" t="s">
        <v>685</v>
      </c>
      <c r="M27" s="3802" t="s">
        <v>3183</v>
      </c>
      <c r="N27" s="3635" t="s">
        <v>563</v>
      </c>
      <c r="O27" s="3635" t="s">
        <v>1205</v>
      </c>
      <c r="P27" s="3566" t="s">
        <v>1202</v>
      </c>
      <c r="Q27" s="3336"/>
      <c r="R27" s="3804" t="s">
        <v>1360</v>
      </c>
      <c r="S27" s="3465" t="s">
        <v>3184</v>
      </c>
    </row>
    <row r="28" spans="3:19" ht="15" customHeight="1">
      <c r="C28" s="3726"/>
      <c r="D28" s="3803"/>
      <c r="E28" s="3731"/>
      <c r="F28" s="3557"/>
      <c r="G28" s="596" t="s">
        <v>1207</v>
      </c>
      <c r="H28" s="1783" t="s">
        <v>1208</v>
      </c>
      <c r="I28" s="3805"/>
      <c r="J28" s="3466"/>
      <c r="L28" s="3726"/>
      <c r="M28" s="3803"/>
      <c r="N28" s="3731"/>
      <c r="O28" s="3557"/>
      <c r="P28" s="596" t="s">
        <v>1207</v>
      </c>
      <c r="Q28" s="1783" t="s">
        <v>1208</v>
      </c>
      <c r="R28" s="3805"/>
      <c r="S28" s="3466"/>
    </row>
    <row r="29" spans="3:19" ht="15" customHeight="1">
      <c r="C29" s="3726"/>
      <c r="D29" s="3803"/>
      <c r="E29" s="3557"/>
      <c r="F29" s="796" t="s">
        <v>1044</v>
      </c>
      <c r="G29" s="596" t="s">
        <v>1939</v>
      </c>
      <c r="H29" s="844" t="s">
        <v>1967</v>
      </c>
      <c r="I29" s="1784" t="s">
        <v>1211</v>
      </c>
      <c r="J29" s="3467"/>
      <c r="L29" s="3726"/>
      <c r="M29" s="3803"/>
      <c r="N29" s="3557"/>
      <c r="O29" s="796" t="s">
        <v>1044</v>
      </c>
      <c r="P29" s="596" t="s">
        <v>1939</v>
      </c>
      <c r="Q29" s="844" t="s">
        <v>1967</v>
      </c>
      <c r="R29" s="1784" t="s">
        <v>1211</v>
      </c>
      <c r="S29" s="3467"/>
    </row>
    <row r="30" spans="3:19" ht="15" customHeight="1" thickBot="1">
      <c r="C30" s="3727"/>
      <c r="D30" s="3789"/>
      <c r="E30" s="370" t="s">
        <v>619</v>
      </c>
      <c r="F30" s="370" t="s">
        <v>236</v>
      </c>
      <c r="G30" s="370" t="s">
        <v>262</v>
      </c>
      <c r="H30" s="370" t="s">
        <v>262</v>
      </c>
      <c r="I30" s="370" t="s">
        <v>1213</v>
      </c>
      <c r="J30" s="371" t="s">
        <v>262</v>
      </c>
      <c r="L30" s="3727"/>
      <c r="M30" s="3789"/>
      <c r="N30" s="370" t="s">
        <v>619</v>
      </c>
      <c r="O30" s="370" t="s">
        <v>236</v>
      </c>
      <c r="P30" s="370" t="s">
        <v>262</v>
      </c>
      <c r="Q30" s="370" t="s">
        <v>262</v>
      </c>
      <c r="R30" s="370" t="s">
        <v>1213</v>
      </c>
      <c r="S30" s="371" t="s">
        <v>262</v>
      </c>
    </row>
    <row r="31" spans="3:19" ht="15" customHeight="1">
      <c r="C31" s="261" t="s">
        <v>718</v>
      </c>
      <c r="D31" s="1785" t="s">
        <v>3302</v>
      </c>
      <c r="E31" s="1786">
        <v>25</v>
      </c>
      <c r="F31" s="211">
        <f>E31*1.5</f>
        <v>37.5</v>
      </c>
      <c r="G31" s="263">
        <v>0.99</v>
      </c>
      <c r="H31" s="263">
        <v>0.99</v>
      </c>
      <c r="I31" s="263">
        <v>0</v>
      </c>
      <c r="J31" s="2807" t="s">
        <v>3301</v>
      </c>
      <c r="L31" s="1777" t="s">
        <v>187</v>
      </c>
      <c r="M31" s="1785" t="str">
        <f>D31</f>
        <v>Przepływowe podgrzewacze elektryczne</v>
      </c>
      <c r="N31" s="742">
        <f>E31</f>
        <v>25</v>
      </c>
      <c r="O31" s="211">
        <f>N31*1.5</f>
        <v>37.5</v>
      </c>
      <c r="P31" s="263">
        <f>G31</f>
        <v>0.99</v>
      </c>
      <c r="Q31" s="211">
        <f>H31</f>
        <v>0.99</v>
      </c>
      <c r="R31" s="211">
        <f>I31</f>
        <v>0</v>
      </c>
      <c r="S31" s="1788" t="str">
        <f>J31</f>
        <v>2005-2018</v>
      </c>
    </row>
    <row r="32" spans="3:19" ht="15" customHeight="1" thickBot="1">
      <c r="C32" s="268" t="s">
        <v>719</v>
      </c>
      <c r="D32" s="1789"/>
      <c r="E32" s="1790"/>
      <c r="F32" s="1791"/>
      <c r="G32" s="1792"/>
      <c r="H32" s="1793"/>
      <c r="I32" s="1794"/>
      <c r="J32" s="1795"/>
      <c r="L32" s="1778" t="s">
        <v>188</v>
      </c>
      <c r="M32" s="1789"/>
      <c r="N32" s="1796"/>
      <c r="O32" s="1791"/>
      <c r="P32" s="1797"/>
      <c r="Q32" s="1798"/>
      <c r="R32" s="240"/>
      <c r="S32" s="1795"/>
    </row>
    <row r="33" spans="1:20" ht="15" customHeight="1" thickBot="1">
      <c r="C33" s="3794" t="s">
        <v>518</v>
      </c>
      <c r="D33" s="3795"/>
      <c r="E33" s="1799">
        <f>SUM(E31:E32)</f>
        <v>25</v>
      </c>
      <c r="F33" s="224">
        <f>SUM(F31:F32)</f>
        <v>37.5</v>
      </c>
      <c r="G33" s="1792"/>
      <c r="H33" s="1793"/>
      <c r="I33" s="1800" t="s">
        <v>262</v>
      </c>
      <c r="J33" s="1801" t="s">
        <v>262</v>
      </c>
      <c r="L33" s="3794" t="s">
        <v>518</v>
      </c>
      <c r="M33" s="3795"/>
      <c r="N33" s="1802">
        <f>SUM(N31:N32)</f>
        <v>25</v>
      </c>
      <c r="O33" s="224">
        <f>SUM(O31:O32)</f>
        <v>37.5</v>
      </c>
      <c r="P33" s="1797"/>
      <c r="Q33" s="1798"/>
      <c r="R33" s="224" t="s">
        <v>262</v>
      </c>
      <c r="S33" s="1801" t="s">
        <v>262</v>
      </c>
    </row>
    <row r="34" spans="1:20" ht="15" customHeight="1" thickBot="1">
      <c r="C34" s="58"/>
      <c r="D34" s="58"/>
      <c r="E34" s="58"/>
      <c r="F34" s="58"/>
      <c r="G34" s="58"/>
      <c r="H34" s="58"/>
      <c r="I34" s="58"/>
      <c r="J34" s="58"/>
      <c r="L34" s="58"/>
      <c r="M34" s="58"/>
      <c r="N34" s="58"/>
      <c r="O34" s="58"/>
      <c r="P34" s="58"/>
      <c r="Q34" s="58"/>
      <c r="R34" s="58"/>
      <c r="S34" s="58"/>
    </row>
    <row r="35" spans="1:20" ht="15" customHeight="1" thickBot="1">
      <c r="C35" s="1756" t="s">
        <v>1362</v>
      </c>
      <c r="D35" s="2967" t="s">
        <v>1363</v>
      </c>
      <c r="E35" s="3082"/>
      <c r="F35" s="3082"/>
      <c r="G35" s="3082"/>
      <c r="H35" s="3082"/>
      <c r="I35" s="3082"/>
      <c r="J35" s="3083"/>
      <c r="L35" s="1756" t="s">
        <v>1362</v>
      </c>
      <c r="M35" s="2967" t="s">
        <v>1363</v>
      </c>
      <c r="N35" s="3082"/>
      <c r="O35" s="3082"/>
      <c r="P35" s="3082"/>
      <c r="Q35" s="3082"/>
      <c r="R35" s="3082"/>
      <c r="S35" s="3083"/>
    </row>
    <row r="36" spans="1:20" ht="15" customHeight="1" thickBot="1">
      <c r="C36" s="3722" t="s">
        <v>1364</v>
      </c>
      <c r="D36" s="3778"/>
      <c r="E36" s="3796" t="str">
        <f>E9</f>
        <v>energia elektryczna</v>
      </c>
      <c r="F36" s="3797"/>
      <c r="G36" s="3797"/>
      <c r="H36" s="3797"/>
      <c r="I36" s="3797"/>
      <c r="J36" s="3798"/>
      <c r="L36" s="3722" t="s">
        <v>1364</v>
      </c>
      <c r="M36" s="3778"/>
      <c r="N36" s="3796" t="s">
        <v>3078</v>
      </c>
      <c r="O36" s="3797"/>
      <c r="P36" s="3797"/>
      <c r="Q36" s="3797"/>
      <c r="R36" s="3797"/>
      <c r="S36" s="3798"/>
    </row>
    <row r="37" spans="1:20" ht="15" customHeight="1">
      <c r="C37" s="261" t="s">
        <v>718</v>
      </c>
      <c r="D37" s="1803" t="s">
        <v>595</v>
      </c>
      <c r="E37" s="763" t="s">
        <v>596</v>
      </c>
      <c r="F37" s="1787"/>
      <c r="G37" s="763" t="s">
        <v>525</v>
      </c>
      <c r="H37" s="3790" t="s">
        <v>1365</v>
      </c>
      <c r="I37" s="3791"/>
      <c r="J37" s="1804">
        <v>2022</v>
      </c>
      <c r="L37" s="1777" t="s">
        <v>187</v>
      </c>
      <c r="M37" s="1803" t="s">
        <v>595</v>
      </c>
      <c r="N37" s="763" t="s">
        <v>596</v>
      </c>
      <c r="O37" s="1805">
        <v>1E-3</v>
      </c>
      <c r="P37" s="763" t="s">
        <v>525</v>
      </c>
      <c r="Q37" s="3790" t="s">
        <v>1365</v>
      </c>
      <c r="R37" s="3791"/>
      <c r="S37" s="1804">
        <v>2023</v>
      </c>
    </row>
    <row r="38" spans="1:20" ht="15" customHeight="1">
      <c r="C38" s="268" t="s">
        <v>719</v>
      </c>
      <c r="D38" s="592" t="s">
        <v>1219</v>
      </c>
      <c r="E38" s="466" t="s">
        <v>1220</v>
      </c>
      <c r="F38" s="215"/>
      <c r="G38" s="466" t="s">
        <v>109</v>
      </c>
      <c r="H38" s="3312" t="s">
        <v>1221</v>
      </c>
      <c r="I38" s="3762"/>
      <c r="J38" s="3763"/>
      <c r="L38" s="1778" t="s">
        <v>188</v>
      </c>
      <c r="M38" s="592" t="s">
        <v>1219</v>
      </c>
      <c r="N38" s="466" t="s">
        <v>1220</v>
      </c>
      <c r="O38" s="543">
        <v>0</v>
      </c>
      <c r="P38" s="466" t="s">
        <v>109</v>
      </c>
      <c r="Q38" s="3312" t="s">
        <v>1221</v>
      </c>
      <c r="R38" s="3762"/>
      <c r="S38" s="3763"/>
    </row>
    <row r="39" spans="1:20" ht="15" customHeight="1">
      <c r="C39" s="268" t="s">
        <v>720</v>
      </c>
      <c r="D39" s="592" t="s">
        <v>1222</v>
      </c>
      <c r="E39" s="466" t="s">
        <v>1223</v>
      </c>
      <c r="F39" s="244"/>
      <c r="G39" s="466" t="s">
        <v>109</v>
      </c>
      <c r="H39" s="3312" t="s">
        <v>1221</v>
      </c>
      <c r="I39" s="3762"/>
      <c r="J39" s="3763"/>
      <c r="L39" s="1779" t="s">
        <v>189</v>
      </c>
      <c r="M39" s="592" t="s">
        <v>1222</v>
      </c>
      <c r="N39" s="466" t="s">
        <v>1223</v>
      </c>
      <c r="O39" s="1806">
        <v>0</v>
      </c>
      <c r="P39" s="466" t="s">
        <v>109</v>
      </c>
      <c r="Q39" s="3312" t="s">
        <v>1221</v>
      </c>
      <c r="R39" s="3762"/>
      <c r="S39" s="3763"/>
    </row>
    <row r="40" spans="1:20" ht="15" customHeight="1">
      <c r="C40" s="268" t="s">
        <v>819</v>
      </c>
      <c r="D40" s="592" t="s">
        <v>1224</v>
      </c>
      <c r="E40" s="466" t="s">
        <v>1942</v>
      </c>
      <c r="F40" s="1807"/>
      <c r="G40" s="466" t="s">
        <v>338</v>
      </c>
      <c r="H40" s="3689" t="s">
        <v>1225</v>
      </c>
      <c r="I40" s="3764"/>
      <c r="J40" s="3765"/>
      <c r="L40" s="1779" t="s">
        <v>821</v>
      </c>
      <c r="M40" s="592" t="s">
        <v>1224</v>
      </c>
      <c r="N40" s="466" t="s">
        <v>1942</v>
      </c>
      <c r="O40" s="1808">
        <v>0</v>
      </c>
      <c r="P40" s="466" t="s">
        <v>338</v>
      </c>
      <c r="Q40" s="3689" t="s">
        <v>1225</v>
      </c>
      <c r="R40" s="3764"/>
      <c r="S40" s="3765"/>
    </row>
    <row r="41" spans="1:20" ht="15" customHeight="1" thickBot="1">
      <c r="C41" s="623" t="s">
        <v>722</v>
      </c>
      <c r="D41" s="801" t="s">
        <v>1226</v>
      </c>
      <c r="E41" s="796" t="s">
        <v>2695</v>
      </c>
      <c r="F41" s="1809"/>
      <c r="G41" s="796" t="s">
        <v>1227</v>
      </c>
      <c r="H41" s="3766" t="s">
        <v>1228</v>
      </c>
      <c r="I41" s="3737"/>
      <c r="J41" s="1810">
        <v>2023</v>
      </c>
      <c r="L41" s="1779" t="s">
        <v>830</v>
      </c>
      <c r="M41" s="801" t="s">
        <v>1226</v>
      </c>
      <c r="N41" s="796" t="s">
        <v>2695</v>
      </c>
      <c r="O41" s="1811">
        <v>0</v>
      </c>
      <c r="P41" s="796" t="s">
        <v>1227</v>
      </c>
      <c r="Q41" s="3766" t="s">
        <v>1228</v>
      </c>
      <c r="R41" s="3737"/>
      <c r="S41" s="1810"/>
    </row>
    <row r="42" spans="1:20" ht="15" customHeight="1">
      <c r="C42" s="3708" t="s">
        <v>725</v>
      </c>
      <c r="D42" s="3710" t="s">
        <v>1230</v>
      </c>
      <c r="E42" s="3635" t="s">
        <v>2696</v>
      </c>
      <c r="F42" s="742">
        <f>1000*F43/3.6</f>
        <v>2859.3777777777777</v>
      </c>
      <c r="G42" s="388" t="s">
        <v>307</v>
      </c>
      <c r="H42" s="2753"/>
      <c r="I42" s="2753"/>
      <c r="J42" s="2753"/>
      <c r="L42" s="3708" t="s">
        <v>839</v>
      </c>
      <c r="M42" s="3710" t="s">
        <v>1230</v>
      </c>
      <c r="N42" s="3635" t="s">
        <v>2696</v>
      </c>
      <c r="O42" s="742">
        <f>1000*O43/3.6</f>
        <v>2859.3777777777777</v>
      </c>
      <c r="P42" s="388" t="s">
        <v>307</v>
      </c>
      <c r="Q42" s="2753"/>
      <c r="R42" s="2753"/>
      <c r="S42" s="2753"/>
    </row>
    <row r="43" spans="1:20" ht="15" customHeight="1" thickBot="1">
      <c r="C43" s="3771"/>
      <c r="D43" s="3799"/>
      <c r="E43" s="3707"/>
      <c r="F43" s="240">
        <f>I43</f>
        <v>10.293760000000001</v>
      </c>
      <c r="G43" s="783" t="s">
        <v>1232</v>
      </c>
      <c r="H43" s="2753"/>
      <c r="I43" s="1748">
        <f>'15_CWU'!K21</f>
        <v>10.293760000000001</v>
      </c>
      <c r="J43" s="2753"/>
      <c r="L43" s="3771"/>
      <c r="M43" s="3799"/>
      <c r="N43" s="3707"/>
      <c r="O43" s="2678">
        <f>R43</f>
        <v>10.293760000000001</v>
      </c>
      <c r="P43" s="783" t="s">
        <v>1232</v>
      </c>
      <c r="Q43" s="2753"/>
      <c r="R43" s="1748">
        <f>'15_CWU'!N21</f>
        <v>10.293760000000001</v>
      </c>
      <c r="S43" s="2753"/>
    </row>
    <row r="44" spans="1:20" ht="15" customHeight="1" thickBot="1">
      <c r="A44" s="3"/>
      <c r="B44" s="468"/>
      <c r="G44" s="468"/>
      <c r="H44" s="2753"/>
      <c r="I44" s="2753"/>
      <c r="J44" s="129"/>
      <c r="K44" s="468"/>
      <c r="P44" s="468"/>
      <c r="Q44" s="286"/>
      <c r="R44" s="286"/>
      <c r="S44" s="468"/>
    </row>
    <row r="45" spans="1:20" s="1" customFormat="1" ht="15" customHeight="1" thickBot="1">
      <c r="B45" s="58"/>
      <c r="C45" s="3767" t="s">
        <v>1366</v>
      </c>
      <c r="D45" s="3768"/>
      <c r="E45" s="3768"/>
      <c r="F45" s="3768"/>
      <c r="G45" s="3768"/>
      <c r="H45" s="3768"/>
      <c r="I45" s="3768"/>
      <c r="J45" s="3769"/>
      <c r="K45" s="58"/>
      <c r="L45" s="3767" t="s">
        <v>1366</v>
      </c>
      <c r="M45" s="3768"/>
      <c r="N45" s="3768"/>
      <c r="O45" s="3768"/>
      <c r="P45" s="3768"/>
      <c r="Q45" s="3768"/>
      <c r="R45" s="3768"/>
      <c r="S45" s="3769"/>
      <c r="T45" s="58"/>
    </row>
    <row r="46" spans="1:20" s="1" customFormat="1" ht="15" customHeight="1">
      <c r="B46" s="58"/>
      <c r="C46" s="3708" t="s">
        <v>718</v>
      </c>
      <c r="D46" s="3710" t="s">
        <v>1243</v>
      </c>
      <c r="E46" s="3635" t="s">
        <v>2697</v>
      </c>
      <c r="F46" s="2677">
        <v>0</v>
      </c>
      <c r="G46" s="763" t="s">
        <v>307</v>
      </c>
      <c r="H46" s="2561" t="s">
        <v>262</v>
      </c>
      <c r="I46" s="1812" t="s">
        <v>262</v>
      </c>
      <c r="J46" s="1813" t="s">
        <v>262</v>
      </c>
      <c r="K46" s="58"/>
      <c r="L46" s="3708" t="s">
        <v>187</v>
      </c>
      <c r="M46" s="3710" t="s">
        <v>1367</v>
      </c>
      <c r="N46" s="3635" t="s">
        <v>2697</v>
      </c>
      <c r="O46" s="2677">
        <v>0</v>
      </c>
      <c r="P46" s="763" t="s">
        <v>307</v>
      </c>
      <c r="Q46" s="1812" t="s">
        <v>262</v>
      </c>
      <c r="R46" s="1812" t="s">
        <v>262</v>
      </c>
      <c r="S46" s="1813" t="s">
        <v>262</v>
      </c>
      <c r="T46" s="58"/>
    </row>
    <row r="47" spans="1:20" s="1" customFormat="1" ht="15" customHeight="1">
      <c r="B47" s="58"/>
      <c r="C47" s="3709"/>
      <c r="D47" s="3679"/>
      <c r="E47" s="3557"/>
      <c r="F47" s="215">
        <f>0.001*3.6*F46</f>
        <v>0</v>
      </c>
      <c r="G47" s="466" t="s">
        <v>1232</v>
      </c>
      <c r="H47" s="64" t="s">
        <v>262</v>
      </c>
      <c r="I47" s="64" t="s">
        <v>262</v>
      </c>
      <c r="J47" s="1814" t="s">
        <v>262</v>
      </c>
      <c r="K47" s="58"/>
      <c r="L47" s="3709"/>
      <c r="M47" s="3679"/>
      <c r="N47" s="3557"/>
      <c r="O47" s="215">
        <f>0.001*3.6*O46</f>
        <v>0</v>
      </c>
      <c r="P47" s="466" t="s">
        <v>1232</v>
      </c>
      <c r="Q47" s="64" t="s">
        <v>262</v>
      </c>
      <c r="R47" s="64" t="s">
        <v>262</v>
      </c>
      <c r="S47" s="1814" t="s">
        <v>262</v>
      </c>
      <c r="T47" s="58"/>
    </row>
    <row r="48" spans="1:20" s="1" customFormat="1" ht="15" customHeight="1" thickBot="1">
      <c r="B48" s="58"/>
      <c r="C48" s="319" t="s">
        <v>719</v>
      </c>
      <c r="D48" s="1815" t="s">
        <v>1246</v>
      </c>
      <c r="E48" s="370" t="s">
        <v>2698</v>
      </c>
      <c r="F48" s="1791">
        <f>'1.3. CO'!F178</f>
        <v>1.2847</v>
      </c>
      <c r="G48" s="370" t="s">
        <v>347</v>
      </c>
      <c r="H48" s="3314" t="s">
        <v>1225</v>
      </c>
      <c r="I48" s="3315"/>
      <c r="J48" s="3770"/>
      <c r="K48" s="58"/>
      <c r="L48" s="739" t="s">
        <v>188</v>
      </c>
      <c r="M48" s="1815" t="s">
        <v>1246</v>
      </c>
      <c r="N48" s="370" t="s">
        <v>2698</v>
      </c>
      <c r="O48" s="1791">
        <f>F48</f>
        <v>1.2847</v>
      </c>
      <c r="P48" s="370" t="s">
        <v>347</v>
      </c>
      <c r="Q48" s="3314" t="s">
        <v>1225</v>
      </c>
      <c r="R48" s="3315"/>
      <c r="S48" s="3770"/>
      <c r="T48" s="58"/>
    </row>
    <row r="49" spans="2:20" s="1" customFormat="1" ht="15" customHeight="1" thickBot="1">
      <c r="B49" s="58"/>
      <c r="C49" s="304"/>
      <c r="D49" s="286"/>
      <c r="E49" s="286"/>
      <c r="F49" s="286"/>
      <c r="G49" s="286"/>
      <c r="H49" s="468"/>
      <c r="I49" s="468"/>
      <c r="J49" s="468"/>
      <c r="K49" s="58"/>
      <c r="L49" s="304"/>
      <c r="M49" s="286"/>
      <c r="N49" s="286"/>
      <c r="O49" s="286"/>
      <c r="P49" s="286"/>
      <c r="Q49" s="468"/>
      <c r="R49" s="468"/>
      <c r="S49" s="468"/>
      <c r="T49" s="58"/>
    </row>
    <row r="50" spans="2:20" s="1" customFormat="1" ht="15" customHeight="1" thickBot="1">
      <c r="B50" s="58"/>
      <c r="C50" s="3767" t="s">
        <v>1249</v>
      </c>
      <c r="D50" s="3768"/>
      <c r="E50" s="3768"/>
      <c r="F50" s="3768"/>
      <c r="G50" s="3768"/>
      <c r="H50" s="3768"/>
      <c r="I50" s="3768"/>
      <c r="J50" s="3769"/>
      <c r="K50" s="58"/>
      <c r="L50" s="3767" t="s">
        <v>1249</v>
      </c>
      <c r="M50" s="3768"/>
      <c r="N50" s="3768"/>
      <c r="O50" s="3768"/>
      <c r="P50" s="3768"/>
      <c r="Q50" s="3768"/>
      <c r="R50" s="3768"/>
      <c r="S50" s="3769"/>
      <c r="T50" s="58"/>
    </row>
    <row r="51" spans="2:20" s="1" customFormat="1" ht="15" customHeight="1">
      <c r="B51" s="58"/>
      <c r="C51" s="3708" t="s">
        <v>718</v>
      </c>
      <c r="D51" s="3773" t="s">
        <v>1243</v>
      </c>
      <c r="E51" s="3635" t="s">
        <v>2697</v>
      </c>
      <c r="F51" s="2677">
        <f>F42+F46</f>
        <v>2859.3777777777777</v>
      </c>
      <c r="G51" s="763" t="s">
        <v>307</v>
      </c>
      <c r="H51" s="2561" t="s">
        <v>262</v>
      </c>
      <c r="I51" s="1812" t="s">
        <v>262</v>
      </c>
      <c r="J51" s="1813" t="s">
        <v>262</v>
      </c>
      <c r="K51" s="58"/>
      <c r="L51" s="3708" t="s">
        <v>187</v>
      </c>
      <c r="M51" s="3773" t="s">
        <v>1243</v>
      </c>
      <c r="N51" s="3635" t="s">
        <v>2697</v>
      </c>
      <c r="O51" s="2677">
        <f>O42+O46</f>
        <v>2859.3777777777777</v>
      </c>
      <c r="P51" s="763" t="s">
        <v>307</v>
      </c>
      <c r="Q51" s="1812" t="s">
        <v>262</v>
      </c>
      <c r="R51" s="1812" t="s">
        <v>262</v>
      </c>
      <c r="S51" s="1813" t="s">
        <v>262</v>
      </c>
      <c r="T51" s="58"/>
    </row>
    <row r="52" spans="2:20" s="1" customFormat="1" ht="15" customHeight="1" thickBot="1">
      <c r="B52" s="58"/>
      <c r="C52" s="3771"/>
      <c r="D52" s="3774"/>
      <c r="E52" s="3707"/>
      <c r="F52" s="221">
        <f>0.001*3.6*F51</f>
        <v>10.293760000000001</v>
      </c>
      <c r="G52" s="370" t="s">
        <v>1232</v>
      </c>
      <c r="H52" s="1816" t="s">
        <v>262</v>
      </c>
      <c r="I52" s="1816" t="s">
        <v>262</v>
      </c>
      <c r="J52" s="1817" t="s">
        <v>262</v>
      </c>
      <c r="K52" s="58"/>
      <c r="L52" s="3771"/>
      <c r="M52" s="3774"/>
      <c r="N52" s="3707"/>
      <c r="O52" s="1873">
        <f>0.001*3.6*O51</f>
        <v>10.293760000000001</v>
      </c>
      <c r="P52" s="370" t="s">
        <v>1232</v>
      </c>
      <c r="Q52" s="1816" t="s">
        <v>262</v>
      </c>
      <c r="R52" s="1816" t="s">
        <v>262</v>
      </c>
      <c r="S52" s="1817" t="s">
        <v>262</v>
      </c>
      <c r="T52" s="58"/>
    </row>
    <row r="53" spans="2:20" s="1" customFormat="1" ht="15" customHeight="1" thickBot="1">
      <c r="B53" s="58"/>
      <c r="C53" s="304"/>
      <c r="D53" s="286"/>
      <c r="E53" s="286"/>
      <c r="F53" s="286"/>
      <c r="G53" s="286"/>
      <c r="H53" s="468"/>
      <c r="I53" s="468"/>
      <c r="J53" s="468"/>
      <c r="K53" s="58"/>
      <c r="L53" s="304"/>
      <c r="M53" s="286"/>
      <c r="N53" s="286"/>
      <c r="O53" s="286"/>
      <c r="P53" s="286"/>
      <c r="Q53" s="468"/>
      <c r="R53" s="468"/>
      <c r="S53" s="468"/>
      <c r="T53" s="58"/>
    </row>
    <row r="54" spans="2:20" s="1" customFormat="1" ht="15" customHeight="1" thickBot="1">
      <c r="B54" s="58"/>
      <c r="C54" s="3767" t="s">
        <v>552</v>
      </c>
      <c r="D54" s="3768"/>
      <c r="E54" s="3768"/>
      <c r="F54" s="3768"/>
      <c r="G54" s="3768"/>
      <c r="H54" s="3768"/>
      <c r="I54" s="3768"/>
      <c r="J54" s="3769"/>
      <c r="K54" s="58"/>
      <c r="L54" s="3775" t="s">
        <v>552</v>
      </c>
      <c r="M54" s="3776"/>
      <c r="N54" s="3776"/>
      <c r="O54" s="3776"/>
      <c r="P54" s="3776"/>
      <c r="Q54" s="3776"/>
      <c r="R54" s="3776"/>
      <c r="S54" s="3777"/>
      <c r="T54" s="58"/>
    </row>
    <row r="55" spans="2:20" s="1" customFormat="1" ht="15" customHeight="1">
      <c r="B55" s="58"/>
      <c r="C55" s="3708" t="s">
        <v>1368</v>
      </c>
      <c r="D55" s="3710" t="s">
        <v>1243</v>
      </c>
      <c r="E55" s="3635" t="s">
        <v>2699</v>
      </c>
      <c r="F55" s="2677">
        <f>'1.2. SYST'!G147</f>
        <v>0</v>
      </c>
      <c r="G55" s="763" t="s">
        <v>307</v>
      </c>
      <c r="H55" s="1812" t="s">
        <v>262</v>
      </c>
      <c r="I55" s="1812" t="s">
        <v>262</v>
      </c>
      <c r="J55" s="1813" t="s">
        <v>262</v>
      </c>
      <c r="K55" s="58"/>
      <c r="L55" s="3709" t="s">
        <v>187</v>
      </c>
      <c r="M55" s="3679" t="s">
        <v>1243</v>
      </c>
      <c r="N55" s="3557" t="s">
        <v>2699</v>
      </c>
      <c r="O55" s="2692">
        <f>'1.2. SYST'!BT147</f>
        <v>0</v>
      </c>
      <c r="P55" s="596" t="s">
        <v>307</v>
      </c>
      <c r="Q55" s="586" t="s">
        <v>262</v>
      </c>
      <c r="R55" s="586" t="s">
        <v>262</v>
      </c>
      <c r="S55" s="587" t="s">
        <v>262</v>
      </c>
      <c r="T55" s="58"/>
    </row>
    <row r="56" spans="2:20" s="1" customFormat="1" ht="15" customHeight="1">
      <c r="B56" s="58"/>
      <c r="C56" s="3709"/>
      <c r="D56" s="3679"/>
      <c r="E56" s="3557"/>
      <c r="F56" s="215">
        <f>0.001*3.6*F55</f>
        <v>0</v>
      </c>
      <c r="G56" s="466" t="s">
        <v>1232</v>
      </c>
      <c r="H56" s="64" t="s">
        <v>262</v>
      </c>
      <c r="I56" s="64" t="s">
        <v>262</v>
      </c>
      <c r="J56" s="1814" t="s">
        <v>262</v>
      </c>
      <c r="K56" s="58"/>
      <c r="L56" s="3772"/>
      <c r="M56" s="3400"/>
      <c r="N56" s="3516"/>
      <c r="O56" s="463">
        <f>0.001*3.6*O55</f>
        <v>0</v>
      </c>
      <c r="P56" s="466" t="s">
        <v>1232</v>
      </c>
      <c r="Q56" s="89" t="s">
        <v>262</v>
      </c>
      <c r="R56" s="89" t="s">
        <v>262</v>
      </c>
      <c r="S56" s="78" t="s">
        <v>262</v>
      </c>
      <c r="T56" s="58"/>
    </row>
    <row r="57" spans="2:20" s="1" customFormat="1" ht="15" customHeight="1" thickBot="1">
      <c r="B57" s="58"/>
      <c r="C57" s="319" t="s">
        <v>719</v>
      </c>
      <c r="D57" s="1757" t="s">
        <v>1246</v>
      </c>
      <c r="E57" s="370" t="s">
        <v>1968</v>
      </c>
      <c r="F57" s="1818">
        <f>F48</f>
        <v>1.2847</v>
      </c>
      <c r="G57" s="370" t="s">
        <v>347</v>
      </c>
      <c r="H57" s="3314" t="s">
        <v>1225</v>
      </c>
      <c r="I57" s="3315"/>
      <c r="J57" s="3770"/>
      <c r="K57" s="58"/>
      <c r="L57" s="319" t="s">
        <v>188</v>
      </c>
      <c r="M57" s="764" t="s">
        <v>1246</v>
      </c>
      <c r="N57" s="370" t="s">
        <v>1968</v>
      </c>
      <c r="O57" s="735">
        <f>O48</f>
        <v>1.2847</v>
      </c>
      <c r="P57" s="370" t="s">
        <v>347</v>
      </c>
      <c r="Q57" s="3732" t="s">
        <v>1225</v>
      </c>
      <c r="R57" s="3315"/>
      <c r="S57" s="3770"/>
      <c r="T57" s="58"/>
    </row>
    <row r="58" spans="2:20" s="1" customFormat="1" ht="15" customHeight="1">
      <c r="B58" s="58"/>
      <c r="C58" s="468"/>
      <c r="D58" s="468"/>
      <c r="E58" s="468"/>
      <c r="F58" s="468"/>
      <c r="G58" s="468"/>
      <c r="H58" s="468"/>
      <c r="I58" s="286"/>
      <c r="J58" s="286"/>
      <c r="K58" s="58"/>
      <c r="L58" s="468"/>
      <c r="M58" s="468"/>
      <c r="N58" s="468"/>
      <c r="O58" s="468"/>
      <c r="P58" s="468"/>
      <c r="Q58" s="468"/>
      <c r="R58" s="286"/>
      <c r="S58" s="286"/>
      <c r="T58" s="58"/>
    </row>
    <row r="59" spans="2:20" s="1" customFormat="1" ht="15" customHeight="1">
      <c r="B59" s="58"/>
      <c r="C59" s="1819" t="s">
        <v>1214</v>
      </c>
      <c r="D59" s="1819"/>
      <c r="E59" s="1819"/>
      <c r="F59" s="475"/>
      <c r="G59" s="1820"/>
      <c r="H59" s="1820"/>
      <c r="I59" s="1820"/>
      <c r="J59" s="1820"/>
      <c r="K59" s="475"/>
      <c r="L59" s="1819" t="s">
        <v>1214</v>
      </c>
      <c r="M59" s="1819"/>
      <c r="N59" s="1819"/>
      <c r="O59" s="475"/>
      <c r="P59" s="468"/>
      <c r="Q59" s="468"/>
      <c r="R59" s="286"/>
      <c r="S59" s="286"/>
      <c r="T59" s="58"/>
    </row>
    <row r="60" spans="2:20" s="1" customFormat="1" ht="15" customHeight="1" thickBot="1">
      <c r="B60" s="58"/>
      <c r="C60" s="1821"/>
      <c r="D60" s="1821"/>
      <c r="E60" s="1821"/>
      <c r="F60" s="58"/>
      <c r="G60" s="468"/>
      <c r="H60" s="468"/>
      <c r="I60" s="286"/>
      <c r="J60" s="286"/>
      <c r="K60" s="58"/>
      <c r="L60" s="1821"/>
      <c r="M60" s="1821"/>
      <c r="N60" s="1821"/>
      <c r="O60" s="58"/>
      <c r="P60" s="468"/>
      <c r="Q60" s="468"/>
      <c r="R60" s="286"/>
      <c r="S60" s="286"/>
      <c r="T60" s="58"/>
    </row>
    <row r="61" spans="2:20" s="1" customFormat="1" ht="15" customHeight="1" thickBot="1">
      <c r="B61" s="58"/>
      <c r="C61" s="65" t="s">
        <v>1291</v>
      </c>
      <c r="D61" s="2967" t="s">
        <v>1369</v>
      </c>
      <c r="E61" s="3542"/>
      <c r="F61" s="3542"/>
      <c r="G61" s="3542"/>
      <c r="H61" s="3542"/>
      <c r="I61" s="3542"/>
      <c r="J61" s="3543"/>
      <c r="K61" s="58"/>
      <c r="L61" s="65" t="s">
        <v>1291</v>
      </c>
      <c r="M61" s="2967" t="s">
        <v>1369</v>
      </c>
      <c r="N61" s="3542"/>
      <c r="O61" s="3542"/>
      <c r="P61" s="3542"/>
      <c r="Q61" s="3542"/>
      <c r="R61" s="3542"/>
      <c r="S61" s="3543"/>
      <c r="T61" s="58"/>
    </row>
    <row r="62" spans="2:20" s="1" customFormat="1" ht="15" customHeight="1" thickBot="1">
      <c r="B62" s="58"/>
      <c r="C62" s="468"/>
      <c r="D62" s="468"/>
      <c r="E62" s="468"/>
      <c r="F62" s="468"/>
      <c r="G62" s="468"/>
      <c r="H62" s="468"/>
      <c r="I62" s="286"/>
      <c r="J62" s="286"/>
      <c r="K62" s="58"/>
      <c r="L62" s="468"/>
      <c r="M62" s="468"/>
      <c r="N62" s="468"/>
      <c r="O62" s="468"/>
      <c r="P62" s="468"/>
      <c r="Q62" s="468"/>
      <c r="R62" s="286"/>
      <c r="S62" s="286"/>
      <c r="T62" s="58"/>
    </row>
    <row r="63" spans="2:20" s="1" customFormat="1" ht="15" customHeight="1" thickBot="1">
      <c r="B63" s="58"/>
      <c r="C63" s="1822" t="s">
        <v>1256</v>
      </c>
      <c r="D63" s="1823"/>
      <c r="E63" s="386"/>
      <c r="F63" s="3760" t="s">
        <v>2700</v>
      </c>
      <c r="G63" s="3760"/>
      <c r="H63" s="3761"/>
      <c r="I63" s="787" t="s">
        <v>536</v>
      </c>
      <c r="J63" s="765" t="s">
        <v>109</v>
      </c>
      <c r="K63" s="58"/>
      <c r="L63" s="1822" t="s">
        <v>1256</v>
      </c>
      <c r="M63" s="1823"/>
      <c r="N63" s="386"/>
      <c r="O63" s="3760" t="s">
        <v>2700</v>
      </c>
      <c r="P63" s="3760"/>
      <c r="Q63" s="3761"/>
      <c r="R63" s="787" t="s">
        <v>536</v>
      </c>
      <c r="S63" s="765" t="s">
        <v>109</v>
      </c>
      <c r="T63" s="58"/>
    </row>
    <row r="64" spans="2:20" s="1" customFormat="1" ht="15" customHeight="1">
      <c r="B64" s="58"/>
      <c r="C64" s="261" t="s">
        <v>718</v>
      </c>
      <c r="D64" s="861" t="str">
        <f>E36</f>
        <v>energia elektryczna</v>
      </c>
      <c r="E64" s="2900">
        <f>F42</f>
        <v>2859.3777777777777</v>
      </c>
      <c r="F64" s="763" t="str">
        <f>F65</f>
        <v>kWh</v>
      </c>
      <c r="G64" s="1977">
        <f>F48</f>
        <v>1.2847</v>
      </c>
      <c r="H64" s="763" t="str">
        <f>G40</f>
        <v>zł/Mg</v>
      </c>
      <c r="I64" s="211">
        <f>E64*G64</f>
        <v>3673.442631111111</v>
      </c>
      <c r="J64" s="315">
        <f>100*I64/I76</f>
        <v>100</v>
      </c>
      <c r="K64" s="58"/>
      <c r="L64" s="261" t="s">
        <v>187</v>
      </c>
      <c r="M64" s="861" t="s">
        <v>3185</v>
      </c>
      <c r="N64" s="1977">
        <f>O42</f>
        <v>2859.3777777777777</v>
      </c>
      <c r="O64" s="763" t="s">
        <v>307</v>
      </c>
      <c r="P64" s="1977">
        <f>O48</f>
        <v>1.2847</v>
      </c>
      <c r="Q64" s="763" t="str">
        <f>Q65</f>
        <v>zł/kWh</v>
      </c>
      <c r="R64" s="211">
        <f>N64*P64</f>
        <v>3673.442631111111</v>
      </c>
      <c r="S64" s="315">
        <f>100*R64/R76</f>
        <v>100</v>
      </c>
      <c r="T64" s="58"/>
    </row>
    <row r="65" spans="2:20" s="1" customFormat="1" ht="15" customHeight="1">
      <c r="B65" s="58"/>
      <c r="C65" s="268" t="s">
        <v>719</v>
      </c>
      <c r="D65" s="480" t="str">
        <f>C45</f>
        <v>Energia elektryczna (źródło ciepła)</v>
      </c>
      <c r="E65" s="462">
        <f>F46</f>
        <v>0</v>
      </c>
      <c r="F65" s="466" t="s">
        <v>307</v>
      </c>
      <c r="G65" s="1978">
        <f>F48</f>
        <v>1.2847</v>
      </c>
      <c r="H65" s="466" t="s">
        <v>538</v>
      </c>
      <c r="I65" s="215">
        <f>E65*G65</f>
        <v>0</v>
      </c>
      <c r="J65" s="317">
        <f>100*I65/I76</f>
        <v>0</v>
      </c>
      <c r="K65" s="58"/>
      <c r="L65" s="268" t="s">
        <v>188</v>
      </c>
      <c r="M65" s="480" t="str">
        <f>L45</f>
        <v>Energia elektryczna (źródło ciepła)</v>
      </c>
      <c r="N65" s="462">
        <f>O46</f>
        <v>0</v>
      </c>
      <c r="O65" s="466" t="s">
        <v>307</v>
      </c>
      <c r="P65" s="1978">
        <f>O48</f>
        <v>1.2847</v>
      </c>
      <c r="Q65" s="466" t="s">
        <v>538</v>
      </c>
      <c r="R65" s="215">
        <f>N65*P65</f>
        <v>0</v>
      </c>
      <c r="S65" s="317">
        <f>100*R65/R76</f>
        <v>0</v>
      </c>
      <c r="T65" s="58"/>
    </row>
    <row r="66" spans="2:20" s="1" customFormat="1" ht="15" customHeight="1" thickBot="1">
      <c r="B66" s="58"/>
      <c r="C66" s="291" t="s">
        <v>720</v>
      </c>
      <c r="D66" s="1824" t="s">
        <v>552</v>
      </c>
      <c r="E66" s="1796">
        <f>F55</f>
        <v>0</v>
      </c>
      <c r="F66" s="781" t="s">
        <v>307</v>
      </c>
      <c r="G66" s="2710">
        <f>F57</f>
        <v>1.2847</v>
      </c>
      <c r="H66" s="1760" t="s">
        <v>538</v>
      </c>
      <c r="I66" s="1825">
        <f>E66*G66</f>
        <v>0</v>
      </c>
      <c r="J66" s="1826">
        <f>100*I66/I76</f>
        <v>0</v>
      </c>
      <c r="K66" s="58"/>
      <c r="L66" s="291" t="s">
        <v>189</v>
      </c>
      <c r="M66" s="1824" t="s">
        <v>552</v>
      </c>
      <c r="N66" s="1796">
        <f>O55</f>
        <v>0</v>
      </c>
      <c r="O66" s="781" t="s">
        <v>307</v>
      </c>
      <c r="P66" s="2710">
        <f>O57</f>
        <v>1.2847</v>
      </c>
      <c r="Q66" s="1760" t="s">
        <v>538</v>
      </c>
      <c r="R66" s="1825">
        <f>N66*P66</f>
        <v>0</v>
      </c>
      <c r="S66" s="1826">
        <f>100*R66/R76</f>
        <v>0</v>
      </c>
      <c r="T66" s="58"/>
    </row>
    <row r="67" spans="2:20" s="1" customFormat="1" ht="15" customHeight="1" thickBot="1">
      <c r="B67" s="58"/>
      <c r="C67" s="3735" t="s">
        <v>518</v>
      </c>
      <c r="D67" s="3736"/>
      <c r="E67" s="3736"/>
      <c r="F67" s="3736"/>
      <c r="G67" s="3736"/>
      <c r="H67" s="3737"/>
      <c r="I67" s="334">
        <f>SUM(I64:I66)</f>
        <v>3673.442631111111</v>
      </c>
      <c r="J67" s="283">
        <f>100*I67/I76</f>
        <v>100</v>
      </c>
      <c r="K67" s="58"/>
      <c r="L67" s="3735" t="s">
        <v>518</v>
      </c>
      <c r="M67" s="3736"/>
      <c r="N67" s="3736"/>
      <c r="O67" s="3736"/>
      <c r="P67" s="3736"/>
      <c r="Q67" s="3737"/>
      <c r="R67" s="334">
        <f>SUM(R64:R66)</f>
        <v>3673.442631111111</v>
      </c>
      <c r="S67" s="283">
        <f>100*R67/R76</f>
        <v>100</v>
      </c>
      <c r="T67" s="58"/>
    </row>
    <row r="68" spans="2:20" s="1" customFormat="1" ht="15" customHeight="1" thickBot="1">
      <c r="B68" s="58"/>
      <c r="C68" s="58"/>
      <c r="D68" s="58"/>
      <c r="E68" s="58"/>
      <c r="F68" s="58"/>
      <c r="G68" s="58"/>
      <c r="H68" s="58"/>
      <c r="I68" s="58"/>
      <c r="J68" s="58"/>
      <c r="K68" s="58"/>
      <c r="L68" s="58"/>
      <c r="M68" s="58"/>
      <c r="N68" s="58"/>
      <c r="O68" s="58"/>
      <c r="P68" s="58"/>
      <c r="Q68" s="58"/>
      <c r="R68" s="58"/>
      <c r="S68" s="58"/>
      <c r="T68" s="58"/>
    </row>
    <row r="69" spans="2:20" s="1" customFormat="1" ht="15" customHeight="1" thickBot="1">
      <c r="B69" s="58"/>
      <c r="C69" s="1822" t="s">
        <v>1257</v>
      </c>
      <c r="D69" s="1827"/>
      <c r="E69" s="386"/>
      <c r="F69" s="3779" t="s">
        <v>2701</v>
      </c>
      <c r="G69" s="3779"/>
      <c r="H69" s="3605"/>
      <c r="I69" s="1828" t="s">
        <v>536</v>
      </c>
      <c r="J69" s="387" t="s">
        <v>109</v>
      </c>
      <c r="K69" s="58"/>
      <c r="L69" s="1822" t="s">
        <v>1257</v>
      </c>
      <c r="M69" s="1827"/>
      <c r="N69" s="386"/>
      <c r="O69" s="3779" t="s">
        <v>2701</v>
      </c>
      <c r="P69" s="3779"/>
      <c r="Q69" s="3605"/>
      <c r="R69" s="1828" t="s">
        <v>536</v>
      </c>
      <c r="S69" s="387" t="s">
        <v>109</v>
      </c>
      <c r="T69" s="58"/>
    </row>
    <row r="70" spans="2:20" s="1" customFormat="1" ht="15" customHeight="1">
      <c r="B70" s="58"/>
      <c r="C70" s="261" t="s">
        <v>718</v>
      </c>
      <c r="D70" s="3338" t="s">
        <v>1258</v>
      </c>
      <c r="E70" s="3324"/>
      <c r="F70" s="3324"/>
      <c r="G70" s="3324"/>
      <c r="H70" s="3325"/>
      <c r="I70" s="211"/>
      <c r="J70" s="315">
        <f>100*I70/I76</f>
        <v>0</v>
      </c>
      <c r="K70" s="58"/>
      <c r="L70" s="261" t="s">
        <v>187</v>
      </c>
      <c r="M70" s="3338" t="s">
        <v>1258</v>
      </c>
      <c r="N70" s="3324"/>
      <c r="O70" s="3324"/>
      <c r="P70" s="3324"/>
      <c r="Q70" s="3325"/>
      <c r="R70" s="211"/>
      <c r="S70" s="315">
        <f>100*R70/R76</f>
        <v>0</v>
      </c>
      <c r="T70" s="58"/>
    </row>
    <row r="71" spans="2:20" s="1" customFormat="1" ht="15" customHeight="1">
      <c r="B71" s="58"/>
      <c r="C71" s="268" t="s">
        <v>719</v>
      </c>
      <c r="D71" s="3330" t="s">
        <v>1259</v>
      </c>
      <c r="E71" s="3780"/>
      <c r="F71" s="3780"/>
      <c r="G71" s="3780"/>
      <c r="H71" s="3781"/>
      <c r="I71" s="244"/>
      <c r="J71" s="317">
        <f>100*I71/I76</f>
        <v>0</v>
      </c>
      <c r="K71" s="58"/>
      <c r="L71" s="268" t="s">
        <v>188</v>
      </c>
      <c r="M71" s="3330" t="s">
        <v>1259</v>
      </c>
      <c r="N71" s="3780"/>
      <c r="O71" s="3780"/>
      <c r="P71" s="3780"/>
      <c r="Q71" s="3781"/>
      <c r="R71" s="244"/>
      <c r="S71" s="317">
        <f>100*R71/R76</f>
        <v>0</v>
      </c>
      <c r="T71" s="58"/>
    </row>
    <row r="72" spans="2:20" s="1" customFormat="1" ht="15" customHeight="1">
      <c r="B72" s="58"/>
      <c r="C72" s="265" t="s">
        <v>720</v>
      </c>
      <c r="D72" s="3330" t="s">
        <v>1260</v>
      </c>
      <c r="E72" s="3780"/>
      <c r="F72" s="3780"/>
      <c r="G72" s="3780"/>
      <c r="H72" s="3781"/>
      <c r="I72" s="244"/>
      <c r="J72" s="317">
        <f>100*I72/I76</f>
        <v>0</v>
      </c>
      <c r="K72" s="58"/>
      <c r="L72" s="265" t="s">
        <v>189</v>
      </c>
      <c r="M72" s="3330" t="s">
        <v>1260</v>
      </c>
      <c r="N72" s="3780"/>
      <c r="O72" s="3780"/>
      <c r="P72" s="3780"/>
      <c r="Q72" s="3781"/>
      <c r="R72" s="244"/>
      <c r="S72" s="317">
        <f>100*R72/R76</f>
        <v>0</v>
      </c>
      <c r="T72" s="58"/>
    </row>
    <row r="73" spans="2:20" s="1" customFormat="1" ht="15" customHeight="1" thickBot="1">
      <c r="B73" s="58"/>
      <c r="C73" s="625" t="s">
        <v>819</v>
      </c>
      <c r="D73" s="3332" t="s">
        <v>1261</v>
      </c>
      <c r="E73" s="3733"/>
      <c r="F73" s="3733"/>
      <c r="G73" s="3733"/>
      <c r="H73" s="3734"/>
      <c r="I73" s="240"/>
      <c r="J73" s="332">
        <f>100*I73/I76</f>
        <v>0</v>
      </c>
      <c r="K73" s="58"/>
      <c r="L73" s="625" t="s">
        <v>821</v>
      </c>
      <c r="M73" s="3332" t="s">
        <v>1261</v>
      </c>
      <c r="N73" s="3733"/>
      <c r="O73" s="3733"/>
      <c r="P73" s="3733"/>
      <c r="Q73" s="3734"/>
      <c r="R73" s="240"/>
      <c r="S73" s="332">
        <f>100*R73/R76</f>
        <v>0</v>
      </c>
      <c r="T73" s="58"/>
    </row>
    <row r="74" spans="2:20" s="1" customFormat="1" ht="15" customHeight="1" thickBot="1">
      <c r="B74" s="58"/>
      <c r="C74" s="3735" t="s">
        <v>1262</v>
      </c>
      <c r="D74" s="3736"/>
      <c r="E74" s="3736"/>
      <c r="F74" s="3736"/>
      <c r="G74" s="3736"/>
      <c r="H74" s="3737"/>
      <c r="I74" s="1825">
        <f>I70+I71+I72+I73</f>
        <v>0</v>
      </c>
      <c r="J74" s="1826">
        <f>100*I74/I76</f>
        <v>0</v>
      </c>
      <c r="K74" s="58"/>
      <c r="L74" s="3735" t="s">
        <v>1262</v>
      </c>
      <c r="M74" s="3736"/>
      <c r="N74" s="3736"/>
      <c r="O74" s="3736"/>
      <c r="P74" s="3736"/>
      <c r="Q74" s="3737"/>
      <c r="R74" s="1825">
        <f>R70+R71+R72+R73</f>
        <v>0</v>
      </c>
      <c r="S74" s="1826">
        <f>100*R74/R76</f>
        <v>0</v>
      </c>
      <c r="T74" s="58"/>
    </row>
    <row r="75" spans="2:20" s="1" customFormat="1" ht="15" customHeight="1" thickBot="1">
      <c r="B75" s="58"/>
      <c r="C75" s="468"/>
      <c r="D75" s="468"/>
      <c r="E75" s="468"/>
      <c r="F75" s="468"/>
      <c r="G75" s="468"/>
      <c r="H75" s="468"/>
      <c r="I75" s="304"/>
      <c r="J75" s="286"/>
      <c r="K75" s="58"/>
      <c r="L75" s="468"/>
      <c r="M75" s="468"/>
      <c r="N75" s="468"/>
      <c r="O75" s="468"/>
      <c r="P75" s="468"/>
      <c r="Q75" s="468"/>
      <c r="R75" s="304"/>
      <c r="S75" s="286"/>
      <c r="T75" s="58"/>
    </row>
    <row r="76" spans="2:20" s="1" customFormat="1" ht="15" customHeight="1" thickBot="1">
      <c r="B76" s="58"/>
      <c r="C76" s="3741" t="s">
        <v>1263</v>
      </c>
      <c r="D76" s="3742"/>
      <c r="E76" s="3743"/>
      <c r="F76" s="3571" t="s">
        <v>1960</v>
      </c>
      <c r="G76" s="3571"/>
      <c r="H76" s="3571"/>
      <c r="I76" s="322">
        <f>I67+I74</f>
        <v>3673.442631111111</v>
      </c>
      <c r="J76" s="323">
        <f>100*I76/I76</f>
        <v>100</v>
      </c>
      <c r="K76" s="58"/>
      <c r="L76" s="3741" t="s">
        <v>1263</v>
      </c>
      <c r="M76" s="3742"/>
      <c r="N76" s="3743"/>
      <c r="O76" s="3571" t="s">
        <v>1960</v>
      </c>
      <c r="P76" s="3571"/>
      <c r="Q76" s="3571"/>
      <c r="R76" s="322">
        <f>R67+R74</f>
        <v>3673.442631111111</v>
      </c>
      <c r="S76" s="323">
        <f>100*R76/R76</f>
        <v>100</v>
      </c>
      <c r="T76" s="58"/>
    </row>
    <row r="77" spans="2:20" s="1" customFormat="1" ht="15" customHeight="1" thickBot="1">
      <c r="B77" s="58"/>
      <c r="C77" s="468"/>
      <c r="D77" s="468"/>
      <c r="E77" s="468"/>
      <c r="F77" s="468"/>
      <c r="G77" s="468"/>
      <c r="H77" s="468"/>
      <c r="I77" s="286"/>
      <c r="J77" s="304"/>
      <c r="K77" s="58"/>
      <c r="L77" s="468"/>
      <c r="M77" s="468"/>
      <c r="N77" s="468"/>
      <c r="O77" s="468"/>
      <c r="P77" s="468"/>
      <c r="Q77" s="468"/>
      <c r="R77" s="286"/>
      <c r="S77" s="304"/>
      <c r="T77" s="58"/>
    </row>
    <row r="78" spans="2:20" s="1" customFormat="1" ht="15" customHeight="1" thickBot="1">
      <c r="B78" s="58"/>
      <c r="C78" s="3744" t="s">
        <v>1265</v>
      </c>
      <c r="D78" s="3745"/>
      <c r="E78" s="3745"/>
      <c r="F78" s="3745"/>
      <c r="G78" s="3745"/>
      <c r="H78" s="3745"/>
      <c r="I78" s="3745"/>
      <c r="J78" s="3746"/>
      <c r="K78" s="58"/>
      <c r="L78" s="3744" t="s">
        <v>1265</v>
      </c>
      <c r="M78" s="3745"/>
      <c r="N78" s="3745"/>
      <c r="O78" s="3745"/>
      <c r="P78" s="3745"/>
      <c r="Q78" s="3745"/>
      <c r="R78" s="3745"/>
      <c r="S78" s="3746"/>
      <c r="T78" s="58"/>
    </row>
    <row r="79" spans="2:20" s="1" customFormat="1" ht="15" customHeight="1">
      <c r="B79" s="58"/>
      <c r="C79" s="261" t="s">
        <v>718</v>
      </c>
      <c r="D79" s="3747" t="s">
        <v>1266</v>
      </c>
      <c r="E79" s="3748"/>
      <c r="F79" s="1758" t="s">
        <v>1962</v>
      </c>
      <c r="G79" s="1977">
        <f>0.001*3.6*I79</f>
        <v>1.2847</v>
      </c>
      <c r="H79" s="763" t="s">
        <v>538</v>
      </c>
      <c r="I79" s="211">
        <f>I67/F52</f>
        <v>356.86111111111109</v>
      </c>
      <c r="J79" s="388" t="s">
        <v>336</v>
      </c>
      <c r="K79" s="58"/>
      <c r="L79" s="261" t="s">
        <v>187</v>
      </c>
      <c r="M79" s="3747" t="s">
        <v>1266</v>
      </c>
      <c r="N79" s="3748"/>
      <c r="O79" s="1758" t="s">
        <v>1962</v>
      </c>
      <c r="P79" s="1977">
        <f>0.001*3.6*R79</f>
        <v>1.2847</v>
      </c>
      <c r="Q79" s="763" t="s">
        <v>538</v>
      </c>
      <c r="R79" s="211">
        <f>R67/O52</f>
        <v>356.86111111111109</v>
      </c>
      <c r="S79" s="388" t="s">
        <v>336</v>
      </c>
      <c r="T79" s="58"/>
    </row>
    <row r="80" spans="2:20" s="1" customFormat="1" ht="15" customHeight="1">
      <c r="B80" s="58"/>
      <c r="C80" s="268" t="s">
        <v>719</v>
      </c>
      <c r="D80" s="3639" t="s">
        <v>1370</v>
      </c>
      <c r="E80" s="3313"/>
      <c r="F80" s="599" t="s">
        <v>1964</v>
      </c>
      <c r="G80" s="2709">
        <f>0.001*3.6*I80</f>
        <v>0</v>
      </c>
      <c r="H80" s="466" t="s">
        <v>538</v>
      </c>
      <c r="I80" s="215">
        <f>I74/F52</f>
        <v>0</v>
      </c>
      <c r="J80" s="390" t="s">
        <v>336</v>
      </c>
      <c r="K80" s="58"/>
      <c r="L80" s="268" t="s">
        <v>188</v>
      </c>
      <c r="M80" s="3639" t="s">
        <v>1370</v>
      </c>
      <c r="N80" s="3313"/>
      <c r="O80" s="599" t="s">
        <v>1964</v>
      </c>
      <c r="P80" s="2709">
        <f>0.001*3.6*R80</f>
        <v>0</v>
      </c>
      <c r="Q80" s="466" t="s">
        <v>538</v>
      </c>
      <c r="R80" s="215">
        <f>R74/O52</f>
        <v>0</v>
      </c>
      <c r="S80" s="390" t="s">
        <v>336</v>
      </c>
      <c r="T80" s="58"/>
    </row>
    <row r="81" spans="2:20" s="1" customFormat="1" ht="15" customHeight="1" thickBot="1">
      <c r="B81" s="58"/>
      <c r="C81" s="319" t="s">
        <v>720</v>
      </c>
      <c r="D81" s="3732" t="s">
        <v>1269</v>
      </c>
      <c r="E81" s="3315"/>
      <c r="F81" s="807" t="s">
        <v>1272</v>
      </c>
      <c r="G81" s="2710">
        <f>0.001*3.6*I81</f>
        <v>1.2847</v>
      </c>
      <c r="H81" s="370" t="s">
        <v>538</v>
      </c>
      <c r="I81" s="221">
        <f>I76/F52</f>
        <v>356.86111111111109</v>
      </c>
      <c r="J81" s="371" t="s">
        <v>336</v>
      </c>
      <c r="K81" s="58"/>
      <c r="L81" s="319" t="s">
        <v>189</v>
      </c>
      <c r="M81" s="3732" t="s">
        <v>1269</v>
      </c>
      <c r="N81" s="3315"/>
      <c r="O81" s="807" t="s">
        <v>1272</v>
      </c>
      <c r="P81" s="2710">
        <f>0.001*3.6*R81</f>
        <v>1.2847</v>
      </c>
      <c r="Q81" s="370" t="s">
        <v>538</v>
      </c>
      <c r="R81" s="221">
        <f>R76/O52</f>
        <v>356.86111111111109</v>
      </c>
      <c r="S81" s="371" t="s">
        <v>336</v>
      </c>
      <c r="T81" s="58"/>
    </row>
    <row r="82" spans="2:20" s="1" customFormat="1" ht="15" customHeight="1">
      <c r="B82" s="58"/>
      <c r="C82" s="58"/>
      <c r="D82" s="58"/>
      <c r="E82" s="3644" t="s">
        <v>2717</v>
      </c>
      <c r="F82" s="3644"/>
      <c r="G82" s="3644"/>
      <c r="H82" s="3644"/>
      <c r="I82" s="58">
        <f>ROUND(I76/F42,4)</f>
        <v>1.2847</v>
      </c>
      <c r="J82" s="64" t="s">
        <v>538</v>
      </c>
      <c r="K82" s="58"/>
      <c r="L82" s="58"/>
      <c r="M82" s="58"/>
      <c r="N82" s="3644" t="s">
        <v>2717</v>
      </c>
      <c r="O82" s="3644"/>
      <c r="P82" s="3644"/>
      <c r="Q82" s="3644"/>
      <c r="R82" s="58">
        <f>ROUND(R76/O42,4)</f>
        <v>1.2847</v>
      </c>
      <c r="S82" s="64" t="s">
        <v>538</v>
      </c>
      <c r="T82" s="58"/>
    </row>
    <row r="83" spans="2:20" s="1" customFormat="1" ht="15" customHeight="1">
      <c r="B83" s="58"/>
      <c r="C83" s="3649" t="s">
        <v>1371</v>
      </c>
      <c r="D83" s="3649"/>
      <c r="E83" s="3649"/>
      <c r="F83" s="3649"/>
      <c r="G83" s="3649"/>
      <c r="H83" s="3649"/>
      <c r="I83" s="3649"/>
      <c r="J83" s="3649"/>
      <c r="K83" s="58"/>
      <c r="L83" s="3649" t="s">
        <v>1371</v>
      </c>
      <c r="M83" s="3649"/>
      <c r="N83" s="3649"/>
      <c r="O83" s="3649"/>
      <c r="P83" s="3649"/>
      <c r="Q83" s="3649"/>
      <c r="R83" s="3649"/>
      <c r="S83" s="3649"/>
      <c r="T83" s="58"/>
    </row>
    <row r="84" spans="2:20" s="1" customFormat="1" ht="5.0999999999999996" customHeight="1" thickBot="1">
      <c r="B84" s="58"/>
      <c r="C84" s="58"/>
      <c r="D84" s="58"/>
      <c r="E84" s="58"/>
      <c r="F84" s="58"/>
      <c r="G84" s="58"/>
      <c r="H84" s="58"/>
      <c r="I84" s="58"/>
      <c r="J84" s="58"/>
      <c r="K84" s="58"/>
      <c r="L84" s="58"/>
      <c r="M84" s="58"/>
      <c r="N84" s="58"/>
      <c r="O84" s="58"/>
      <c r="P84" s="58"/>
      <c r="Q84" s="58"/>
      <c r="R84" s="58"/>
      <c r="S84" s="58"/>
      <c r="T84" s="58"/>
    </row>
    <row r="85" spans="2:20" s="1" customFormat="1" ht="15" customHeight="1" thickBot="1">
      <c r="B85" s="58"/>
      <c r="C85" s="65" t="s">
        <v>1326</v>
      </c>
      <c r="D85" s="3719" t="s">
        <v>1327</v>
      </c>
      <c r="E85" s="3542"/>
      <c r="F85" s="3542"/>
      <c r="G85" s="3542"/>
      <c r="H85" s="3542"/>
      <c r="I85" s="3542"/>
      <c r="J85" s="3543"/>
      <c r="K85" s="58"/>
      <c r="L85" s="65" t="s">
        <v>1326</v>
      </c>
      <c r="M85" s="3719" t="s">
        <v>1327</v>
      </c>
      <c r="N85" s="3542"/>
      <c r="O85" s="3542"/>
      <c r="P85" s="3542"/>
      <c r="Q85" s="3542"/>
      <c r="R85" s="3542"/>
      <c r="S85" s="3543"/>
      <c r="T85" s="58"/>
    </row>
    <row r="86" spans="2:20" s="1" customFormat="1" ht="15" customHeight="1">
      <c r="B86" s="58"/>
      <c r="C86" s="261" t="s">
        <v>718</v>
      </c>
      <c r="D86" s="808" t="s">
        <v>1280</v>
      </c>
      <c r="E86" s="2981" t="str">
        <f>'1.3. CO'!E141:E141</f>
        <v>elektrociepłownia</v>
      </c>
      <c r="F86" s="2981"/>
      <c r="G86" s="2981"/>
      <c r="H86" s="2981"/>
      <c r="I86" s="2981"/>
      <c r="J86" s="2983"/>
      <c r="K86" s="58"/>
      <c r="L86" s="1777" t="s">
        <v>187</v>
      </c>
      <c r="M86" s="808" t="s">
        <v>1280</v>
      </c>
      <c r="N86" s="2981" t="str">
        <f>E86</f>
        <v>elektrociepłownia</v>
      </c>
      <c r="O86" s="2981"/>
      <c r="P86" s="2981"/>
      <c r="Q86" s="2981"/>
      <c r="R86" s="2981"/>
      <c r="S86" s="2983"/>
      <c r="T86" s="58"/>
    </row>
    <row r="87" spans="2:20" s="1" customFormat="1" ht="49.5" customHeight="1">
      <c r="B87" s="58"/>
      <c r="C87" s="268" t="s">
        <v>719</v>
      </c>
      <c r="D87" s="882" t="s">
        <v>1283</v>
      </c>
      <c r="E87" s="2947" t="s">
        <v>3041</v>
      </c>
      <c r="F87" s="2947"/>
      <c r="G87" s="2947"/>
      <c r="H87" s="2947"/>
      <c r="I87" s="2947"/>
      <c r="J87" s="2948"/>
      <c r="K87" s="58"/>
      <c r="L87" s="1778" t="s">
        <v>188</v>
      </c>
      <c r="M87" s="882" t="s">
        <v>1283</v>
      </c>
      <c r="N87" s="2947" t="str">
        <f>'1.3. CO'!W144:W144</f>
        <v>węzeł ciepłowniczy dwufunkcyjny na potrzeby c.o. i c.w.u. . Stan techniczny - bardzo dobry (lokalizacja: wydzielone pomieszczenia techniczne w przyziemiu)</v>
      </c>
      <c r="O87" s="2947"/>
      <c r="P87" s="2947"/>
      <c r="Q87" s="2947"/>
      <c r="R87" s="2947"/>
      <c r="S87" s="2948"/>
      <c r="T87" s="58"/>
    </row>
    <row r="88" spans="2:20" s="1" customFormat="1" ht="15" customHeight="1">
      <c r="B88" s="58"/>
      <c r="C88" s="268" t="s">
        <v>720</v>
      </c>
      <c r="D88" s="358" t="s">
        <v>1287</v>
      </c>
      <c r="E88" s="2969" t="str">
        <f>'1.3. CO'!E145:E145</f>
        <v>dostateczny</v>
      </c>
      <c r="F88" s="2969"/>
      <c r="G88" s="2969"/>
      <c r="H88" s="2969"/>
      <c r="I88" s="2969"/>
      <c r="J88" s="2970"/>
      <c r="K88" s="58"/>
      <c r="L88" s="1779" t="s">
        <v>189</v>
      </c>
      <c r="M88" s="358" t="s">
        <v>1287</v>
      </c>
      <c r="N88" s="3046" t="str">
        <f>'1.3. CO'!W145:W145</f>
        <v>bardzo dobry</v>
      </c>
      <c r="O88" s="3047"/>
      <c r="P88" s="3047"/>
      <c r="Q88" s="3047"/>
      <c r="R88" s="3047"/>
      <c r="S88" s="3048"/>
      <c r="T88" s="58"/>
    </row>
    <row r="89" spans="2:20" s="1" customFormat="1" ht="25.5" customHeight="1">
      <c r="B89" s="58"/>
      <c r="C89" s="1779" t="s">
        <v>1372</v>
      </c>
      <c r="D89" s="358" t="s">
        <v>1288</v>
      </c>
      <c r="E89" s="2947" t="str">
        <f>'1.3. CO'!E146:E146</f>
        <v>wymiennik typu JAD</v>
      </c>
      <c r="F89" s="2947"/>
      <c r="G89" s="2947"/>
      <c r="H89" s="2947"/>
      <c r="I89" s="2947"/>
      <c r="J89" s="2948"/>
      <c r="K89" s="58"/>
      <c r="L89" s="1779" t="s">
        <v>1373</v>
      </c>
      <c r="M89" s="358" t="s">
        <v>1288</v>
      </c>
      <c r="N89" s="3049" t="str">
        <f>'1.3. CO'!W146:W146</f>
        <v>węzeł ciepłowniczy dwufunkcyjny c.o. i c.w.u.</v>
      </c>
      <c r="O89" s="3050"/>
      <c r="P89" s="3050"/>
      <c r="Q89" s="3050"/>
      <c r="R89" s="3050"/>
      <c r="S89" s="3051"/>
      <c r="T89" s="58"/>
    </row>
    <row r="90" spans="2:20" s="1" customFormat="1" ht="15" customHeight="1">
      <c r="B90" s="58"/>
      <c r="C90" s="1779" t="s">
        <v>1374</v>
      </c>
      <c r="D90" s="358" t="s">
        <v>2702</v>
      </c>
      <c r="E90" s="2969" t="s">
        <v>2044</v>
      </c>
      <c r="F90" s="2969"/>
      <c r="G90" s="2969"/>
      <c r="H90" s="2969"/>
      <c r="I90" s="2969"/>
      <c r="J90" s="2970"/>
      <c r="K90" s="58"/>
      <c r="L90" s="1779" t="s">
        <v>1375</v>
      </c>
      <c r="M90" s="358" t="s">
        <v>2702</v>
      </c>
      <c r="N90" s="3049" t="str">
        <f>E90</f>
        <v>80/60</v>
      </c>
      <c r="O90" s="3050"/>
      <c r="P90" s="3050"/>
      <c r="Q90" s="3050"/>
      <c r="R90" s="3050"/>
      <c r="S90" s="3051"/>
      <c r="T90" s="58"/>
    </row>
    <row r="91" spans="2:20" s="1" customFormat="1" ht="22.5" customHeight="1">
      <c r="B91" s="58"/>
      <c r="C91" s="1779" t="s">
        <v>1376</v>
      </c>
      <c r="D91" s="358" t="s">
        <v>1377</v>
      </c>
      <c r="E91" s="2969" t="s">
        <v>2475</v>
      </c>
      <c r="F91" s="2969"/>
      <c r="G91" s="2969"/>
      <c r="H91" s="2969"/>
      <c r="I91" s="2969"/>
      <c r="J91" s="2970"/>
      <c r="K91" s="58"/>
      <c r="L91" s="1779" t="s">
        <v>1378</v>
      </c>
      <c r="M91" s="358" t="s">
        <v>1377</v>
      </c>
      <c r="N91" s="3049" t="str">
        <f>'1.3. CO'!W145:W145</f>
        <v>bardzo dobry</v>
      </c>
      <c r="O91" s="3050"/>
      <c r="P91" s="3050"/>
      <c r="Q91" s="3050"/>
      <c r="R91" s="3050"/>
      <c r="S91" s="3051"/>
      <c r="T91" s="58"/>
    </row>
    <row r="92" spans="2:20" s="1" customFormat="1" ht="15" customHeight="1">
      <c r="B92" s="58"/>
      <c r="C92" s="268" t="s">
        <v>722</v>
      </c>
      <c r="D92" s="358" t="s">
        <v>1331</v>
      </c>
      <c r="E92" s="3046" t="s">
        <v>2045</v>
      </c>
      <c r="F92" s="3047"/>
      <c r="G92" s="3047"/>
      <c r="H92" s="3047"/>
      <c r="I92" s="3047"/>
      <c r="J92" s="3048"/>
      <c r="K92" s="58"/>
      <c r="L92" s="268" t="s">
        <v>830</v>
      </c>
      <c r="M92" s="358" t="s">
        <v>1331</v>
      </c>
      <c r="N92" s="3049" t="str">
        <f t="shared" ref="N92:N103" si="4">E92</f>
        <v>nie</v>
      </c>
      <c r="O92" s="3050"/>
      <c r="P92" s="3050"/>
      <c r="Q92" s="3050"/>
      <c r="R92" s="3050"/>
      <c r="S92" s="3051"/>
      <c r="T92" s="58"/>
    </row>
    <row r="93" spans="2:20" s="1" customFormat="1" ht="15" customHeight="1">
      <c r="B93" s="58"/>
      <c r="C93" s="623" t="s">
        <v>725</v>
      </c>
      <c r="D93" s="358" t="s">
        <v>1332</v>
      </c>
      <c r="E93" s="3046" t="s">
        <v>2682</v>
      </c>
      <c r="F93" s="3047"/>
      <c r="G93" s="3047"/>
      <c r="H93" s="3047"/>
      <c r="I93" s="3047"/>
      <c r="J93" s="3048"/>
      <c r="K93" s="58"/>
      <c r="L93" s="623" t="s">
        <v>839</v>
      </c>
      <c r="M93" s="358" t="s">
        <v>1332</v>
      </c>
      <c r="N93" s="3049" t="s">
        <v>2681</v>
      </c>
      <c r="O93" s="3050"/>
      <c r="P93" s="3050"/>
      <c r="Q93" s="3050"/>
      <c r="R93" s="3050"/>
      <c r="S93" s="3051"/>
      <c r="T93" s="58"/>
    </row>
    <row r="94" spans="2:20" s="1" customFormat="1" ht="15" customHeight="1">
      <c r="B94" s="58"/>
      <c r="C94" s="1779" t="s">
        <v>1343</v>
      </c>
      <c r="D94" s="358" t="s">
        <v>1334</v>
      </c>
      <c r="E94" s="3049" t="s">
        <v>3042</v>
      </c>
      <c r="F94" s="3050"/>
      <c r="G94" s="3050"/>
      <c r="H94" s="3050"/>
      <c r="I94" s="3050"/>
      <c r="J94" s="3051"/>
      <c r="K94" s="58"/>
      <c r="L94" s="1779" t="s">
        <v>1345</v>
      </c>
      <c r="M94" s="358" t="s">
        <v>1334</v>
      </c>
      <c r="N94" s="3049" t="str">
        <f t="shared" ref="N94" si="5">E94</f>
        <v>zasobnik o pojemności 300 dm3</v>
      </c>
      <c r="O94" s="3050"/>
      <c r="P94" s="3050"/>
      <c r="Q94" s="3050"/>
      <c r="R94" s="3050"/>
      <c r="S94" s="3051"/>
      <c r="T94" s="58"/>
    </row>
    <row r="95" spans="2:20" s="1" customFormat="1" ht="15" customHeight="1">
      <c r="B95" s="58"/>
      <c r="C95" s="1779" t="s">
        <v>1346</v>
      </c>
      <c r="D95" s="358" t="s">
        <v>1337</v>
      </c>
      <c r="E95" s="3046" t="s">
        <v>262</v>
      </c>
      <c r="F95" s="3047"/>
      <c r="G95" s="3047"/>
      <c r="H95" s="3047"/>
      <c r="I95" s="3047"/>
      <c r="J95" s="3048"/>
      <c r="K95" s="58"/>
      <c r="L95" s="1779" t="s">
        <v>1348</v>
      </c>
      <c r="M95" s="358" t="s">
        <v>1337</v>
      </c>
      <c r="N95" s="3049" t="str">
        <f t="shared" ref="N95" si="6">E95</f>
        <v>-</v>
      </c>
      <c r="O95" s="3050"/>
      <c r="P95" s="3050"/>
      <c r="Q95" s="3050"/>
      <c r="R95" s="3050"/>
      <c r="S95" s="3051"/>
      <c r="T95" s="58"/>
    </row>
    <row r="96" spans="2:20" s="1" customFormat="1" ht="15" customHeight="1">
      <c r="B96" s="58"/>
      <c r="C96" s="1779" t="s">
        <v>1379</v>
      </c>
      <c r="D96" s="358" t="s">
        <v>1342</v>
      </c>
      <c r="E96" s="3046" t="s">
        <v>1822</v>
      </c>
      <c r="F96" s="3047"/>
      <c r="G96" s="3047"/>
      <c r="H96" s="3047"/>
      <c r="I96" s="3047"/>
      <c r="J96" s="3048"/>
      <c r="K96" s="58"/>
      <c r="L96" s="1779" t="s">
        <v>1380</v>
      </c>
      <c r="M96" s="358" t="s">
        <v>1342</v>
      </c>
      <c r="N96" s="3049" t="str">
        <f t="shared" ref="N96" si="7">E96</f>
        <v>bardzo dobry</v>
      </c>
      <c r="O96" s="3050"/>
      <c r="P96" s="3050"/>
      <c r="Q96" s="3050"/>
      <c r="R96" s="3050"/>
      <c r="S96" s="3051"/>
      <c r="T96" s="58"/>
    </row>
    <row r="97" spans="2:20" s="1" customFormat="1" ht="15" customHeight="1">
      <c r="B97" s="58"/>
      <c r="C97" s="1779" t="s">
        <v>1349</v>
      </c>
      <c r="D97" s="358" t="s">
        <v>1344</v>
      </c>
      <c r="E97" s="3049" t="s">
        <v>2072</v>
      </c>
      <c r="F97" s="3050"/>
      <c r="G97" s="3050"/>
      <c r="H97" s="3050"/>
      <c r="I97" s="3050"/>
      <c r="J97" s="3051"/>
      <c r="K97" s="58"/>
      <c r="L97" s="1779" t="s">
        <v>1351</v>
      </c>
      <c r="M97" s="358" t="s">
        <v>1344</v>
      </c>
      <c r="N97" s="3049" t="s">
        <v>2669</v>
      </c>
      <c r="O97" s="3050"/>
      <c r="P97" s="3050"/>
      <c r="Q97" s="3050"/>
      <c r="R97" s="3050"/>
      <c r="S97" s="3051"/>
      <c r="T97" s="58"/>
    </row>
    <row r="98" spans="2:20" s="1" customFormat="1" ht="15" customHeight="1">
      <c r="B98" s="58"/>
      <c r="C98" s="1779" t="s">
        <v>1381</v>
      </c>
      <c r="D98" s="358" t="s">
        <v>1347</v>
      </c>
      <c r="E98" s="3046" t="s">
        <v>2475</v>
      </c>
      <c r="F98" s="3047"/>
      <c r="G98" s="3047"/>
      <c r="H98" s="3047"/>
      <c r="I98" s="3047"/>
      <c r="J98" s="3048"/>
      <c r="K98" s="58"/>
      <c r="L98" s="1779" t="s">
        <v>1354</v>
      </c>
      <c r="M98" s="358" t="s">
        <v>1347</v>
      </c>
      <c r="N98" s="3049" t="s">
        <v>1822</v>
      </c>
      <c r="O98" s="3050"/>
      <c r="P98" s="3050"/>
      <c r="Q98" s="3050"/>
      <c r="R98" s="3050"/>
      <c r="S98" s="3051"/>
      <c r="T98" s="58"/>
    </row>
    <row r="99" spans="2:20" s="1" customFormat="1" ht="36" customHeight="1">
      <c r="B99" s="58"/>
      <c r="C99" s="1779" t="s">
        <v>1382</v>
      </c>
      <c r="D99" s="358" t="s">
        <v>1350</v>
      </c>
      <c r="E99" s="3046" t="s">
        <v>2666</v>
      </c>
      <c r="F99" s="3047"/>
      <c r="G99" s="3047"/>
      <c r="H99" s="3047"/>
      <c r="I99" s="3047"/>
      <c r="J99" s="3048"/>
      <c r="K99" s="58"/>
      <c r="L99" s="1779" t="s">
        <v>1383</v>
      </c>
      <c r="M99" s="358" t="s">
        <v>1350</v>
      </c>
      <c r="N99" s="3049" t="s">
        <v>2683</v>
      </c>
      <c r="O99" s="3050"/>
      <c r="P99" s="3050"/>
      <c r="Q99" s="3050"/>
      <c r="R99" s="3050"/>
      <c r="S99" s="3051"/>
      <c r="T99" s="58"/>
    </row>
    <row r="100" spans="2:20" s="1" customFormat="1" ht="15" customHeight="1">
      <c r="B100" s="58"/>
      <c r="C100" s="1779" t="s">
        <v>1384</v>
      </c>
      <c r="D100" s="358" t="s">
        <v>1353</v>
      </c>
      <c r="E100" s="3046" t="s">
        <v>2475</v>
      </c>
      <c r="F100" s="3047"/>
      <c r="G100" s="3047"/>
      <c r="H100" s="3047"/>
      <c r="I100" s="3047"/>
      <c r="J100" s="3048"/>
      <c r="K100" s="58"/>
      <c r="L100" s="1779" t="s">
        <v>1385</v>
      </c>
      <c r="M100" s="358" t="s">
        <v>1353</v>
      </c>
      <c r="N100" s="3049" t="s">
        <v>1822</v>
      </c>
      <c r="O100" s="3050"/>
      <c r="P100" s="3050"/>
      <c r="Q100" s="3050"/>
      <c r="R100" s="3050"/>
      <c r="S100" s="3051"/>
      <c r="T100" s="58"/>
    </row>
    <row r="101" spans="2:20" s="1" customFormat="1" ht="15" customHeight="1">
      <c r="B101" s="58"/>
      <c r="C101" s="1779" t="s">
        <v>732</v>
      </c>
      <c r="D101" s="358" t="s">
        <v>1355</v>
      </c>
      <c r="E101" s="3046" t="s">
        <v>1752</v>
      </c>
      <c r="F101" s="3047"/>
      <c r="G101" s="3047"/>
      <c r="H101" s="3047"/>
      <c r="I101" s="3047"/>
      <c r="J101" s="3048"/>
      <c r="K101" s="58"/>
      <c r="L101" s="1779" t="s">
        <v>931</v>
      </c>
      <c r="M101" s="358" t="s">
        <v>1355</v>
      </c>
      <c r="N101" s="3049" t="s">
        <v>2047</v>
      </c>
      <c r="O101" s="3050"/>
      <c r="P101" s="3050"/>
      <c r="Q101" s="3050"/>
      <c r="R101" s="3050"/>
      <c r="S101" s="3051"/>
      <c r="T101" s="58"/>
    </row>
    <row r="102" spans="2:20" s="1" customFormat="1" ht="15" customHeight="1">
      <c r="B102" s="58"/>
      <c r="C102" s="1829" t="s">
        <v>734</v>
      </c>
      <c r="D102" s="358" t="s">
        <v>1386</v>
      </c>
      <c r="E102" s="2969" t="s">
        <v>2667</v>
      </c>
      <c r="F102" s="2969"/>
      <c r="G102" s="2969"/>
      <c r="H102" s="2969"/>
      <c r="I102" s="2969"/>
      <c r="J102" s="2970"/>
      <c r="K102" s="58"/>
      <c r="L102" s="1829" t="s">
        <v>939</v>
      </c>
      <c r="M102" s="358" t="s">
        <v>1386</v>
      </c>
      <c r="N102" s="3049" t="str">
        <f t="shared" si="4"/>
        <v>brak licznika ciepła c.w.u.</v>
      </c>
      <c r="O102" s="3050"/>
      <c r="P102" s="3050"/>
      <c r="Q102" s="3050"/>
      <c r="R102" s="3050"/>
      <c r="S102" s="3051"/>
      <c r="T102" s="58"/>
    </row>
    <row r="103" spans="2:20" s="1" customFormat="1" ht="15" customHeight="1" thickBot="1">
      <c r="B103" s="58"/>
      <c r="C103" s="1780" t="s">
        <v>735</v>
      </c>
      <c r="D103" s="590" t="s">
        <v>1357</v>
      </c>
      <c r="E103" s="2958">
        <v>25</v>
      </c>
      <c r="F103" s="2958"/>
      <c r="G103" s="2958"/>
      <c r="H103" s="2958"/>
      <c r="I103" s="2958"/>
      <c r="J103" s="3739"/>
      <c r="K103" s="58"/>
      <c r="L103" s="1780" t="s">
        <v>949</v>
      </c>
      <c r="M103" s="590" t="s">
        <v>1357</v>
      </c>
      <c r="N103" s="3756">
        <f t="shared" si="4"/>
        <v>25</v>
      </c>
      <c r="O103" s="3757"/>
      <c r="P103" s="3757"/>
      <c r="Q103" s="3757"/>
      <c r="R103" s="3757"/>
      <c r="S103" s="3758"/>
      <c r="T103" s="58"/>
    </row>
    <row r="104" spans="2:20" s="1" customFormat="1" ht="15" customHeight="1" thickBot="1">
      <c r="B104" s="58"/>
      <c r="C104" s="58"/>
      <c r="D104" s="58"/>
      <c r="E104" s="58"/>
      <c r="F104" s="58"/>
      <c r="G104" s="58"/>
      <c r="H104" s="58"/>
      <c r="I104" s="58"/>
      <c r="J104" s="58"/>
      <c r="K104" s="58"/>
      <c r="L104" s="58"/>
      <c r="M104" s="58"/>
      <c r="N104" s="58"/>
      <c r="O104" s="58"/>
      <c r="P104" s="58"/>
      <c r="Q104" s="58"/>
      <c r="R104" s="58"/>
      <c r="S104" s="58"/>
      <c r="T104" s="58"/>
    </row>
    <row r="105" spans="2:20" s="1" customFormat="1" ht="15" customHeight="1">
      <c r="B105" s="58"/>
      <c r="C105" s="1781" t="s">
        <v>81</v>
      </c>
      <c r="D105" s="3003" t="s">
        <v>68</v>
      </c>
      <c r="E105" s="3003"/>
      <c r="F105" s="3003"/>
      <c r="G105" s="3003"/>
      <c r="H105" s="3003"/>
      <c r="I105" s="3003"/>
      <c r="J105" s="3004"/>
      <c r="K105" s="58"/>
      <c r="L105" s="1781" t="s">
        <v>81</v>
      </c>
      <c r="M105" s="3003" t="s">
        <v>68</v>
      </c>
      <c r="N105" s="3003"/>
      <c r="O105" s="3003"/>
      <c r="P105" s="3003"/>
      <c r="Q105" s="3003"/>
      <c r="R105" s="3003"/>
      <c r="S105" s="3004"/>
      <c r="T105" s="58"/>
    </row>
    <row r="106" spans="2:20" s="1" customFormat="1" ht="15" customHeight="1" thickBot="1">
      <c r="B106" s="58"/>
      <c r="C106" s="1782" t="s">
        <v>718</v>
      </c>
      <c r="D106" s="1762" t="s">
        <v>1177</v>
      </c>
      <c r="E106" s="3417" t="s">
        <v>2046</v>
      </c>
      <c r="F106" s="3417"/>
      <c r="G106" s="3417"/>
      <c r="H106" s="3417"/>
      <c r="I106" s="3417"/>
      <c r="J106" s="3740"/>
      <c r="K106" s="58"/>
      <c r="L106" s="1782" t="s">
        <v>187</v>
      </c>
      <c r="M106" s="1762" t="s">
        <v>1177</v>
      </c>
      <c r="N106" s="3417" t="str">
        <f>E106</f>
        <v xml:space="preserve">brak </v>
      </c>
      <c r="O106" s="3417"/>
      <c r="P106" s="3417"/>
      <c r="Q106" s="3417"/>
      <c r="R106" s="3417"/>
      <c r="S106" s="3740"/>
      <c r="T106" s="58"/>
    </row>
    <row r="107" spans="2:20" s="1" customFormat="1" ht="15" customHeight="1" thickBot="1">
      <c r="B107" s="58"/>
      <c r="C107" s="58"/>
      <c r="D107" s="58"/>
      <c r="E107" s="58"/>
      <c r="F107" s="58"/>
      <c r="G107" s="58"/>
      <c r="H107" s="58"/>
      <c r="I107" s="58"/>
      <c r="J107" s="58"/>
      <c r="K107" s="58"/>
      <c r="L107" s="58"/>
      <c r="M107" s="58"/>
      <c r="N107" s="58"/>
      <c r="O107" s="58"/>
      <c r="P107" s="58"/>
      <c r="Q107" s="58"/>
      <c r="R107" s="58"/>
      <c r="S107" s="58"/>
      <c r="T107" s="58"/>
    </row>
    <row r="108" spans="2:20" s="1" customFormat="1" ht="15" customHeight="1" thickBot="1">
      <c r="B108" s="58"/>
      <c r="C108" s="65" t="s">
        <v>1358</v>
      </c>
      <c r="D108" s="2967" t="s">
        <v>1387</v>
      </c>
      <c r="E108" s="3542"/>
      <c r="F108" s="3542"/>
      <c r="G108" s="3542"/>
      <c r="H108" s="3542"/>
      <c r="I108" s="3543"/>
      <c r="J108" s="58"/>
      <c r="K108" s="58"/>
      <c r="L108" s="65" t="s">
        <v>1358</v>
      </c>
      <c r="M108" s="2967" t="s">
        <v>1387</v>
      </c>
      <c r="N108" s="3542"/>
      <c r="O108" s="3542"/>
      <c r="P108" s="3542"/>
      <c r="Q108" s="3542"/>
      <c r="R108" s="3543"/>
      <c r="S108" s="58"/>
      <c r="T108" s="58"/>
    </row>
    <row r="109" spans="2:20" s="1" customFormat="1" ht="15" customHeight="1">
      <c r="B109" s="58"/>
      <c r="C109" s="3725" t="s">
        <v>648</v>
      </c>
      <c r="D109" s="3728" t="s">
        <v>1293</v>
      </c>
      <c r="E109" s="3635" t="s">
        <v>563</v>
      </c>
      <c r="F109" s="3635" t="s">
        <v>1205</v>
      </c>
      <c r="G109" s="3566" t="s">
        <v>1202</v>
      </c>
      <c r="H109" s="3336"/>
      <c r="I109" s="3465" t="s">
        <v>1294</v>
      </c>
      <c r="J109" s="468"/>
      <c r="K109" s="58"/>
      <c r="L109" s="1830" t="s">
        <v>648</v>
      </c>
      <c r="M109" s="760" t="s">
        <v>1293</v>
      </c>
      <c r="N109" s="761" t="s">
        <v>563</v>
      </c>
      <c r="O109" s="761" t="s">
        <v>489</v>
      </c>
      <c r="P109" s="3566" t="s">
        <v>1202</v>
      </c>
      <c r="Q109" s="3336"/>
      <c r="R109" s="765" t="s">
        <v>1204</v>
      </c>
      <c r="S109" s="468"/>
      <c r="T109" s="58"/>
    </row>
    <row r="110" spans="2:20" s="1" customFormat="1" ht="15" customHeight="1">
      <c r="B110" s="58"/>
      <c r="C110" s="3726"/>
      <c r="D110" s="3729"/>
      <c r="E110" s="3731"/>
      <c r="F110" s="3557"/>
      <c r="G110" s="596" t="s">
        <v>1207</v>
      </c>
      <c r="H110" s="1783" t="s">
        <v>1208</v>
      </c>
      <c r="I110" s="3466"/>
      <c r="J110" s="468"/>
      <c r="K110" s="58"/>
      <c r="L110" s="1831"/>
      <c r="M110" s="795"/>
      <c r="N110" s="796"/>
      <c r="O110" s="596" t="s">
        <v>1206</v>
      </c>
      <c r="P110" s="596" t="s">
        <v>1207</v>
      </c>
      <c r="Q110" s="1783" t="s">
        <v>1208</v>
      </c>
      <c r="R110" s="1832" t="s">
        <v>1210</v>
      </c>
      <c r="S110" s="468"/>
      <c r="T110" s="58"/>
    </row>
    <row r="111" spans="2:20" s="1" customFormat="1" ht="15" customHeight="1">
      <c r="B111" s="58"/>
      <c r="C111" s="3726"/>
      <c r="D111" s="3729"/>
      <c r="E111" s="3557"/>
      <c r="F111" s="796" t="s">
        <v>1044</v>
      </c>
      <c r="G111" s="596" t="s">
        <v>1939</v>
      </c>
      <c r="H111" s="844" t="s">
        <v>1967</v>
      </c>
      <c r="I111" s="3466"/>
      <c r="J111" s="468"/>
      <c r="K111" s="58"/>
      <c r="L111" s="1831"/>
      <c r="M111" s="795"/>
      <c r="N111" s="796"/>
      <c r="O111" s="796" t="s">
        <v>1044</v>
      </c>
      <c r="P111" s="596" t="s">
        <v>1939</v>
      </c>
      <c r="Q111" s="844" t="s">
        <v>1967</v>
      </c>
      <c r="R111" s="1832"/>
      <c r="S111" s="468"/>
      <c r="T111" s="58"/>
    </row>
    <row r="112" spans="2:20" s="1" customFormat="1" ht="15" customHeight="1" thickBot="1">
      <c r="B112" s="58"/>
      <c r="C112" s="3727"/>
      <c r="D112" s="3730"/>
      <c r="E112" s="370" t="s">
        <v>619</v>
      </c>
      <c r="F112" s="370" t="s">
        <v>236</v>
      </c>
      <c r="G112" s="370" t="s">
        <v>262</v>
      </c>
      <c r="H112" s="370" t="s">
        <v>262</v>
      </c>
      <c r="I112" s="3738"/>
      <c r="J112" s="286"/>
      <c r="K112" s="58"/>
      <c r="L112" s="1833"/>
      <c r="M112" s="780"/>
      <c r="N112" s="370" t="s">
        <v>619</v>
      </c>
      <c r="O112" s="370" t="s">
        <v>236</v>
      </c>
      <c r="P112" s="370" t="s">
        <v>262</v>
      </c>
      <c r="Q112" s="370" t="s">
        <v>262</v>
      </c>
      <c r="R112" s="1834"/>
      <c r="S112" s="286"/>
      <c r="T112" s="58"/>
    </row>
    <row r="113" spans="2:20" s="1" customFormat="1" ht="15" customHeight="1" thickBot="1">
      <c r="B113" s="58"/>
      <c r="C113" s="324" t="s">
        <v>718</v>
      </c>
      <c r="D113" s="1835" t="s">
        <v>2074</v>
      </c>
      <c r="E113" s="1799">
        <v>1</v>
      </c>
      <c r="F113" s="224">
        <v>0</v>
      </c>
      <c r="G113" s="224" t="s">
        <v>2043</v>
      </c>
      <c r="H113" s="1836">
        <v>0</v>
      </c>
      <c r="I113" s="1837">
        <v>1990</v>
      </c>
      <c r="J113" s="286"/>
      <c r="K113" s="58"/>
      <c r="L113" s="324" t="s">
        <v>187</v>
      </c>
      <c r="M113" s="1835" t="s">
        <v>2073</v>
      </c>
      <c r="N113" s="1799">
        <v>1</v>
      </c>
      <c r="O113" s="224">
        <v>100</v>
      </c>
      <c r="P113" s="224">
        <v>0.97</v>
      </c>
      <c r="Q113" s="1836">
        <f>'1.2. SYST'!BL141</f>
        <v>0.99</v>
      </c>
      <c r="R113" s="1837">
        <v>2024</v>
      </c>
      <c r="S113" s="286"/>
      <c r="T113" s="58"/>
    </row>
    <row r="114" spans="2:20" s="1" customFormat="1" ht="15.6" customHeight="1" thickBot="1">
      <c r="B114" s="58"/>
      <c r="C114" s="324" t="s">
        <v>719</v>
      </c>
      <c r="D114" s="1835"/>
      <c r="E114" s="1799"/>
      <c r="F114" s="224"/>
      <c r="G114" s="224"/>
      <c r="H114" s="1836"/>
      <c r="I114" s="1837"/>
      <c r="J114" s="286"/>
      <c r="K114" s="58"/>
      <c r="L114" s="324" t="s">
        <v>187</v>
      </c>
      <c r="M114" s="1835"/>
      <c r="N114" s="1799"/>
      <c r="O114" s="224"/>
      <c r="P114" s="224"/>
      <c r="Q114" s="1836"/>
      <c r="R114" s="1837"/>
      <c r="S114" s="286"/>
      <c r="T114" s="58"/>
    </row>
    <row r="115" spans="2:20" s="1" customFormat="1" ht="15" customHeight="1" thickBot="1">
      <c r="B115" s="58"/>
      <c r="C115" s="286"/>
      <c r="D115" s="468"/>
      <c r="E115" s="286"/>
      <c r="F115" s="286"/>
      <c r="G115" s="286"/>
      <c r="H115" s="286"/>
      <c r="I115" s="286"/>
      <c r="J115" s="286"/>
      <c r="K115" s="58"/>
      <c r="L115" s="286"/>
      <c r="M115" s="468"/>
      <c r="N115" s="286"/>
      <c r="O115" s="286"/>
      <c r="P115" s="286"/>
      <c r="Q115" s="286"/>
      <c r="R115" s="286"/>
      <c r="S115" s="286"/>
      <c r="T115" s="58"/>
    </row>
    <row r="116" spans="2:20" s="1" customFormat="1" ht="15" customHeight="1" thickBot="1">
      <c r="B116" s="58"/>
      <c r="C116" s="65" t="s">
        <v>1362</v>
      </c>
      <c r="D116" s="3540" t="s">
        <v>1296</v>
      </c>
      <c r="E116" s="2967"/>
      <c r="F116" s="2967"/>
      <c r="G116" s="2967"/>
      <c r="H116" s="2967"/>
      <c r="I116" s="2968"/>
      <c r="J116" s="286"/>
      <c r="K116" s="58"/>
      <c r="L116" s="65" t="s">
        <v>1362</v>
      </c>
      <c r="M116" s="3540" t="s">
        <v>1296</v>
      </c>
      <c r="N116" s="2967"/>
      <c r="O116" s="2967"/>
      <c r="P116" s="2967"/>
      <c r="Q116" s="2967"/>
      <c r="R116" s="2968"/>
      <c r="S116" s="286"/>
      <c r="T116" s="58"/>
    </row>
    <row r="117" spans="2:20" s="1" customFormat="1" ht="15" customHeight="1">
      <c r="B117" s="58"/>
      <c r="C117" s="1838" t="s">
        <v>718</v>
      </c>
      <c r="D117" s="3782" t="s">
        <v>2668</v>
      </c>
      <c r="E117" s="3783"/>
      <c r="F117" s="3783"/>
      <c r="G117" s="3784"/>
      <c r="H117" s="2541">
        <v>0</v>
      </c>
      <c r="I117" s="1839" t="s">
        <v>626</v>
      </c>
      <c r="J117" s="286"/>
      <c r="K117" s="58"/>
      <c r="L117" s="1777" t="s">
        <v>187</v>
      </c>
      <c r="M117" s="3339" t="s">
        <v>1297</v>
      </c>
      <c r="N117" s="3748"/>
      <c r="O117" s="3748"/>
      <c r="P117" s="3755"/>
      <c r="Q117" s="2541">
        <v>0</v>
      </c>
      <c r="R117" s="1839" t="s">
        <v>626</v>
      </c>
      <c r="S117" s="286"/>
      <c r="T117" s="58"/>
    </row>
    <row r="118" spans="2:20" s="1" customFormat="1" ht="15" customHeight="1">
      <c r="B118" s="58"/>
      <c r="C118" s="1840" t="s">
        <v>719</v>
      </c>
      <c r="D118" s="1841" t="s">
        <v>2670</v>
      </c>
      <c r="E118" s="882"/>
      <c r="F118" s="784" t="s">
        <v>1300</v>
      </c>
      <c r="G118" s="1842">
        <v>2023</v>
      </c>
      <c r="H118" s="2542">
        <v>0</v>
      </c>
      <c r="I118" s="183" t="s">
        <v>1232</v>
      </c>
      <c r="J118" s="286"/>
      <c r="K118" s="58"/>
      <c r="L118" s="1778" t="s">
        <v>188</v>
      </c>
      <c r="M118" s="1841" t="s">
        <v>1299</v>
      </c>
      <c r="N118" s="882"/>
      <c r="O118" s="784" t="s">
        <v>1300</v>
      </c>
      <c r="P118" s="1842">
        <f>G118</f>
        <v>2023</v>
      </c>
      <c r="Q118" s="2542">
        <v>0</v>
      </c>
      <c r="R118" s="183" t="s">
        <v>1232</v>
      </c>
      <c r="S118" s="286"/>
      <c r="T118" s="58"/>
    </row>
    <row r="119" spans="2:20" s="1" customFormat="1" ht="15" customHeight="1" thickBot="1">
      <c r="B119" s="58"/>
      <c r="C119" s="372" t="s">
        <v>720</v>
      </c>
      <c r="D119" s="3732" t="s">
        <v>1302</v>
      </c>
      <c r="E119" s="3315"/>
      <c r="F119" s="3315"/>
      <c r="G119" s="3315"/>
      <c r="H119" s="221">
        <v>23</v>
      </c>
      <c r="I119" s="79" t="s">
        <v>109</v>
      </c>
      <c r="J119" s="286"/>
      <c r="K119" s="58"/>
      <c r="L119" s="1780" t="s">
        <v>189</v>
      </c>
      <c r="M119" s="3732" t="s">
        <v>1302</v>
      </c>
      <c r="N119" s="3315"/>
      <c r="O119" s="3315"/>
      <c r="P119" s="3315"/>
      <c r="Q119" s="221">
        <f>H119</f>
        <v>23</v>
      </c>
      <c r="R119" s="79" t="s">
        <v>109</v>
      </c>
      <c r="S119" s="286"/>
      <c r="T119" s="58"/>
    </row>
    <row r="120" spans="2:20" s="1" customFormat="1" ht="15" customHeight="1" thickBot="1">
      <c r="B120" s="58"/>
      <c r="C120" s="58"/>
      <c r="D120" s="58"/>
      <c r="E120" s="58"/>
      <c r="F120" s="58"/>
      <c r="G120" s="58"/>
      <c r="H120" s="58"/>
      <c r="I120" s="58"/>
      <c r="J120" s="286"/>
      <c r="K120" s="58"/>
      <c r="L120" s="58"/>
      <c r="M120" s="58"/>
      <c r="N120" s="58"/>
      <c r="O120" s="58"/>
      <c r="P120" s="58"/>
      <c r="Q120" s="58"/>
      <c r="R120" s="58"/>
      <c r="S120" s="286"/>
      <c r="T120" s="58"/>
    </row>
    <row r="121" spans="2:20" s="1" customFormat="1" ht="15" customHeight="1" thickBot="1">
      <c r="B121" s="58"/>
      <c r="C121" s="65" t="s">
        <v>1291</v>
      </c>
      <c r="D121" s="3752" t="s">
        <v>1304</v>
      </c>
      <c r="E121" s="3753"/>
      <c r="F121" s="3753"/>
      <c r="G121" s="3753"/>
      <c r="H121" s="3753"/>
      <c r="I121" s="3754"/>
      <c r="J121" s="58"/>
      <c r="K121" s="58"/>
      <c r="L121" s="65" t="s">
        <v>1291</v>
      </c>
      <c r="M121" s="3752" t="s">
        <v>1304</v>
      </c>
      <c r="N121" s="3753"/>
      <c r="O121" s="3753"/>
      <c r="P121" s="3753"/>
      <c r="Q121" s="3753"/>
      <c r="R121" s="3754"/>
      <c r="S121" s="58"/>
      <c r="T121" s="58"/>
    </row>
    <row r="122" spans="2:20" s="1" customFormat="1" ht="15" customHeight="1">
      <c r="B122" s="58"/>
      <c r="C122" s="3708" t="s">
        <v>718</v>
      </c>
      <c r="D122" s="3710" t="s">
        <v>1243</v>
      </c>
      <c r="E122" s="3635" t="s">
        <v>1907</v>
      </c>
      <c r="F122" s="2540">
        <v>0</v>
      </c>
      <c r="G122" s="763" t="s">
        <v>307</v>
      </c>
      <c r="H122" s="1812" t="s">
        <v>262</v>
      </c>
      <c r="I122" s="1813" t="s">
        <v>262</v>
      </c>
      <c r="J122" s="58"/>
      <c r="K122" s="58"/>
      <c r="L122" s="3708" t="s">
        <v>187</v>
      </c>
      <c r="M122" s="3710" t="s">
        <v>1243</v>
      </c>
      <c r="N122" s="1843" t="s">
        <v>1907</v>
      </c>
      <c r="O122" s="2540">
        <v>0</v>
      </c>
      <c r="P122" s="763" t="s">
        <v>307</v>
      </c>
      <c r="Q122" s="1812" t="s">
        <v>262</v>
      </c>
      <c r="R122" s="1813" t="s">
        <v>262</v>
      </c>
      <c r="S122" s="58"/>
      <c r="T122" s="83"/>
    </row>
    <row r="123" spans="2:20" s="1" customFormat="1" ht="15" customHeight="1">
      <c r="B123" s="58"/>
      <c r="C123" s="3709"/>
      <c r="D123" s="3679"/>
      <c r="E123" s="3557"/>
      <c r="F123" s="215">
        <f>0.001*3.6*F122</f>
        <v>0</v>
      </c>
      <c r="G123" s="466" t="s">
        <v>1232</v>
      </c>
      <c r="H123" s="64" t="s">
        <v>262</v>
      </c>
      <c r="I123" s="1814" t="s">
        <v>262</v>
      </c>
      <c r="J123" s="58"/>
      <c r="K123" s="58"/>
      <c r="L123" s="3709"/>
      <c r="M123" s="3679"/>
      <c r="N123" s="1841"/>
      <c r="O123" s="215">
        <f>0.001*3.6*O122</f>
        <v>0</v>
      </c>
      <c r="P123" s="466" t="s">
        <v>1232</v>
      </c>
      <c r="Q123" s="64" t="s">
        <v>262</v>
      </c>
      <c r="R123" s="1814" t="s">
        <v>262</v>
      </c>
      <c r="S123" s="58"/>
      <c r="T123" s="83"/>
    </row>
    <row r="124" spans="2:20" s="1" customFormat="1" ht="15" customHeight="1" thickBot="1">
      <c r="B124" s="58"/>
      <c r="C124" s="319" t="s">
        <v>719</v>
      </c>
      <c r="D124" s="1757" t="s">
        <v>1246</v>
      </c>
      <c r="E124" s="370" t="s">
        <v>1968</v>
      </c>
      <c r="F124" s="240">
        <f>F57</f>
        <v>1.2847</v>
      </c>
      <c r="G124" s="370" t="s">
        <v>347</v>
      </c>
      <c r="H124" s="3332" t="s">
        <v>1225</v>
      </c>
      <c r="I124" s="3716"/>
      <c r="J124" s="58"/>
      <c r="K124" s="58"/>
      <c r="L124" s="319" t="s">
        <v>188</v>
      </c>
      <c r="M124" s="1757" t="s">
        <v>1246</v>
      </c>
      <c r="N124" s="370" t="s">
        <v>1968</v>
      </c>
      <c r="O124" s="240">
        <f>F124</f>
        <v>1.2847</v>
      </c>
      <c r="P124" s="370" t="s">
        <v>347</v>
      </c>
      <c r="Q124" s="3332" t="s">
        <v>1225</v>
      </c>
      <c r="R124" s="3716"/>
      <c r="S124" s="58"/>
      <c r="T124" s="83"/>
    </row>
    <row r="125" spans="2:20" s="1" customFormat="1" ht="15" customHeight="1" thickBot="1">
      <c r="B125" s="58"/>
      <c r="C125" s="58"/>
      <c r="D125" s="58"/>
      <c r="E125" s="58"/>
      <c r="F125" s="58"/>
      <c r="G125" s="58"/>
      <c r="H125" s="58"/>
      <c r="I125" s="58"/>
      <c r="J125" s="58"/>
      <c r="K125" s="58"/>
      <c r="L125" s="58"/>
      <c r="M125" s="58"/>
      <c r="N125" s="58"/>
      <c r="O125" s="58"/>
      <c r="P125" s="58"/>
      <c r="Q125" s="58"/>
      <c r="R125" s="58"/>
      <c r="S125" s="58"/>
      <c r="T125" s="58"/>
    </row>
    <row r="126" spans="2:20" s="1" customFormat="1" ht="15" customHeight="1" thickBot="1">
      <c r="B126" s="58"/>
      <c r="C126" s="65" t="s">
        <v>1295</v>
      </c>
      <c r="D126" s="3719" t="s">
        <v>1306</v>
      </c>
      <c r="E126" s="3542"/>
      <c r="F126" s="3542"/>
      <c r="G126" s="3542"/>
      <c r="H126" s="3542"/>
      <c r="I126" s="3542"/>
      <c r="J126" s="3543"/>
      <c r="K126" s="475"/>
      <c r="L126" s="65" t="s">
        <v>1295</v>
      </c>
      <c r="M126" s="3719" t="s">
        <v>1306</v>
      </c>
      <c r="N126" s="3542"/>
      <c r="O126" s="3542"/>
      <c r="P126" s="3542"/>
      <c r="Q126" s="3542"/>
      <c r="R126" s="3542"/>
      <c r="S126" s="3543"/>
      <c r="T126" s="58"/>
    </row>
    <row r="127" spans="2:20" s="1" customFormat="1" ht="15" customHeight="1">
      <c r="B127" s="58"/>
      <c r="C127" s="3703" t="s">
        <v>1388</v>
      </c>
      <c r="D127" s="3704"/>
      <c r="E127" s="3635" t="s">
        <v>1389</v>
      </c>
      <c r="F127" s="3635" t="s">
        <v>563</v>
      </c>
      <c r="G127" s="787" t="s">
        <v>534</v>
      </c>
      <c r="H127" s="786" t="s">
        <v>1309</v>
      </c>
      <c r="I127" s="761" t="s">
        <v>1310</v>
      </c>
      <c r="J127" s="1844" t="s">
        <v>109</v>
      </c>
      <c r="K127" s="58"/>
      <c r="L127" s="3703" t="s">
        <v>1388</v>
      </c>
      <c r="M127" s="3704"/>
      <c r="N127" s="3635" t="s">
        <v>1389</v>
      </c>
      <c r="O127" s="3635" t="s">
        <v>563</v>
      </c>
      <c r="P127" s="787" t="s">
        <v>534</v>
      </c>
      <c r="Q127" s="786" t="s">
        <v>1309</v>
      </c>
      <c r="R127" s="761" t="s">
        <v>1310</v>
      </c>
      <c r="S127" s="1844" t="s">
        <v>109</v>
      </c>
      <c r="T127" s="58"/>
    </row>
    <row r="128" spans="2:20" s="1" customFormat="1" ht="24.6" customHeight="1" thickBot="1">
      <c r="B128" s="58"/>
      <c r="C128" s="3705"/>
      <c r="D128" s="3706"/>
      <c r="E128" s="3707"/>
      <c r="F128" s="3707"/>
      <c r="G128" s="799" t="s">
        <v>1390</v>
      </c>
      <c r="H128" s="370" t="s">
        <v>347</v>
      </c>
      <c r="I128" s="370" t="s">
        <v>347</v>
      </c>
      <c r="J128" s="1761" t="s">
        <v>1312</v>
      </c>
      <c r="K128" s="58"/>
      <c r="L128" s="3705"/>
      <c r="M128" s="3706"/>
      <c r="N128" s="3707"/>
      <c r="O128" s="3707"/>
      <c r="P128" s="799" t="s">
        <v>1390</v>
      </c>
      <c r="Q128" s="370" t="s">
        <v>347</v>
      </c>
      <c r="R128" s="370" t="s">
        <v>347</v>
      </c>
      <c r="S128" s="1761" t="s">
        <v>1312</v>
      </c>
      <c r="T128" s="58"/>
    </row>
    <row r="129" spans="2:20" s="1" customFormat="1" ht="15" customHeight="1">
      <c r="B129" s="58"/>
      <c r="C129" s="680" t="s">
        <v>718</v>
      </c>
      <c r="D129" s="762" t="s">
        <v>1313</v>
      </c>
      <c r="E129" s="763" t="s">
        <v>626</v>
      </c>
      <c r="F129" s="211">
        <f>H117</f>
        <v>0</v>
      </c>
      <c r="G129" s="211">
        <f>'1.3. CO'!G184</f>
        <v>0</v>
      </c>
      <c r="H129" s="211">
        <f>12*F129*G129</f>
        <v>0</v>
      </c>
      <c r="I129" s="211">
        <f>H129+0.01*H129*H119</f>
        <v>0</v>
      </c>
      <c r="J129" s="315">
        <f>IFERROR(100*I129/I148,0)</f>
        <v>0</v>
      </c>
      <c r="K129" s="58"/>
      <c r="L129" s="680" t="s">
        <v>187</v>
      </c>
      <c r="M129" s="767" t="s">
        <v>1313</v>
      </c>
      <c r="N129" s="596" t="s">
        <v>626</v>
      </c>
      <c r="O129" s="244">
        <f>Q117</f>
        <v>0</v>
      </c>
      <c r="P129" s="244">
        <f>G129</f>
        <v>0</v>
      </c>
      <c r="Q129" s="244">
        <f>12*O129*P129</f>
        <v>0</v>
      </c>
      <c r="R129" s="244">
        <f>Q129+0.01*Q129*Q119</f>
        <v>0</v>
      </c>
      <c r="S129" s="690">
        <f>IFERROR(100*R129/R148,0)</f>
        <v>0</v>
      </c>
      <c r="T129" s="58"/>
    </row>
    <row r="130" spans="2:20" s="1" customFormat="1" ht="15" customHeight="1" thickBot="1">
      <c r="B130" s="58"/>
      <c r="C130" s="319" t="s">
        <v>719</v>
      </c>
      <c r="D130" s="764" t="s">
        <v>1314</v>
      </c>
      <c r="E130" s="370" t="s">
        <v>626</v>
      </c>
      <c r="F130" s="221">
        <f>H117</f>
        <v>0</v>
      </c>
      <c r="G130" s="240">
        <f>'1.3. CO'!G185</f>
        <v>0</v>
      </c>
      <c r="H130" s="221">
        <f>12*F130*G130</f>
        <v>0</v>
      </c>
      <c r="I130" s="221">
        <f>H130+0.01*H130*H119</f>
        <v>0</v>
      </c>
      <c r="J130" s="332">
        <f>IFERROR(100*I130/I148,0)</f>
        <v>0</v>
      </c>
      <c r="K130" s="58"/>
      <c r="L130" s="319" t="s">
        <v>188</v>
      </c>
      <c r="M130" s="764" t="s">
        <v>1314</v>
      </c>
      <c r="N130" s="370" t="s">
        <v>626</v>
      </c>
      <c r="O130" s="221">
        <f>Q117</f>
        <v>0</v>
      </c>
      <c r="P130" s="240">
        <f>G130</f>
        <v>0</v>
      </c>
      <c r="Q130" s="221">
        <f>12*O130*P130</f>
        <v>0</v>
      </c>
      <c r="R130" s="221">
        <f>Q130+0.01*Q130*Q119</f>
        <v>0</v>
      </c>
      <c r="S130" s="332">
        <f>IFERROR(100*R130/R148,0)</f>
        <v>0</v>
      </c>
      <c r="T130" s="58"/>
    </row>
    <row r="131" spans="2:20" s="1" customFormat="1" ht="15" customHeight="1" thickBot="1">
      <c r="B131" s="58"/>
      <c r="C131" s="468"/>
      <c r="D131" s="3788" t="s">
        <v>1315</v>
      </c>
      <c r="E131" s="3766"/>
      <c r="F131" s="3789"/>
      <c r="G131" s="240">
        <f>SUM(G129:G130)</f>
        <v>0</v>
      </c>
      <c r="H131" s="240">
        <f>SUM(H129:H130)</f>
        <v>0</v>
      </c>
      <c r="I131" s="240">
        <f>SUM(I129:I130)</f>
        <v>0</v>
      </c>
      <c r="J131" s="1826">
        <f>IFERROR(100*I131/I148,0)</f>
        <v>0</v>
      </c>
      <c r="K131" s="58"/>
      <c r="L131" s="468"/>
      <c r="M131" s="3722" t="s">
        <v>1315</v>
      </c>
      <c r="N131" s="3723"/>
      <c r="O131" s="3724"/>
      <c r="P131" s="224">
        <f>SUM(P129:P130)</f>
        <v>0</v>
      </c>
      <c r="Q131" s="224">
        <f>SUM(Q129:Q130)</f>
        <v>0</v>
      </c>
      <c r="R131" s="224">
        <f>SUM(R129:R130)</f>
        <v>0</v>
      </c>
      <c r="S131" s="298">
        <f>IFERROR(100*R131/R148,)</f>
        <v>0</v>
      </c>
      <c r="T131" s="58"/>
    </row>
    <row r="132" spans="2:20" s="1" customFormat="1" ht="15" customHeight="1" thickBot="1">
      <c r="B132" s="58"/>
      <c r="C132" s="468"/>
      <c r="D132" s="468"/>
      <c r="E132" s="468"/>
      <c r="F132" s="468"/>
      <c r="G132" s="468"/>
      <c r="H132" s="573"/>
      <c r="I132" s="573"/>
      <c r="J132" s="304"/>
      <c r="K132" s="58"/>
      <c r="L132" s="468"/>
      <c r="M132" s="468"/>
      <c r="N132" s="468"/>
      <c r="O132" s="468"/>
      <c r="P132" s="468"/>
      <c r="Q132" s="573"/>
      <c r="R132" s="573"/>
      <c r="S132" s="304"/>
      <c r="T132" s="58"/>
    </row>
    <row r="133" spans="2:20" s="1" customFormat="1" ht="15" customHeight="1">
      <c r="B133" s="58"/>
      <c r="C133" s="680" t="s">
        <v>720</v>
      </c>
      <c r="D133" s="762" t="s">
        <v>1316</v>
      </c>
      <c r="E133" s="763" t="s">
        <v>1232</v>
      </c>
      <c r="F133" s="211">
        <f>'1.2. SYST'!H146</f>
        <v>10.298181818181817</v>
      </c>
      <c r="G133" s="211">
        <f>'1.3. CO'!G188</f>
        <v>0</v>
      </c>
      <c r="H133" s="211">
        <f>F133*G133</f>
        <v>0</v>
      </c>
      <c r="I133" s="211">
        <f>H133+0.01*H133*H119</f>
        <v>0</v>
      </c>
      <c r="J133" s="315">
        <f>IFERROR(100*I133/I148,0)</f>
        <v>0</v>
      </c>
      <c r="K133" s="58"/>
      <c r="L133" s="680" t="s">
        <v>189</v>
      </c>
      <c r="M133" s="762" t="s">
        <v>1316</v>
      </c>
      <c r="N133" s="763" t="s">
        <v>1232</v>
      </c>
      <c r="O133" s="211">
        <f>'1.2. SYST'!BV146</f>
        <v>10.298181818181817</v>
      </c>
      <c r="P133" s="211">
        <f>G133</f>
        <v>0</v>
      </c>
      <c r="Q133" s="211">
        <f>O133*P133</f>
        <v>0</v>
      </c>
      <c r="R133" s="211">
        <f>Q133+0.01*Q133*Q119</f>
        <v>0</v>
      </c>
      <c r="S133" s="315">
        <f>IFERROR(100*R133/R148,)</f>
        <v>0</v>
      </c>
      <c r="T133" s="58"/>
    </row>
    <row r="134" spans="2:20" s="1" customFormat="1" ht="15" customHeight="1" thickBot="1">
      <c r="B134" s="58"/>
      <c r="C134" s="319" t="s">
        <v>819</v>
      </c>
      <c r="D134" s="764" t="s">
        <v>1317</v>
      </c>
      <c r="E134" s="370" t="s">
        <v>1232</v>
      </c>
      <c r="F134" s="221">
        <f>F133</f>
        <v>10.298181818181817</v>
      </c>
      <c r="G134" s="240">
        <f>'1.3. CO'!G189</f>
        <v>0</v>
      </c>
      <c r="H134" s="221">
        <f>F134*G134</f>
        <v>0</v>
      </c>
      <c r="I134" s="221">
        <f>H134+0.01*H134*H119</f>
        <v>0</v>
      </c>
      <c r="J134" s="332">
        <f>IFERROR(100*I134/I148,0)</f>
        <v>0</v>
      </c>
      <c r="K134" s="58"/>
      <c r="L134" s="319" t="s">
        <v>821</v>
      </c>
      <c r="M134" s="764" t="s">
        <v>1317</v>
      </c>
      <c r="N134" s="370" t="s">
        <v>1232</v>
      </c>
      <c r="O134" s="221">
        <f>O133</f>
        <v>10.298181818181817</v>
      </c>
      <c r="P134" s="240">
        <f>G134</f>
        <v>0</v>
      </c>
      <c r="Q134" s="221">
        <f>O134*P134</f>
        <v>0</v>
      </c>
      <c r="R134" s="221">
        <f>Q134+0.01*Q134*Q119</f>
        <v>0</v>
      </c>
      <c r="S134" s="332">
        <f>IFERROR(100*R134/R148,)</f>
        <v>0</v>
      </c>
      <c r="T134" s="58"/>
    </row>
    <row r="135" spans="2:20" s="1" customFormat="1" ht="15" customHeight="1" thickBot="1">
      <c r="B135" s="58"/>
      <c r="C135" s="468"/>
      <c r="D135" s="3711" t="s">
        <v>1318</v>
      </c>
      <c r="E135" s="3712"/>
      <c r="F135" s="3712"/>
      <c r="G135" s="224">
        <f>SUM(G133:G134)</f>
        <v>0</v>
      </c>
      <c r="H135" s="224">
        <f>SUM(H133:H134)</f>
        <v>0</v>
      </c>
      <c r="I135" s="224">
        <f>SUM(I133:I134)</f>
        <v>0</v>
      </c>
      <c r="J135" s="298">
        <f>IFERROR(100*I135/I148,0)</f>
        <v>0</v>
      </c>
      <c r="K135" s="58"/>
      <c r="L135" s="468"/>
      <c r="M135" s="3711" t="s">
        <v>1318</v>
      </c>
      <c r="N135" s="3712"/>
      <c r="O135" s="3712"/>
      <c r="P135" s="224">
        <f>SUM(P133:P134)</f>
        <v>0</v>
      </c>
      <c r="Q135" s="224">
        <f>SUM(Q133:Q134)</f>
        <v>0</v>
      </c>
      <c r="R135" s="224">
        <f>SUM(R133:R134)</f>
        <v>0</v>
      </c>
      <c r="S135" s="298">
        <f>IFERROR(100*R135/R148,)</f>
        <v>0</v>
      </c>
      <c r="T135" s="58"/>
    </row>
    <row r="136" spans="2:20" s="1" customFormat="1" ht="15" customHeight="1" thickBot="1">
      <c r="B136" s="58"/>
      <c r="C136" s="468"/>
      <c r="D136" s="468"/>
      <c r="E136" s="468"/>
      <c r="F136" s="468"/>
      <c r="G136" s="468"/>
      <c r="H136" s="468"/>
      <c r="I136" s="574"/>
      <c r="J136" s="304"/>
      <c r="K136" s="58"/>
      <c r="L136" s="468"/>
      <c r="M136" s="468"/>
      <c r="N136" s="468"/>
      <c r="O136" s="468"/>
      <c r="P136" s="468"/>
      <c r="Q136" s="468"/>
      <c r="R136" s="574"/>
      <c r="S136" s="304"/>
      <c r="T136" s="58"/>
    </row>
    <row r="137" spans="2:20" s="1" customFormat="1" ht="15" customHeight="1" thickBot="1">
      <c r="B137" s="58"/>
      <c r="C137" s="468"/>
      <c r="D137" s="3713" t="s">
        <v>1319</v>
      </c>
      <c r="E137" s="3714"/>
      <c r="F137" s="3604" t="s">
        <v>1969</v>
      </c>
      <c r="G137" s="3715"/>
      <c r="H137" s="693">
        <f>H131+H135</f>
        <v>0</v>
      </c>
      <c r="I137" s="693">
        <f>I131+I135</f>
        <v>0</v>
      </c>
      <c r="J137" s="323">
        <f>IFERROR(100*I137/I148,0)</f>
        <v>0</v>
      </c>
      <c r="K137" s="58"/>
      <c r="L137" s="468"/>
      <c r="M137" s="3713" t="s">
        <v>1319</v>
      </c>
      <c r="N137" s="3714"/>
      <c r="O137" s="3604" t="s">
        <v>1969</v>
      </c>
      <c r="P137" s="3715"/>
      <c r="Q137" s="693">
        <f>Q131+Q135</f>
        <v>0</v>
      </c>
      <c r="R137" s="693">
        <f>R131+R135</f>
        <v>0</v>
      </c>
      <c r="S137" s="323">
        <f>IFERROR(100*R137/R148,)</f>
        <v>0</v>
      </c>
      <c r="T137" s="58"/>
    </row>
    <row r="138" spans="2:20" s="1" customFormat="1" ht="15" customHeight="1" thickBot="1">
      <c r="B138" s="58"/>
      <c r="C138" s="468"/>
      <c r="D138" s="468"/>
      <c r="E138" s="304"/>
      <c r="F138" s="286"/>
      <c r="G138" s="286"/>
      <c r="H138" s="468"/>
      <c r="I138" s="468"/>
      <c r="J138" s="468"/>
      <c r="K138" s="58"/>
      <c r="L138" s="468"/>
      <c r="M138" s="468"/>
      <c r="N138" s="304"/>
      <c r="O138" s="286"/>
      <c r="P138" s="286"/>
      <c r="Q138" s="468"/>
      <c r="R138" s="468"/>
      <c r="S138" s="468"/>
      <c r="T138" s="58"/>
    </row>
    <row r="139" spans="2:20" s="1" customFormat="1" ht="15" customHeight="1" thickBot="1">
      <c r="B139" s="58"/>
      <c r="C139" s="3717" t="s">
        <v>1320</v>
      </c>
      <c r="D139" s="3321"/>
      <c r="E139" s="3321"/>
      <c r="F139" s="3321"/>
      <c r="G139" s="3321"/>
      <c r="H139" s="3718"/>
      <c r="I139" s="1828" t="s">
        <v>347</v>
      </c>
      <c r="J139" s="387" t="s">
        <v>109</v>
      </c>
      <c r="K139" s="58"/>
      <c r="L139" s="3717" t="s">
        <v>1320</v>
      </c>
      <c r="M139" s="3321"/>
      <c r="N139" s="3321"/>
      <c r="O139" s="3321"/>
      <c r="P139" s="3321"/>
      <c r="Q139" s="3718"/>
      <c r="R139" s="1828" t="s">
        <v>347</v>
      </c>
      <c r="S139" s="387" t="s">
        <v>109</v>
      </c>
      <c r="T139" s="58"/>
    </row>
    <row r="140" spans="2:20" s="1" customFormat="1" ht="15" customHeight="1" thickBot="1">
      <c r="B140" s="58"/>
      <c r="C140" s="319" t="s">
        <v>718</v>
      </c>
      <c r="D140" s="764" t="s">
        <v>552</v>
      </c>
      <c r="E140" s="153">
        <f>F122</f>
        <v>0</v>
      </c>
      <c r="F140" s="370" t="s">
        <v>307</v>
      </c>
      <c r="G140" s="153">
        <f>F124</f>
        <v>1.2847</v>
      </c>
      <c r="H140" s="370" t="s">
        <v>538</v>
      </c>
      <c r="I140" s="221">
        <f>E140*G140</f>
        <v>0</v>
      </c>
      <c r="J140" s="1845">
        <f>IFERROR(100*I140/I148,0)</f>
        <v>0</v>
      </c>
      <c r="K140" s="58"/>
      <c r="L140" s="319" t="s">
        <v>188</v>
      </c>
      <c r="M140" s="764" t="s">
        <v>552</v>
      </c>
      <c r="N140" s="153">
        <f>O122</f>
        <v>0</v>
      </c>
      <c r="O140" s="370" t="s">
        <v>307</v>
      </c>
      <c r="P140" s="153">
        <f>O124</f>
        <v>1.2847</v>
      </c>
      <c r="Q140" s="370" t="s">
        <v>538</v>
      </c>
      <c r="R140" s="221">
        <f>N140*P140</f>
        <v>0</v>
      </c>
      <c r="S140" s="332">
        <f>IFERROR(100*R140/R148,)</f>
        <v>0</v>
      </c>
      <c r="T140" s="58"/>
    </row>
    <row r="141" spans="2:20" s="1" customFormat="1" ht="15" customHeight="1" thickBot="1">
      <c r="B141" s="58"/>
      <c r="C141" s="468"/>
      <c r="D141" s="468"/>
      <c r="E141" s="304"/>
      <c r="F141" s="286"/>
      <c r="G141" s="286"/>
      <c r="H141" s="468"/>
      <c r="I141" s="468"/>
      <c r="J141" s="468"/>
      <c r="K141" s="58"/>
      <c r="L141" s="468"/>
      <c r="M141" s="468"/>
      <c r="N141" s="304"/>
      <c r="O141" s="286"/>
      <c r="P141" s="286"/>
      <c r="Q141" s="468"/>
      <c r="R141" s="468"/>
      <c r="S141" s="468"/>
      <c r="T141" s="58"/>
    </row>
    <row r="142" spans="2:20" s="1" customFormat="1" ht="15" customHeight="1" thickBot="1">
      <c r="B142" s="58"/>
      <c r="C142" s="3717" t="s">
        <v>1257</v>
      </c>
      <c r="D142" s="3720"/>
      <c r="E142" s="3720"/>
      <c r="F142" s="3720"/>
      <c r="G142" s="3720"/>
      <c r="H142" s="3721"/>
      <c r="I142" s="1828" t="s">
        <v>347</v>
      </c>
      <c r="J142" s="387" t="s">
        <v>109</v>
      </c>
      <c r="K142" s="58"/>
      <c r="L142" s="3717" t="s">
        <v>1257</v>
      </c>
      <c r="M142" s="3720"/>
      <c r="N142" s="3720"/>
      <c r="O142" s="3720"/>
      <c r="P142" s="3720"/>
      <c r="Q142" s="3721"/>
      <c r="R142" s="1828" t="s">
        <v>347</v>
      </c>
      <c r="S142" s="387" t="s">
        <v>109</v>
      </c>
      <c r="T142" s="58"/>
    </row>
    <row r="143" spans="2:20" s="1" customFormat="1" ht="15" customHeight="1">
      <c r="B143" s="58"/>
      <c r="C143" s="261" t="s">
        <v>718</v>
      </c>
      <c r="D143" s="3338" t="s">
        <v>1258</v>
      </c>
      <c r="E143" s="3323"/>
      <c r="F143" s="3323"/>
      <c r="G143" s="3323"/>
      <c r="H143" s="3339"/>
      <c r="I143" s="211">
        <v>0</v>
      </c>
      <c r="J143" s="315">
        <f>IFERROR(100*I143/I148,0)</f>
        <v>0</v>
      </c>
      <c r="K143" s="58"/>
      <c r="L143" s="261" t="s">
        <v>187</v>
      </c>
      <c r="M143" s="3338" t="s">
        <v>1258</v>
      </c>
      <c r="N143" s="3323"/>
      <c r="O143" s="3323"/>
      <c r="P143" s="3323"/>
      <c r="Q143" s="3339"/>
      <c r="R143" s="215">
        <v>0</v>
      </c>
      <c r="S143" s="690">
        <f>IFERROR(100*R143/R148,)</f>
        <v>0</v>
      </c>
      <c r="T143" s="58"/>
    </row>
    <row r="144" spans="2:20" s="1" customFormat="1" ht="15" customHeight="1">
      <c r="B144" s="58"/>
      <c r="C144" s="268" t="s">
        <v>719</v>
      </c>
      <c r="D144" s="3330" t="s">
        <v>1259</v>
      </c>
      <c r="E144" s="3331"/>
      <c r="F144" s="3331"/>
      <c r="G144" s="3331"/>
      <c r="H144" s="3312"/>
      <c r="I144" s="215">
        <v>0</v>
      </c>
      <c r="J144" s="317">
        <f>IFERROR(100*I144/I148,0)</f>
        <v>0</v>
      </c>
      <c r="K144" s="58"/>
      <c r="L144" s="268" t="s">
        <v>188</v>
      </c>
      <c r="M144" s="3330" t="s">
        <v>1259</v>
      </c>
      <c r="N144" s="3331"/>
      <c r="O144" s="3331"/>
      <c r="P144" s="3331"/>
      <c r="Q144" s="3312"/>
      <c r="R144" s="215">
        <v>0</v>
      </c>
      <c r="S144" s="317">
        <f>IFERROR(100*R144/R148,)</f>
        <v>0</v>
      </c>
      <c r="T144" s="58"/>
    </row>
    <row r="145" spans="2:20" s="1" customFormat="1" ht="15" customHeight="1" thickBot="1">
      <c r="B145" s="58"/>
      <c r="C145" s="1780" t="s">
        <v>720</v>
      </c>
      <c r="D145" s="3332" t="s">
        <v>1321</v>
      </c>
      <c r="E145" s="3333"/>
      <c r="F145" s="3333"/>
      <c r="G145" s="3333"/>
      <c r="H145" s="3314"/>
      <c r="I145" s="221">
        <v>0</v>
      </c>
      <c r="J145" s="332">
        <f>IFERROR(100*I145/I148,0)</f>
        <v>0</v>
      </c>
      <c r="K145" s="58"/>
      <c r="L145" s="1780" t="s">
        <v>189</v>
      </c>
      <c r="M145" s="3332" t="s">
        <v>1321</v>
      </c>
      <c r="N145" s="3333"/>
      <c r="O145" s="3333"/>
      <c r="P145" s="3333"/>
      <c r="Q145" s="3314"/>
      <c r="R145" s="215">
        <v>0</v>
      </c>
      <c r="S145" s="332">
        <f>IFERROR(100*R145/R148,)</f>
        <v>0</v>
      </c>
      <c r="T145" s="58"/>
    </row>
    <row r="146" spans="2:20" s="1" customFormat="1" ht="15" customHeight="1" thickBot="1">
      <c r="B146" s="58"/>
      <c r="C146" s="286"/>
      <c r="D146" s="3713" t="s">
        <v>1809</v>
      </c>
      <c r="E146" s="3749"/>
      <c r="F146" s="3750" t="s">
        <v>1970</v>
      </c>
      <c r="G146" s="3751"/>
      <c r="H146" s="3715"/>
      <c r="I146" s="1846">
        <f>SUM(I143:I145)</f>
        <v>0</v>
      </c>
      <c r="J146" s="1846">
        <f>SUM(J143:J145)</f>
        <v>0</v>
      </c>
      <c r="K146" s="58"/>
      <c r="L146" s="286"/>
      <c r="M146" s="3713" t="s">
        <v>1809</v>
      </c>
      <c r="N146" s="3749"/>
      <c r="O146" s="3750" t="s">
        <v>1970</v>
      </c>
      <c r="P146" s="3751"/>
      <c r="Q146" s="3715"/>
      <c r="R146" s="693">
        <f>SUM(R143:R145)</f>
        <v>0</v>
      </c>
      <c r="S146" s="693">
        <f>SUM(S143:S145)</f>
        <v>0</v>
      </c>
      <c r="T146" s="58"/>
    </row>
    <row r="147" spans="2:20" s="1" customFormat="1" ht="15" customHeight="1" thickBot="1">
      <c r="B147" s="58"/>
      <c r="C147" s="286"/>
      <c r="D147" s="58"/>
      <c r="E147" s="58"/>
      <c r="F147" s="58"/>
      <c r="G147" s="58"/>
      <c r="H147" s="58"/>
      <c r="I147" s="58"/>
      <c r="J147" s="58"/>
      <c r="K147" s="58"/>
      <c r="L147" s="286"/>
      <c r="M147" s="58"/>
      <c r="N147" s="58"/>
      <c r="O147" s="58"/>
      <c r="P147" s="58"/>
      <c r="Q147" s="58"/>
      <c r="R147" s="58"/>
      <c r="S147" s="58"/>
      <c r="T147" s="58"/>
    </row>
    <row r="148" spans="2:20" s="1" customFormat="1" ht="15" customHeight="1" thickBot="1">
      <c r="B148" s="58"/>
      <c r="C148" s="3741" t="s">
        <v>1263</v>
      </c>
      <c r="D148" s="3742"/>
      <c r="E148" s="3743"/>
      <c r="F148" s="3571" t="s">
        <v>1971</v>
      </c>
      <c r="G148" s="3571"/>
      <c r="H148" s="3571"/>
      <c r="I148" s="322">
        <f>I137+I140+I146</f>
        <v>0</v>
      </c>
      <c r="J148" s="323">
        <f>IFERROR(100*I148/I148,0)</f>
        <v>0</v>
      </c>
      <c r="K148" s="58"/>
      <c r="L148" s="3741" t="s">
        <v>1263</v>
      </c>
      <c r="M148" s="3742"/>
      <c r="N148" s="3743"/>
      <c r="O148" s="3571" t="s">
        <v>1971</v>
      </c>
      <c r="P148" s="3571"/>
      <c r="Q148" s="3571"/>
      <c r="R148" s="322">
        <f>R137+R140+R146</f>
        <v>0</v>
      </c>
      <c r="S148" s="323">
        <f>IFERROR(100*R148/R148,)</f>
        <v>0</v>
      </c>
      <c r="T148" s="58"/>
    </row>
    <row r="149" spans="2:20" s="1" customFormat="1" ht="15" customHeight="1" thickBot="1">
      <c r="B149" s="58"/>
      <c r="C149" s="468"/>
      <c r="D149" s="468"/>
      <c r="E149" s="468"/>
      <c r="F149" s="468"/>
      <c r="G149" s="468"/>
      <c r="H149" s="468"/>
      <c r="I149" s="286"/>
      <c r="J149" s="304"/>
      <c r="K149" s="58"/>
      <c r="L149" s="468"/>
      <c r="M149" s="468"/>
      <c r="N149" s="468"/>
      <c r="O149" s="468"/>
      <c r="P149" s="468"/>
      <c r="Q149" s="468"/>
      <c r="R149" s="286"/>
      <c r="S149" s="304"/>
      <c r="T149" s="58"/>
    </row>
    <row r="150" spans="2:20" s="1" customFormat="1" ht="15" customHeight="1" thickBot="1">
      <c r="B150" s="58"/>
      <c r="C150" s="3744" t="s">
        <v>1265</v>
      </c>
      <c r="D150" s="3745"/>
      <c r="E150" s="3745"/>
      <c r="F150" s="3745"/>
      <c r="G150" s="3745"/>
      <c r="H150" s="3745"/>
      <c r="I150" s="3745"/>
      <c r="J150" s="3746"/>
      <c r="K150" s="58"/>
      <c r="L150" s="3744" t="s">
        <v>1265</v>
      </c>
      <c r="M150" s="3745"/>
      <c r="N150" s="3745"/>
      <c r="O150" s="3745"/>
      <c r="P150" s="3745"/>
      <c r="Q150" s="3745"/>
      <c r="R150" s="3745"/>
      <c r="S150" s="3746"/>
      <c r="T150" s="58"/>
    </row>
    <row r="151" spans="2:20" s="1" customFormat="1" ht="15" customHeight="1">
      <c r="B151" s="58"/>
      <c r="C151" s="261" t="s">
        <v>718</v>
      </c>
      <c r="D151" s="3747" t="s">
        <v>1266</v>
      </c>
      <c r="E151" s="3748"/>
      <c r="F151" s="1758" t="s">
        <v>1962</v>
      </c>
      <c r="G151" s="211" t="e">
        <f>0.001*3.6*I151</f>
        <v>#DIV/0!</v>
      </c>
      <c r="H151" s="763" t="s">
        <v>538</v>
      </c>
      <c r="I151" s="211" t="e">
        <f>(I137+I140)/H118</f>
        <v>#DIV/0!</v>
      </c>
      <c r="J151" s="388" t="s">
        <v>336</v>
      </c>
      <c r="K151" s="58"/>
      <c r="L151" s="261" t="s">
        <v>187</v>
      </c>
      <c r="M151" s="3747" t="s">
        <v>1266</v>
      </c>
      <c r="N151" s="3748"/>
      <c r="O151" s="1758" t="s">
        <v>1962</v>
      </c>
      <c r="P151" s="211" t="e">
        <f>0.001*3.6*R151</f>
        <v>#DIV/0!</v>
      </c>
      <c r="Q151" s="763" t="s">
        <v>538</v>
      </c>
      <c r="R151" s="211" t="e">
        <f>(R137+R140)/Q118</f>
        <v>#DIV/0!</v>
      </c>
      <c r="S151" s="388" t="s">
        <v>336</v>
      </c>
      <c r="T151" s="58"/>
    </row>
    <row r="152" spans="2:20" s="1" customFormat="1" ht="15" customHeight="1">
      <c r="B152" s="58"/>
      <c r="C152" s="268" t="s">
        <v>719</v>
      </c>
      <c r="D152" s="3639" t="s">
        <v>1370</v>
      </c>
      <c r="E152" s="3313"/>
      <c r="F152" s="599" t="s">
        <v>1964</v>
      </c>
      <c r="G152" s="244" t="e">
        <f>0.001*3.6*I152</f>
        <v>#DIV/0!</v>
      </c>
      <c r="H152" s="466" t="s">
        <v>538</v>
      </c>
      <c r="I152" s="215" t="e">
        <f>I146/H118</f>
        <v>#DIV/0!</v>
      </c>
      <c r="J152" s="390" t="s">
        <v>336</v>
      </c>
      <c r="K152" s="58"/>
      <c r="L152" s="268" t="s">
        <v>188</v>
      </c>
      <c r="M152" s="3639" t="s">
        <v>1370</v>
      </c>
      <c r="N152" s="3313"/>
      <c r="O152" s="599" t="s">
        <v>1964</v>
      </c>
      <c r="P152" s="244" t="e">
        <f>0.001*3.6*R152</f>
        <v>#DIV/0!</v>
      </c>
      <c r="Q152" s="466" t="s">
        <v>538</v>
      </c>
      <c r="R152" s="215" t="e">
        <f>R146/Q118</f>
        <v>#DIV/0!</v>
      </c>
      <c r="S152" s="390" t="s">
        <v>336</v>
      </c>
      <c r="T152" s="58"/>
    </row>
    <row r="153" spans="2:20" s="1" customFormat="1" ht="15" customHeight="1" thickBot="1">
      <c r="B153" s="58"/>
      <c r="C153" s="319" t="s">
        <v>720</v>
      </c>
      <c r="D153" s="3732" t="s">
        <v>1269</v>
      </c>
      <c r="E153" s="3315"/>
      <c r="F153" s="807" t="s">
        <v>1272</v>
      </c>
      <c r="G153" s="240" t="e">
        <f>0.001*3.6*I153</f>
        <v>#DIV/0!</v>
      </c>
      <c r="H153" s="370" t="s">
        <v>538</v>
      </c>
      <c r="I153" s="221" t="e">
        <f>I148/H118</f>
        <v>#DIV/0!</v>
      </c>
      <c r="J153" s="371" t="s">
        <v>336</v>
      </c>
      <c r="K153" s="58"/>
      <c r="L153" s="319" t="s">
        <v>189</v>
      </c>
      <c r="M153" s="3732" t="s">
        <v>1269</v>
      </c>
      <c r="N153" s="3315"/>
      <c r="O153" s="807" t="s">
        <v>1272</v>
      </c>
      <c r="P153" s="240" t="e">
        <f>0.001*3.6*R153</f>
        <v>#DIV/0!</v>
      </c>
      <c r="Q153" s="370" t="s">
        <v>538</v>
      </c>
      <c r="R153" s="221" t="e">
        <f>R148/Q118</f>
        <v>#DIV/0!</v>
      </c>
      <c r="S153" s="371" t="s">
        <v>336</v>
      </c>
      <c r="T153" s="58"/>
    </row>
    <row r="154" spans="2:20" ht="15" customHeight="1"/>
    <row r="155" spans="2:20" ht="15" customHeight="1"/>
    <row r="156" spans="2:20" ht="15" customHeight="1"/>
    <row r="157" spans="2:20" ht="15" customHeight="1"/>
    <row r="158" spans="2:20" ht="15" customHeight="1"/>
    <row r="159" spans="2:20" ht="15" customHeight="1"/>
  </sheetData>
  <mergeCells count="253">
    <mergeCell ref="E82:H82"/>
    <mergeCell ref="N82:Q82"/>
    <mergeCell ref="C3:D3"/>
    <mergeCell ref="E3:J3"/>
    <mergeCell ref="L3:M3"/>
    <mergeCell ref="L27:L30"/>
    <mergeCell ref="M27:M30"/>
    <mergeCell ref="L5:R5"/>
    <mergeCell ref="N7:S7"/>
    <mergeCell ref="N8:S8"/>
    <mergeCell ref="N9:S9"/>
    <mergeCell ref="C5:I5"/>
    <mergeCell ref="E7:J7"/>
    <mergeCell ref="E8:J8"/>
    <mergeCell ref="E9:J9"/>
    <mergeCell ref="E17:J17"/>
    <mergeCell ref="E19:J19"/>
    <mergeCell ref="D6:J6"/>
    <mergeCell ref="E12:J12"/>
    <mergeCell ref="E13:J13"/>
    <mergeCell ref="N3:S3"/>
    <mergeCell ref="R27:R28"/>
    <mergeCell ref="S27:S29"/>
    <mergeCell ref="E15:J15"/>
    <mergeCell ref="M6:S6"/>
    <mergeCell ref="M23:S23"/>
    <mergeCell ref="M61:S61"/>
    <mergeCell ref="E11:J11"/>
    <mergeCell ref="G27:H27"/>
    <mergeCell ref="N13:S13"/>
    <mergeCell ref="N14:S14"/>
    <mergeCell ref="N36:S36"/>
    <mergeCell ref="D46:D47"/>
    <mergeCell ref="N21:S21"/>
    <mergeCell ref="Q37:R37"/>
    <mergeCell ref="Q38:S38"/>
    <mergeCell ref="N20:S20"/>
    <mergeCell ref="N24:S24"/>
    <mergeCell ref="P27:Q27"/>
    <mergeCell ref="L33:M33"/>
    <mergeCell ref="N27:N29"/>
    <mergeCell ref="O27:O28"/>
    <mergeCell ref="I27:I28"/>
    <mergeCell ref="N42:N43"/>
    <mergeCell ref="L42:L43"/>
    <mergeCell ref="M42:M43"/>
    <mergeCell ref="L46:L47"/>
    <mergeCell ref="M46:M47"/>
    <mergeCell ref="N46:N47"/>
    <mergeCell ref="E20:J20"/>
    <mergeCell ref="E24:J24"/>
    <mergeCell ref="D27:D30"/>
    <mergeCell ref="E27:E29"/>
    <mergeCell ref="F27:F28"/>
    <mergeCell ref="J27:J29"/>
    <mergeCell ref="D26:J26"/>
    <mergeCell ref="M26:S26"/>
    <mergeCell ref="D35:J35"/>
    <mergeCell ref="M35:S35"/>
    <mergeCell ref="E16:J16"/>
    <mergeCell ref="E21:J21"/>
    <mergeCell ref="D23:J23"/>
    <mergeCell ref="C33:D33"/>
    <mergeCell ref="C36:D36"/>
    <mergeCell ref="E36:J36"/>
    <mergeCell ref="C67:H67"/>
    <mergeCell ref="H38:J38"/>
    <mergeCell ref="H39:J39"/>
    <mergeCell ref="H40:J40"/>
    <mergeCell ref="H41:I41"/>
    <mergeCell ref="C45:J45"/>
    <mergeCell ref="H48:J48"/>
    <mergeCell ref="C50:J50"/>
    <mergeCell ref="C54:J54"/>
    <mergeCell ref="H57:J57"/>
    <mergeCell ref="C42:C43"/>
    <mergeCell ref="D42:D43"/>
    <mergeCell ref="E42:E43"/>
    <mergeCell ref="C46:C47"/>
    <mergeCell ref="E46:E47"/>
    <mergeCell ref="C51:C52"/>
    <mergeCell ref="C27:C30"/>
    <mergeCell ref="D51:D52"/>
    <mergeCell ref="C2:J2"/>
    <mergeCell ref="E18:J18"/>
    <mergeCell ref="E10:J10"/>
    <mergeCell ref="D146:E146"/>
    <mergeCell ref="F146:H146"/>
    <mergeCell ref="C148:E148"/>
    <mergeCell ref="H124:I124"/>
    <mergeCell ref="D131:F131"/>
    <mergeCell ref="D135:F135"/>
    <mergeCell ref="E94:J94"/>
    <mergeCell ref="C76:E76"/>
    <mergeCell ref="F76:H76"/>
    <mergeCell ref="C78:J78"/>
    <mergeCell ref="E86:J86"/>
    <mergeCell ref="E87:J87"/>
    <mergeCell ref="E88:J88"/>
    <mergeCell ref="E89:J89"/>
    <mergeCell ref="E91:J91"/>
    <mergeCell ref="F63:H63"/>
    <mergeCell ref="H37:I37"/>
    <mergeCell ref="F69:H69"/>
    <mergeCell ref="D71:H71"/>
    <mergeCell ref="D72:H72"/>
    <mergeCell ref="E14:J14"/>
    <mergeCell ref="D116:I116"/>
    <mergeCell ref="D121:I121"/>
    <mergeCell ref="E99:J99"/>
    <mergeCell ref="L76:N76"/>
    <mergeCell ref="O76:Q76"/>
    <mergeCell ref="L78:S78"/>
    <mergeCell ref="L83:S83"/>
    <mergeCell ref="N86:S86"/>
    <mergeCell ref="N87:S87"/>
    <mergeCell ref="N88:S88"/>
    <mergeCell ref="M79:N79"/>
    <mergeCell ref="M80:N80"/>
    <mergeCell ref="M81:N81"/>
    <mergeCell ref="M85:S85"/>
    <mergeCell ref="E92:J92"/>
    <mergeCell ref="D80:E80"/>
    <mergeCell ref="D85:J85"/>
    <mergeCell ref="D79:E79"/>
    <mergeCell ref="N89:S89"/>
    <mergeCell ref="N90:S90"/>
    <mergeCell ref="N91:S91"/>
    <mergeCell ref="N92:S92"/>
    <mergeCell ref="N93:S93"/>
    <mergeCell ref="M119:P119"/>
    <mergeCell ref="M73:Q73"/>
    <mergeCell ref="L67:Q67"/>
    <mergeCell ref="O69:Q69"/>
    <mergeCell ref="M70:Q70"/>
    <mergeCell ref="M71:Q71"/>
    <mergeCell ref="M72:Q72"/>
    <mergeCell ref="L74:Q74"/>
    <mergeCell ref="D152:E152"/>
    <mergeCell ref="D153:E153"/>
    <mergeCell ref="E95:J95"/>
    <mergeCell ref="E96:J96"/>
    <mergeCell ref="E97:J97"/>
    <mergeCell ref="E98:J98"/>
    <mergeCell ref="G109:H109"/>
    <mergeCell ref="D117:G117"/>
    <mergeCell ref="D119:G119"/>
    <mergeCell ref="C150:J150"/>
    <mergeCell ref="D151:E151"/>
    <mergeCell ref="D137:E137"/>
    <mergeCell ref="F137:G137"/>
    <mergeCell ref="C142:H142"/>
    <mergeCell ref="D143:H143"/>
    <mergeCell ref="D144:H144"/>
    <mergeCell ref="D145:H145"/>
    <mergeCell ref="N15:S15"/>
    <mergeCell ref="N16:S16"/>
    <mergeCell ref="N17:S17"/>
    <mergeCell ref="N18:S18"/>
    <mergeCell ref="N19:S19"/>
    <mergeCell ref="N10:S10"/>
    <mergeCell ref="N11:S11"/>
    <mergeCell ref="N12:S12"/>
    <mergeCell ref="O63:Q63"/>
    <mergeCell ref="Q39:S39"/>
    <mergeCell ref="Q40:S40"/>
    <mergeCell ref="Q41:R41"/>
    <mergeCell ref="L45:S45"/>
    <mergeCell ref="Q48:S48"/>
    <mergeCell ref="Q57:S57"/>
    <mergeCell ref="L51:L52"/>
    <mergeCell ref="L55:L56"/>
    <mergeCell ref="M51:M52"/>
    <mergeCell ref="N51:N52"/>
    <mergeCell ref="N55:N56"/>
    <mergeCell ref="M55:M56"/>
    <mergeCell ref="L50:S50"/>
    <mergeCell ref="L54:S54"/>
    <mergeCell ref="L36:M36"/>
    <mergeCell ref="N94:S94"/>
    <mergeCell ref="N95:S95"/>
    <mergeCell ref="N96:S96"/>
    <mergeCell ref="N97:S97"/>
    <mergeCell ref="N106:S106"/>
    <mergeCell ref="M126:S126"/>
    <mergeCell ref="M105:S105"/>
    <mergeCell ref="M108:R108"/>
    <mergeCell ref="M116:R116"/>
    <mergeCell ref="M121:R121"/>
    <mergeCell ref="M122:M123"/>
    <mergeCell ref="P109:Q109"/>
    <mergeCell ref="M117:P117"/>
    <mergeCell ref="N98:S98"/>
    <mergeCell ref="N99:S99"/>
    <mergeCell ref="N100:S100"/>
    <mergeCell ref="N101:S101"/>
    <mergeCell ref="N102:S102"/>
    <mergeCell ref="N103:S103"/>
    <mergeCell ref="M152:N152"/>
    <mergeCell ref="M153:N153"/>
    <mergeCell ref="L148:N148"/>
    <mergeCell ref="L150:S150"/>
    <mergeCell ref="M151:N151"/>
    <mergeCell ref="M143:Q143"/>
    <mergeCell ref="M144:Q144"/>
    <mergeCell ref="M145:Q145"/>
    <mergeCell ref="M146:N146"/>
    <mergeCell ref="O146:Q146"/>
    <mergeCell ref="E51:E52"/>
    <mergeCell ref="C55:C56"/>
    <mergeCell ref="D55:D56"/>
    <mergeCell ref="E55:E56"/>
    <mergeCell ref="C109:C112"/>
    <mergeCell ref="D109:D112"/>
    <mergeCell ref="E109:E111"/>
    <mergeCell ref="E93:J93"/>
    <mergeCell ref="D81:E81"/>
    <mergeCell ref="C83:J83"/>
    <mergeCell ref="D73:H73"/>
    <mergeCell ref="C74:H74"/>
    <mergeCell ref="D70:H70"/>
    <mergeCell ref="F109:F110"/>
    <mergeCell ref="I109:I112"/>
    <mergeCell ref="D105:J105"/>
    <mergeCell ref="D108:I108"/>
    <mergeCell ref="E90:J90"/>
    <mergeCell ref="E100:J100"/>
    <mergeCell ref="E101:J101"/>
    <mergeCell ref="E102:J102"/>
    <mergeCell ref="E103:J103"/>
    <mergeCell ref="E106:J106"/>
    <mergeCell ref="D61:J61"/>
    <mergeCell ref="F148:H148"/>
    <mergeCell ref="O148:Q148"/>
    <mergeCell ref="C127:D128"/>
    <mergeCell ref="E127:E128"/>
    <mergeCell ref="F127:F128"/>
    <mergeCell ref="C122:C123"/>
    <mergeCell ref="D122:D123"/>
    <mergeCell ref="E122:E123"/>
    <mergeCell ref="L122:L123"/>
    <mergeCell ref="L127:M128"/>
    <mergeCell ref="M135:O135"/>
    <mergeCell ref="M137:N137"/>
    <mergeCell ref="O137:P137"/>
    <mergeCell ref="Q124:R124"/>
    <mergeCell ref="C139:H139"/>
    <mergeCell ref="D126:J126"/>
    <mergeCell ref="L142:Q142"/>
    <mergeCell ref="L139:Q139"/>
    <mergeCell ref="M131:O131"/>
    <mergeCell ref="N127:N128"/>
    <mergeCell ref="O127:O128"/>
  </mergeCells>
  <phoneticPr fontId="8" type="noConversion"/>
  <conditionalFormatting sqref="D113:I114">
    <cfRule type="containsBlanks" dxfId="163" priority="75" stopIfTrue="1">
      <formula>LEN(TRIM(D113))=0</formula>
    </cfRule>
  </conditionalFormatting>
  <conditionalFormatting sqref="D31:J32">
    <cfRule type="containsBlanks" dxfId="162" priority="63" stopIfTrue="1">
      <formula>LEN(TRIM(D31))=0</formula>
    </cfRule>
  </conditionalFormatting>
  <conditionalFormatting sqref="E7:E21">
    <cfRule type="containsBlanks" dxfId="161" priority="3">
      <formula>LEN(TRIM(E7))=0</formula>
    </cfRule>
  </conditionalFormatting>
  <conditionalFormatting sqref="E24 E86:E103 E106">
    <cfRule type="containsBlanks" dxfId="160" priority="53">
      <formula>LEN(TRIM(E24))=0</formula>
    </cfRule>
  </conditionalFormatting>
  <conditionalFormatting sqref="E36:J36">
    <cfRule type="containsBlanks" dxfId="159" priority="71" stopIfTrue="1">
      <formula>LEN(TRIM(E36))=0</formula>
    </cfRule>
  </conditionalFormatting>
  <conditionalFormatting sqref="F37:F41">
    <cfRule type="containsBlanks" dxfId="158" priority="68" stopIfTrue="1">
      <formula>LEN(TRIM(F37))=0</formula>
    </cfRule>
  </conditionalFormatting>
  <conditionalFormatting sqref="F46">
    <cfRule type="containsBlanks" dxfId="157" priority="51" stopIfTrue="1">
      <formula>LEN(TRIM(F46))=0</formula>
    </cfRule>
  </conditionalFormatting>
  <conditionalFormatting sqref="F48">
    <cfRule type="containsBlanks" dxfId="156" priority="50" stopIfTrue="1">
      <formula>LEN(TRIM(F48))=0</formula>
    </cfRule>
  </conditionalFormatting>
  <conditionalFormatting sqref="F51">
    <cfRule type="containsBlanks" dxfId="155" priority="49" stopIfTrue="1">
      <formula>LEN(TRIM(F51))=0</formula>
    </cfRule>
  </conditionalFormatting>
  <conditionalFormatting sqref="F55">
    <cfRule type="containsBlanks" dxfId="154" priority="66" stopIfTrue="1">
      <formula>LEN(TRIM(F55))=0</formula>
    </cfRule>
  </conditionalFormatting>
  <conditionalFormatting sqref="F122">
    <cfRule type="containsBlanks" dxfId="153" priority="47" stopIfTrue="1">
      <formula>LEN(TRIM(F122))=0</formula>
    </cfRule>
  </conditionalFormatting>
  <conditionalFormatting sqref="F124">
    <cfRule type="containsBlanks" dxfId="152" priority="46" stopIfTrue="1">
      <formula>LEN(TRIM(F124))=0</formula>
    </cfRule>
  </conditionalFormatting>
  <conditionalFormatting sqref="G118">
    <cfRule type="containsBlanks" dxfId="151" priority="62" stopIfTrue="1">
      <formula>LEN(TRIM(G118))=0</formula>
    </cfRule>
  </conditionalFormatting>
  <conditionalFormatting sqref="G129:G130">
    <cfRule type="containsBlanks" dxfId="150" priority="59" stopIfTrue="1">
      <formula>LEN(TRIM(G129))=0</formula>
    </cfRule>
  </conditionalFormatting>
  <conditionalFormatting sqref="G133:G134">
    <cfRule type="containsBlanks" dxfId="149" priority="57" stopIfTrue="1">
      <formula>LEN(TRIM(G133))=0</formula>
    </cfRule>
  </conditionalFormatting>
  <conditionalFormatting sqref="G33:H33">
    <cfRule type="containsBlanks" dxfId="148" priority="48" stopIfTrue="1">
      <formula>LEN(TRIM(G33))=0</formula>
    </cfRule>
  </conditionalFormatting>
  <conditionalFormatting sqref="H119">
    <cfRule type="containsBlanks" dxfId="147" priority="61" stopIfTrue="1">
      <formula>LEN(TRIM(H119))=0</formula>
    </cfRule>
  </conditionalFormatting>
  <conditionalFormatting sqref="I70:I73">
    <cfRule type="containsBlanks" dxfId="146" priority="44" stopIfTrue="1">
      <formula>LEN(TRIM(I70))=0</formula>
    </cfRule>
  </conditionalFormatting>
  <conditionalFormatting sqref="I143:I145">
    <cfRule type="containsBlanks" dxfId="145" priority="54" stopIfTrue="1">
      <formula>LEN(TRIM(I143))=0</formula>
    </cfRule>
  </conditionalFormatting>
  <conditionalFormatting sqref="J37">
    <cfRule type="containsBlanks" dxfId="144" priority="52" stopIfTrue="1">
      <formula>LEN(TRIM(J37))=0</formula>
    </cfRule>
  </conditionalFormatting>
  <conditionalFormatting sqref="J41">
    <cfRule type="containsBlanks" dxfId="143" priority="67" stopIfTrue="1">
      <formula>LEN(TRIM(J41))=0</formula>
    </cfRule>
  </conditionalFormatting>
  <conditionalFormatting sqref="M113:R114">
    <cfRule type="containsBlanks" dxfId="142" priority="43" stopIfTrue="1">
      <formula>LEN(TRIM(M113))=0</formula>
    </cfRule>
  </conditionalFormatting>
  <conditionalFormatting sqref="M31:S32">
    <cfRule type="containsBlanks" dxfId="141" priority="1" stopIfTrue="1">
      <formula>LEN(TRIM(M31))=0</formula>
    </cfRule>
  </conditionalFormatting>
  <conditionalFormatting sqref="N7:N21">
    <cfRule type="containsBlanks" dxfId="140" priority="2">
      <formula>LEN(TRIM(N7))=0</formula>
    </cfRule>
  </conditionalFormatting>
  <conditionalFormatting sqref="N24">
    <cfRule type="containsBlanks" dxfId="139" priority="9">
      <formula>LEN(TRIM(N24))=0</formula>
    </cfRule>
  </conditionalFormatting>
  <conditionalFormatting sqref="N86:N103">
    <cfRule type="containsBlanks" dxfId="138" priority="4">
      <formula>LEN(TRIM(N86))=0</formula>
    </cfRule>
  </conditionalFormatting>
  <conditionalFormatting sqref="N106">
    <cfRule type="containsBlanks" dxfId="137" priority="8">
      <formula>LEN(TRIM(N106))=0</formula>
    </cfRule>
  </conditionalFormatting>
  <conditionalFormatting sqref="N36:S36">
    <cfRule type="containsBlanks" dxfId="136" priority="39" stopIfTrue="1">
      <formula>LEN(TRIM(N36))=0</formula>
    </cfRule>
  </conditionalFormatting>
  <conditionalFormatting sqref="O37:O41">
    <cfRule type="containsBlanks" dxfId="135" priority="36" stopIfTrue="1">
      <formula>LEN(TRIM(O37))=0</formula>
    </cfRule>
  </conditionalFormatting>
  <conditionalFormatting sqref="O46">
    <cfRule type="containsBlanks" dxfId="134" priority="20" stopIfTrue="1">
      <formula>LEN(TRIM(O46))=0</formula>
    </cfRule>
  </conditionalFormatting>
  <conditionalFormatting sqref="O48">
    <cfRule type="containsBlanks" dxfId="133" priority="19" stopIfTrue="1">
      <formula>LEN(TRIM(O48))=0</formula>
    </cfRule>
  </conditionalFormatting>
  <conditionalFormatting sqref="O51">
    <cfRule type="containsBlanks" dxfId="132" priority="18" stopIfTrue="1">
      <formula>LEN(TRIM(O51))=0</formula>
    </cfRule>
  </conditionalFormatting>
  <conditionalFormatting sqref="O55">
    <cfRule type="containsBlanks" dxfId="131" priority="34" stopIfTrue="1">
      <formula>LEN(TRIM(O55))=0</formula>
    </cfRule>
  </conditionalFormatting>
  <conditionalFormatting sqref="O122">
    <cfRule type="containsBlanks" dxfId="130" priority="16" stopIfTrue="1">
      <formula>LEN(TRIM(O122))=0</formula>
    </cfRule>
  </conditionalFormatting>
  <conditionalFormatting sqref="O124">
    <cfRule type="containsBlanks" dxfId="129" priority="15" stopIfTrue="1">
      <formula>LEN(TRIM(O124))=0</formula>
    </cfRule>
  </conditionalFormatting>
  <conditionalFormatting sqref="P118">
    <cfRule type="containsBlanks" dxfId="128" priority="31" stopIfTrue="1">
      <formula>LEN(TRIM(P118))=0</formula>
    </cfRule>
  </conditionalFormatting>
  <conditionalFormatting sqref="P129:P130">
    <cfRule type="containsBlanks" dxfId="127" priority="28" stopIfTrue="1">
      <formula>LEN(TRIM(P129))=0</formula>
    </cfRule>
  </conditionalFormatting>
  <conditionalFormatting sqref="P133:P134">
    <cfRule type="containsBlanks" dxfId="126" priority="26" stopIfTrue="1">
      <formula>LEN(TRIM(P133))=0</formula>
    </cfRule>
  </conditionalFormatting>
  <conditionalFormatting sqref="P33:Q33">
    <cfRule type="containsBlanks" dxfId="125" priority="17" stopIfTrue="1">
      <formula>LEN(TRIM(P33))=0</formula>
    </cfRule>
  </conditionalFormatting>
  <conditionalFormatting sqref="Q119">
    <cfRule type="containsBlanks" dxfId="124" priority="30" stopIfTrue="1">
      <formula>LEN(TRIM(Q119))=0</formula>
    </cfRule>
  </conditionalFormatting>
  <conditionalFormatting sqref="R70:R73">
    <cfRule type="containsBlanks" dxfId="123" priority="5" stopIfTrue="1">
      <formula>LEN(TRIM(R70))=0</formula>
    </cfRule>
  </conditionalFormatting>
  <conditionalFormatting sqref="R143:R145">
    <cfRule type="containsBlanks" dxfId="122" priority="23" stopIfTrue="1">
      <formula>LEN(TRIM(R143))=0</formula>
    </cfRule>
  </conditionalFormatting>
  <conditionalFormatting sqref="S37">
    <cfRule type="containsBlanks" dxfId="121" priority="21" stopIfTrue="1">
      <formula>LEN(TRIM(S37))=0</formula>
    </cfRule>
  </conditionalFormatting>
  <conditionalFormatting sqref="S41">
    <cfRule type="containsBlanks" dxfId="120" priority="35" stopIfTrue="1">
      <formula>LEN(TRIM(S41))=0</formula>
    </cfRule>
  </conditionalFormatting>
  <pageMargins left="0.7" right="0.7" top="0.75" bottom="0.75" header="0.3" footer="0.3"/>
  <pageSetup paperSize="9" scale="91" orientation="portrait" verticalDpi="1200" r:id="rId1"/>
  <rowBreaks count="2" manualBreakCount="2">
    <brk id="53" min="1" max="18" man="1"/>
    <brk id="107" min="1" max="18" man="1"/>
  </rowBreaks>
  <colBreaks count="1" manualBreakCount="1">
    <brk id="10"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92D050"/>
  </sheetPr>
  <dimension ref="B1:AI213"/>
  <sheetViews>
    <sheetView showGridLines="0" view="pageBreakPreview" zoomScaleNormal="160" zoomScaleSheetLayoutView="100" workbookViewId="0">
      <selection activeCell="AB198" sqref="AB198:AC198"/>
    </sheetView>
  </sheetViews>
  <sheetFormatPr defaultColWidth="8.85546875" defaultRowHeight="16.5"/>
  <cols>
    <col min="1" max="2" width="2.7109375" style="52" customWidth="1"/>
    <col min="3" max="4" width="3.140625" style="52" customWidth="1"/>
    <col min="5" max="5" width="4.5703125" style="52" customWidth="1"/>
    <col min="6" max="6" width="0.42578125" style="52" customWidth="1"/>
    <col min="7" max="7" width="2.7109375" style="52" customWidth="1"/>
    <col min="8" max="9" width="3.140625" style="52" customWidth="1"/>
    <col min="10" max="10" width="3.28515625" style="52" bestFit="1" customWidth="1"/>
    <col min="11" max="11" width="3.7109375" style="52" customWidth="1"/>
    <col min="12" max="12" width="0.42578125" style="52" customWidth="1"/>
    <col min="13" max="13" width="2.85546875" style="52" bestFit="1" customWidth="1"/>
    <col min="14" max="15" width="3.140625" style="52" customWidth="1"/>
    <col min="16" max="16" width="3.28515625" style="52" bestFit="1" customWidth="1"/>
    <col min="17" max="17" width="3.7109375" style="52" customWidth="1"/>
    <col min="18" max="18" width="0.42578125" style="52" customWidth="1"/>
    <col min="19" max="19" width="2.85546875" style="52" bestFit="1" customWidth="1"/>
    <col min="20" max="21" width="3.140625" style="52" customWidth="1"/>
    <col min="22" max="22" width="2.7109375" style="52" bestFit="1" customWidth="1"/>
    <col min="23" max="23" width="3.7109375" style="52" customWidth="1"/>
    <col min="24" max="24" width="0.42578125" style="52" customWidth="1"/>
    <col min="25" max="25" width="2.85546875" style="52" bestFit="1" customWidth="1"/>
    <col min="26" max="27" width="3.140625" style="52" customWidth="1"/>
    <col min="28" max="28" width="2.7109375" style="52" bestFit="1" customWidth="1"/>
    <col min="29" max="29" width="3.140625" style="52" customWidth="1"/>
    <col min="30" max="30" width="0.42578125" style="52" customWidth="1"/>
    <col min="31" max="31" width="4.140625" style="52" customWidth="1"/>
    <col min="32" max="16384" width="8.85546875" style="52"/>
  </cols>
  <sheetData>
    <row r="1" spans="2:32" ht="16.149999999999999" customHeight="1"/>
    <row r="2" spans="2:32" ht="13.5" customHeight="1">
      <c r="B2" s="3476" t="s">
        <v>2470</v>
      </c>
      <c r="C2" s="3476"/>
      <c r="D2" s="3476"/>
      <c r="E2" s="3476"/>
      <c r="F2" s="3476"/>
      <c r="G2" s="3476"/>
      <c r="H2" s="3476"/>
      <c r="I2" s="3476"/>
      <c r="J2" s="3476"/>
      <c r="K2" s="3476"/>
    </row>
    <row r="3" spans="2:32" ht="14.25" hidden="1" customHeight="1">
      <c r="B3" s="3826" t="s">
        <v>1391</v>
      </c>
      <c r="C3" s="3827"/>
      <c r="D3" s="3827"/>
      <c r="E3" s="3827"/>
      <c r="F3" s="3827"/>
      <c r="G3" s="3827"/>
      <c r="H3" s="3827"/>
      <c r="I3" s="3827"/>
      <c r="J3" s="3827"/>
      <c r="K3" s="3827"/>
      <c r="L3" s="3827"/>
      <c r="M3" s="3827"/>
      <c r="N3" s="3827"/>
      <c r="O3" s="3827"/>
      <c r="P3" s="3827"/>
      <c r="Q3" s="3827"/>
      <c r="R3" s="3827"/>
      <c r="S3" s="3827"/>
      <c r="T3" s="3827"/>
      <c r="U3" s="3827"/>
      <c r="V3" s="3827"/>
      <c r="W3" s="3827"/>
      <c r="X3" s="3827"/>
      <c r="Y3" s="3827"/>
      <c r="Z3" s="3827"/>
      <c r="AA3" s="3827"/>
      <c r="AB3" s="3827"/>
      <c r="AC3" s="3827"/>
      <c r="AD3" s="3827"/>
      <c r="AE3" s="3828"/>
    </row>
    <row r="4" spans="2:32" ht="4.5" hidden="1" customHeight="1">
      <c r="B4" s="103"/>
      <c r="C4" s="103"/>
      <c r="D4" s="103"/>
      <c r="E4" s="103"/>
      <c r="F4" s="103"/>
      <c r="G4" s="103"/>
      <c r="H4" s="103"/>
      <c r="I4" s="103"/>
      <c r="J4" s="103"/>
      <c r="K4" s="103"/>
      <c r="L4" s="103"/>
      <c r="M4" s="103"/>
      <c r="N4" s="103"/>
      <c r="O4" s="103"/>
    </row>
    <row r="5" spans="2:32" ht="12" hidden="1" customHeight="1">
      <c r="B5" s="459" t="s">
        <v>1392</v>
      </c>
      <c r="C5" s="3814" t="s">
        <v>1393</v>
      </c>
      <c r="D5" s="3815"/>
      <c r="E5" s="3815"/>
      <c r="F5" s="489"/>
      <c r="G5" s="459" t="s">
        <v>1394</v>
      </c>
      <c r="H5" s="3814" t="s">
        <v>1395</v>
      </c>
      <c r="I5" s="3814"/>
      <c r="J5" s="3814"/>
      <c r="K5" s="3814"/>
      <c r="L5" s="489"/>
      <c r="M5" s="459" t="s">
        <v>1394</v>
      </c>
      <c r="N5" s="3814" t="s">
        <v>1396</v>
      </c>
      <c r="O5" s="3814"/>
      <c r="P5" s="3814"/>
      <c r="Q5" s="3814"/>
      <c r="R5" s="489"/>
      <c r="S5" s="459" t="s">
        <v>1394</v>
      </c>
      <c r="T5" s="3814" t="s">
        <v>1397</v>
      </c>
      <c r="U5" s="3814"/>
      <c r="V5" s="3814"/>
      <c r="W5" s="3814"/>
      <c r="X5" s="489"/>
      <c r="Y5" s="459" t="s">
        <v>1394</v>
      </c>
      <c r="Z5" s="3814" t="s">
        <v>1398</v>
      </c>
      <c r="AA5" s="3814"/>
      <c r="AB5" s="3814"/>
      <c r="AC5" s="3814"/>
      <c r="AE5" s="488" t="s">
        <v>1399</v>
      </c>
    </row>
    <row r="6" spans="2:32" ht="12" hidden="1" customHeight="1">
      <c r="B6" s="490"/>
      <c r="C6" s="491" t="s">
        <v>1400</v>
      </c>
      <c r="D6" s="491" t="s">
        <v>1401</v>
      </c>
      <c r="E6" s="491" t="s">
        <v>1402</v>
      </c>
      <c r="F6" s="492"/>
      <c r="G6" s="491"/>
      <c r="H6" s="491" t="s">
        <v>1403</v>
      </c>
      <c r="I6" s="491" t="s">
        <v>1401</v>
      </c>
      <c r="J6" s="491" t="s">
        <v>1404</v>
      </c>
      <c r="K6" s="491" t="s">
        <v>1402</v>
      </c>
      <c r="L6" s="492"/>
      <c r="M6" s="491"/>
      <c r="N6" s="491" t="s">
        <v>1403</v>
      </c>
      <c r="O6" s="491" t="s">
        <v>1401</v>
      </c>
      <c r="P6" s="491" t="s">
        <v>1404</v>
      </c>
      <c r="Q6" s="491" t="s">
        <v>1402</v>
      </c>
      <c r="R6" s="492"/>
      <c r="S6" s="491"/>
      <c r="T6" s="491" t="s">
        <v>1403</v>
      </c>
      <c r="U6" s="491" t="s">
        <v>1401</v>
      </c>
      <c r="V6" s="491" t="s">
        <v>1404</v>
      </c>
      <c r="W6" s="491" t="s">
        <v>1402</v>
      </c>
      <c r="X6" s="489"/>
      <c r="Y6" s="491"/>
      <c r="Z6" s="491" t="s">
        <v>1403</v>
      </c>
      <c r="AA6" s="491" t="s">
        <v>1401</v>
      </c>
      <c r="AB6" s="491" t="s">
        <v>1404</v>
      </c>
      <c r="AC6" s="491" t="s">
        <v>1402</v>
      </c>
      <c r="AE6" s="491" t="s">
        <v>1402</v>
      </c>
    </row>
    <row r="7" spans="2:32" ht="12" hidden="1" customHeight="1">
      <c r="B7" s="490"/>
      <c r="C7" s="491" t="s">
        <v>1213</v>
      </c>
      <c r="D7" s="491" t="s">
        <v>1213</v>
      </c>
      <c r="E7" s="491" t="s">
        <v>1865</v>
      </c>
      <c r="F7" s="492"/>
      <c r="G7" s="491" t="s">
        <v>1405</v>
      </c>
      <c r="H7" s="491" t="s">
        <v>1213</v>
      </c>
      <c r="I7" s="491" t="s">
        <v>1213</v>
      </c>
      <c r="J7" s="491" t="s">
        <v>619</v>
      </c>
      <c r="K7" s="491" t="s">
        <v>1865</v>
      </c>
      <c r="L7" s="492"/>
      <c r="M7" s="491" t="s">
        <v>1406</v>
      </c>
      <c r="N7" s="491" t="s">
        <v>1213</v>
      </c>
      <c r="O7" s="491" t="s">
        <v>1213</v>
      </c>
      <c r="P7" s="491" t="s">
        <v>619</v>
      </c>
      <c r="Q7" s="491" t="s">
        <v>1865</v>
      </c>
      <c r="R7" s="492"/>
      <c r="S7" s="491" t="s">
        <v>1407</v>
      </c>
      <c r="T7" s="491" t="s">
        <v>1213</v>
      </c>
      <c r="U7" s="491" t="s">
        <v>1213</v>
      </c>
      <c r="V7" s="491" t="s">
        <v>619</v>
      </c>
      <c r="W7" s="491" t="s">
        <v>1865</v>
      </c>
      <c r="X7" s="489"/>
      <c r="Y7" s="491" t="s">
        <v>1408</v>
      </c>
      <c r="Z7" s="491" t="s">
        <v>1213</v>
      </c>
      <c r="AA7" s="491" t="s">
        <v>1213</v>
      </c>
      <c r="AB7" s="491" t="s">
        <v>619</v>
      </c>
      <c r="AC7" s="491" t="s">
        <v>1865</v>
      </c>
      <c r="AE7" s="491" t="s">
        <v>1865</v>
      </c>
    </row>
    <row r="8" spans="2:32" ht="12" hidden="1" customHeight="1">
      <c r="B8" s="493" t="s">
        <v>1863</v>
      </c>
      <c r="C8" s="494"/>
      <c r="D8" s="494"/>
      <c r="E8" s="494"/>
      <c r="F8" s="495"/>
      <c r="G8" s="504"/>
      <c r="H8" s="496"/>
      <c r="I8" s="496"/>
      <c r="J8" s="504"/>
      <c r="K8" s="494">
        <f>H8*I8*J8</f>
        <v>0</v>
      </c>
      <c r="L8" s="495"/>
      <c r="M8" s="504"/>
      <c r="N8" s="496"/>
      <c r="O8" s="496"/>
      <c r="P8" s="504"/>
      <c r="Q8" s="494">
        <f>N8*O8*P8</f>
        <v>0</v>
      </c>
      <c r="R8" s="495"/>
      <c r="S8" s="504"/>
      <c r="T8" s="496"/>
      <c r="U8" s="496"/>
      <c r="V8" s="504"/>
      <c r="W8" s="494">
        <f>T8*U8*V8</f>
        <v>0</v>
      </c>
      <c r="X8" s="497"/>
      <c r="Y8" s="504"/>
      <c r="Z8" s="496"/>
      <c r="AA8" s="496"/>
      <c r="AB8" s="504"/>
      <c r="AC8" s="494">
        <f>Z8*AA8*AB8</f>
        <v>0</v>
      </c>
      <c r="AD8" s="498"/>
      <c r="AE8" s="494">
        <f>E8-K8-Q8-W8-AC8</f>
        <v>0</v>
      </c>
    </row>
    <row r="9" spans="2:32" ht="12" hidden="1" customHeight="1">
      <c r="B9" s="493"/>
      <c r="C9" s="494"/>
      <c r="D9" s="494"/>
      <c r="E9" s="494">
        <f>C9*D9</f>
        <v>0</v>
      </c>
      <c r="F9" s="495"/>
      <c r="G9" s="504"/>
      <c r="H9" s="496"/>
      <c r="I9" s="496"/>
      <c r="J9" s="504"/>
      <c r="K9" s="494">
        <f>H9*I9*J9</f>
        <v>0</v>
      </c>
      <c r="L9" s="495"/>
      <c r="M9" s="504"/>
      <c r="N9" s="496"/>
      <c r="O9" s="496"/>
      <c r="P9" s="504"/>
      <c r="Q9" s="494">
        <f>N9*O9*P9</f>
        <v>0</v>
      </c>
      <c r="R9" s="495"/>
      <c r="S9" s="504"/>
      <c r="T9" s="496"/>
      <c r="U9" s="496"/>
      <c r="V9" s="504"/>
      <c r="W9" s="494">
        <f>T9*U9*V9</f>
        <v>0</v>
      </c>
      <c r="X9" s="497"/>
      <c r="Y9" s="504"/>
      <c r="Z9" s="496"/>
      <c r="AA9" s="496"/>
      <c r="AB9" s="504"/>
      <c r="AC9" s="494">
        <f>Z9*AA9*AB9</f>
        <v>0</v>
      </c>
      <c r="AD9" s="498"/>
      <c r="AE9" s="494">
        <f>E9-K9-Q9-W9-AC9</f>
        <v>0</v>
      </c>
    </row>
    <row r="10" spans="2:32" ht="12" hidden="1" customHeight="1">
      <c r="B10" s="493"/>
      <c r="C10" s="494"/>
      <c r="D10" s="494"/>
      <c r="E10" s="494">
        <f>C10*D10</f>
        <v>0</v>
      </c>
      <c r="F10" s="495"/>
      <c r="G10" s="504"/>
      <c r="H10" s="496"/>
      <c r="I10" s="496"/>
      <c r="J10" s="504"/>
      <c r="K10" s="494">
        <f>H10*I10*J10</f>
        <v>0</v>
      </c>
      <c r="L10" s="495"/>
      <c r="M10" s="504"/>
      <c r="N10" s="496"/>
      <c r="O10" s="496"/>
      <c r="P10" s="504"/>
      <c r="Q10" s="494">
        <f>N10*O10*P10</f>
        <v>0</v>
      </c>
      <c r="R10" s="495"/>
      <c r="S10" s="504"/>
      <c r="T10" s="496"/>
      <c r="U10" s="496"/>
      <c r="V10" s="504"/>
      <c r="W10" s="494">
        <f>T10*U10*V10</f>
        <v>0</v>
      </c>
      <c r="X10" s="497"/>
      <c r="Y10" s="504"/>
      <c r="Z10" s="496"/>
      <c r="AA10" s="496"/>
      <c r="AB10" s="504"/>
      <c r="AC10" s="494">
        <f>Z10*AA10*AB10</f>
        <v>0</v>
      </c>
      <c r="AD10" s="498"/>
      <c r="AE10" s="494">
        <f>E10-K10-Q10-W10-AC10</f>
        <v>0</v>
      </c>
    </row>
    <row r="11" spans="2:32" ht="12" hidden="1" customHeight="1">
      <c r="B11" s="499" t="s">
        <v>1409</v>
      </c>
      <c r="C11" s="3812"/>
      <c r="D11" s="3813"/>
      <c r="E11" s="493">
        <f>SUM(E8:E10)</f>
        <v>0</v>
      </c>
      <c r="F11" s="495"/>
      <c r="G11" s="499" t="s">
        <v>1409</v>
      </c>
      <c r="H11" s="3816"/>
      <c r="I11" s="3817"/>
      <c r="J11" s="505">
        <f>SUM(J8:J10)</f>
        <v>0</v>
      </c>
      <c r="K11" s="493">
        <f>SUM(K8:K10)</f>
        <v>0</v>
      </c>
      <c r="L11" s="495"/>
      <c r="M11" s="499" t="s">
        <v>1409</v>
      </c>
      <c r="N11" s="3816"/>
      <c r="O11" s="3817"/>
      <c r="P11" s="505">
        <f>SUM(P8:P10)</f>
        <v>0</v>
      </c>
      <c r="Q11" s="493">
        <f>SUM(Q8:Q10)</f>
        <v>0</v>
      </c>
      <c r="R11" s="495"/>
      <c r="S11" s="499" t="s">
        <v>1409</v>
      </c>
      <c r="T11" s="3816"/>
      <c r="U11" s="3817"/>
      <c r="V11" s="505">
        <f>SUM(V8:V10)</f>
        <v>0</v>
      </c>
      <c r="W11" s="493">
        <f>SUM(W8:W10)</f>
        <v>0</v>
      </c>
      <c r="X11" s="497"/>
      <c r="Y11" s="499" t="s">
        <v>1409</v>
      </c>
      <c r="Z11" s="3816"/>
      <c r="AA11" s="3817"/>
      <c r="AB11" s="505">
        <f>SUM(AB8:AB10)</f>
        <v>0</v>
      </c>
      <c r="AC11" s="493">
        <f>SUM(AC8:AC10)</f>
        <v>0</v>
      </c>
      <c r="AD11" s="498"/>
      <c r="AE11" s="494">
        <f>E11-K11-Q11-W11-AC11</f>
        <v>0</v>
      </c>
      <c r="AF11" s="511" t="s">
        <v>2075</v>
      </c>
    </row>
    <row r="12" spans="2:32" ht="5.65" hidden="1" customHeight="1">
      <c r="B12" s="470"/>
      <c r="C12" s="501"/>
      <c r="D12" s="502"/>
      <c r="E12" s="501"/>
      <c r="F12" s="470"/>
      <c r="G12" s="470"/>
      <c r="H12" s="470"/>
      <c r="I12" s="470"/>
      <c r="J12" s="501"/>
      <c r="K12" s="501"/>
      <c r="L12" s="470"/>
      <c r="M12" s="470"/>
      <c r="N12" s="501"/>
      <c r="O12" s="501"/>
      <c r="P12" s="501"/>
      <c r="Q12" s="501"/>
      <c r="R12" s="470"/>
      <c r="S12" s="470"/>
      <c r="T12" s="470"/>
      <c r="U12" s="470"/>
      <c r="V12" s="501"/>
      <c r="W12" s="501"/>
      <c r="X12" s="470"/>
      <c r="Y12" s="501"/>
      <c r="Z12" s="501"/>
      <c r="AA12" s="501"/>
      <c r="AB12" s="501"/>
      <c r="AC12" s="501"/>
      <c r="AD12" s="470"/>
      <c r="AE12" s="501"/>
    </row>
    <row r="13" spans="2:32" ht="12" hidden="1" customHeight="1">
      <c r="B13" s="493" t="s">
        <v>1864</v>
      </c>
      <c r="C13" s="494"/>
      <c r="D13" s="494"/>
      <c r="E13" s="494"/>
      <c r="F13" s="495"/>
      <c r="G13" s="504"/>
      <c r="H13" s="496"/>
      <c r="I13" s="496"/>
      <c r="J13" s="504"/>
      <c r="K13" s="494">
        <f>H13*I13*J13</f>
        <v>0</v>
      </c>
      <c r="L13" s="495"/>
      <c r="M13" s="504"/>
      <c r="N13" s="496"/>
      <c r="O13" s="496"/>
      <c r="P13" s="504"/>
      <c r="Q13" s="494">
        <f>N13*O13*P13</f>
        <v>0</v>
      </c>
      <c r="R13" s="495"/>
      <c r="S13" s="504"/>
      <c r="T13" s="496"/>
      <c r="U13" s="496"/>
      <c r="V13" s="504"/>
      <c r="W13" s="494">
        <f>T13*U13*V13</f>
        <v>0</v>
      </c>
      <c r="X13" s="497"/>
      <c r="Y13" s="504"/>
      <c r="Z13" s="496"/>
      <c r="AA13" s="496"/>
      <c r="AB13" s="504"/>
      <c r="AC13" s="494">
        <f>Z13*AA13*AB13</f>
        <v>0</v>
      </c>
      <c r="AD13" s="498"/>
      <c r="AE13" s="494">
        <f>E13-K13-Q13-W13-AC13</f>
        <v>0</v>
      </c>
    </row>
    <row r="14" spans="2:32" ht="12" hidden="1" customHeight="1">
      <c r="B14" s="493"/>
      <c r="C14" s="494"/>
      <c r="D14" s="494"/>
      <c r="E14" s="494">
        <f>C14*D14</f>
        <v>0</v>
      </c>
      <c r="F14" s="495"/>
      <c r="G14" s="504"/>
      <c r="H14" s="496"/>
      <c r="I14" s="496"/>
      <c r="J14" s="504"/>
      <c r="K14" s="494">
        <f>H14*I14*J14</f>
        <v>0</v>
      </c>
      <c r="L14" s="495"/>
      <c r="M14" s="504"/>
      <c r="N14" s="496"/>
      <c r="O14" s="496"/>
      <c r="P14" s="504"/>
      <c r="Q14" s="494">
        <f>N14*O14*P14</f>
        <v>0</v>
      </c>
      <c r="R14" s="495"/>
      <c r="S14" s="504"/>
      <c r="T14" s="496"/>
      <c r="U14" s="496"/>
      <c r="V14" s="504"/>
      <c r="W14" s="494">
        <f>T14*U14*V14</f>
        <v>0</v>
      </c>
      <c r="X14" s="497"/>
      <c r="Y14" s="504"/>
      <c r="Z14" s="496"/>
      <c r="AA14" s="496"/>
      <c r="AB14" s="504"/>
      <c r="AC14" s="494">
        <f>Z14*AA14*AB14</f>
        <v>0</v>
      </c>
      <c r="AD14" s="498"/>
      <c r="AE14" s="494">
        <f>E14-K14-Q14-W14-AC14</f>
        <v>0</v>
      </c>
    </row>
    <row r="15" spans="2:32" ht="12" hidden="1" customHeight="1">
      <c r="B15" s="493"/>
      <c r="C15" s="494"/>
      <c r="D15" s="494"/>
      <c r="E15" s="494">
        <f>C15*D15</f>
        <v>0</v>
      </c>
      <c r="F15" s="495"/>
      <c r="G15" s="504"/>
      <c r="H15" s="496"/>
      <c r="I15" s="496"/>
      <c r="J15" s="504"/>
      <c r="K15" s="494">
        <f>H15*I15*J15</f>
        <v>0</v>
      </c>
      <c r="L15" s="495"/>
      <c r="M15" s="504"/>
      <c r="N15" s="496"/>
      <c r="O15" s="496"/>
      <c r="P15" s="504"/>
      <c r="Q15" s="494">
        <f>N15*O15*P15</f>
        <v>0</v>
      </c>
      <c r="R15" s="495"/>
      <c r="S15" s="504"/>
      <c r="T15" s="496"/>
      <c r="U15" s="496"/>
      <c r="V15" s="504"/>
      <c r="W15" s="494">
        <f>T15*U15*V15</f>
        <v>0</v>
      </c>
      <c r="X15" s="497"/>
      <c r="Y15" s="504"/>
      <c r="Z15" s="496"/>
      <c r="AA15" s="496"/>
      <c r="AB15" s="504"/>
      <c r="AC15" s="494">
        <f>Z15*AA15*AB15</f>
        <v>0</v>
      </c>
      <c r="AD15" s="498"/>
      <c r="AE15" s="494">
        <f>E15-K15-Q15-W15-AC15</f>
        <v>0</v>
      </c>
    </row>
    <row r="16" spans="2:32" ht="12" hidden="1" customHeight="1">
      <c r="B16" s="499" t="s">
        <v>1409</v>
      </c>
      <c r="C16" s="3812"/>
      <c r="D16" s="3813"/>
      <c r="E16" s="493">
        <f>SUM(E13:E15)</f>
        <v>0</v>
      </c>
      <c r="F16" s="495"/>
      <c r="G16" s="499" t="s">
        <v>1409</v>
      </c>
      <c r="H16" s="3816"/>
      <c r="I16" s="3817"/>
      <c r="J16" s="505">
        <f>SUM(J13:J15)</f>
        <v>0</v>
      </c>
      <c r="K16" s="493">
        <f>SUM(K13:K15)</f>
        <v>0</v>
      </c>
      <c r="L16" s="495"/>
      <c r="M16" s="499" t="s">
        <v>1409</v>
      </c>
      <c r="N16" s="3816"/>
      <c r="O16" s="3817"/>
      <c r="P16" s="505">
        <f>SUM(P13:P15)</f>
        <v>0</v>
      </c>
      <c r="Q16" s="493">
        <f>SUM(Q13:Q15)</f>
        <v>0</v>
      </c>
      <c r="R16" s="495"/>
      <c r="S16" s="499" t="s">
        <v>1409</v>
      </c>
      <c r="T16" s="3816"/>
      <c r="U16" s="3817"/>
      <c r="V16" s="505">
        <f>SUM(V13:V15)</f>
        <v>0</v>
      </c>
      <c r="W16" s="493">
        <f>SUM(W13:W15)</f>
        <v>0</v>
      </c>
      <c r="X16" s="497"/>
      <c r="Y16" s="499" t="s">
        <v>1409</v>
      </c>
      <c r="Z16" s="3816"/>
      <c r="AA16" s="3817"/>
      <c r="AB16" s="505">
        <f>SUM(AB13:AB15)</f>
        <v>0</v>
      </c>
      <c r="AC16" s="493">
        <f>SUM(AC13:AC15)</f>
        <v>0</v>
      </c>
      <c r="AD16" s="498"/>
      <c r="AE16" s="494">
        <f>E16-K16-Q16-W16-AC16</f>
        <v>0</v>
      </c>
      <c r="AF16" s="511" t="s">
        <v>2075</v>
      </c>
    </row>
    <row r="17" spans="2:32" ht="5.65" hidden="1" customHeight="1">
      <c r="B17" s="470"/>
      <c r="C17" s="501"/>
      <c r="D17" s="502"/>
      <c r="E17" s="501"/>
      <c r="F17" s="470"/>
      <c r="G17" s="470"/>
      <c r="H17" s="470"/>
      <c r="I17" s="470"/>
      <c r="J17" s="501"/>
      <c r="K17" s="501"/>
      <c r="L17" s="470"/>
      <c r="M17" s="470"/>
      <c r="N17" s="501"/>
      <c r="O17" s="501"/>
      <c r="P17" s="501"/>
      <c r="Q17" s="501"/>
      <c r="R17" s="470"/>
      <c r="S17" s="470"/>
      <c r="T17" s="470"/>
      <c r="U17" s="470"/>
      <c r="V17" s="501"/>
      <c r="W17" s="501"/>
      <c r="X17" s="470"/>
      <c r="Y17" s="501"/>
      <c r="Z17" s="501"/>
      <c r="AA17" s="501"/>
      <c r="AB17" s="501"/>
      <c r="AC17" s="501"/>
      <c r="AD17" s="470"/>
      <c r="AE17" s="501"/>
    </row>
    <row r="18" spans="2:32" ht="12" hidden="1" customHeight="1">
      <c r="B18" s="493" t="s">
        <v>1868</v>
      </c>
      <c r="C18" s="494"/>
      <c r="D18" s="494"/>
      <c r="E18" s="494">
        <f>C18*D18</f>
        <v>0</v>
      </c>
      <c r="F18" s="495"/>
      <c r="G18" s="504"/>
      <c r="H18" s="496"/>
      <c r="I18" s="496"/>
      <c r="J18" s="504"/>
      <c r="K18" s="494">
        <f>H18*I18*J18</f>
        <v>0</v>
      </c>
      <c r="L18" s="495"/>
      <c r="M18" s="504"/>
      <c r="N18" s="496"/>
      <c r="O18" s="496"/>
      <c r="P18" s="504"/>
      <c r="Q18" s="494">
        <f>N18*O18*P18</f>
        <v>0</v>
      </c>
      <c r="R18" s="495"/>
      <c r="S18" s="504"/>
      <c r="T18" s="496"/>
      <c r="U18" s="496"/>
      <c r="V18" s="504"/>
      <c r="W18" s="494">
        <f>T18*U18*V18</f>
        <v>0</v>
      </c>
      <c r="X18" s="497"/>
      <c r="Y18" s="504"/>
      <c r="Z18" s="496"/>
      <c r="AA18" s="496"/>
      <c r="AB18" s="504"/>
      <c r="AC18" s="494">
        <f>Z18*AA18*AB18</f>
        <v>0</v>
      </c>
      <c r="AD18" s="498"/>
      <c r="AE18" s="494">
        <f>E18-K18-Q18-W18-AC18</f>
        <v>0</v>
      </c>
    </row>
    <row r="19" spans="2:32" ht="12" hidden="1" customHeight="1">
      <c r="B19" s="493"/>
      <c r="C19" s="494"/>
      <c r="D19" s="494"/>
      <c r="E19" s="494">
        <f>C19*D19</f>
        <v>0</v>
      </c>
      <c r="F19" s="495"/>
      <c r="G19" s="504"/>
      <c r="H19" s="496"/>
      <c r="I19" s="496"/>
      <c r="J19" s="504"/>
      <c r="K19" s="494">
        <f>H19*I19*J19</f>
        <v>0</v>
      </c>
      <c r="L19" s="495"/>
      <c r="M19" s="504"/>
      <c r="N19" s="496"/>
      <c r="O19" s="496"/>
      <c r="P19" s="504"/>
      <c r="Q19" s="494">
        <f>N19*O19*P19</f>
        <v>0</v>
      </c>
      <c r="R19" s="495"/>
      <c r="S19" s="504"/>
      <c r="T19" s="496"/>
      <c r="U19" s="496"/>
      <c r="V19" s="504"/>
      <c r="W19" s="494">
        <f>T19*U19*V19</f>
        <v>0</v>
      </c>
      <c r="X19" s="497"/>
      <c r="Y19" s="504"/>
      <c r="Z19" s="496"/>
      <c r="AA19" s="496"/>
      <c r="AB19" s="504"/>
      <c r="AC19" s="494">
        <f>Z19*AA19*AB19</f>
        <v>0</v>
      </c>
      <c r="AD19" s="498"/>
      <c r="AE19" s="494">
        <f>E19-K19-Q19-W19-AC19</f>
        <v>0</v>
      </c>
    </row>
    <row r="20" spans="2:32" ht="12" hidden="1" customHeight="1">
      <c r="B20" s="493"/>
      <c r="C20" s="494"/>
      <c r="D20" s="494"/>
      <c r="E20" s="494">
        <f>C20*D20</f>
        <v>0</v>
      </c>
      <c r="F20" s="495"/>
      <c r="G20" s="504"/>
      <c r="H20" s="496"/>
      <c r="I20" s="496"/>
      <c r="J20" s="504"/>
      <c r="K20" s="494">
        <f>H20*I20*J20</f>
        <v>0</v>
      </c>
      <c r="L20" s="495"/>
      <c r="M20" s="504"/>
      <c r="N20" s="496"/>
      <c r="O20" s="496"/>
      <c r="P20" s="504"/>
      <c r="Q20" s="494">
        <f>N20*O20*P20</f>
        <v>0</v>
      </c>
      <c r="R20" s="495"/>
      <c r="S20" s="504"/>
      <c r="T20" s="496"/>
      <c r="U20" s="496"/>
      <c r="V20" s="504"/>
      <c r="W20" s="494">
        <f>T20*U20*V20</f>
        <v>0</v>
      </c>
      <c r="X20" s="497"/>
      <c r="Y20" s="504"/>
      <c r="Z20" s="496"/>
      <c r="AA20" s="496"/>
      <c r="AB20" s="504"/>
      <c r="AC20" s="494">
        <f>Z20*AA20*AB20</f>
        <v>0</v>
      </c>
      <c r="AD20" s="498"/>
      <c r="AE20" s="494">
        <f>E20-K20-Q20-W20-AC20</f>
        <v>0</v>
      </c>
      <c r="AF20"/>
    </row>
    <row r="21" spans="2:32" ht="12" hidden="1" customHeight="1">
      <c r="B21" s="499" t="s">
        <v>1409</v>
      </c>
      <c r="C21" s="3812"/>
      <c r="D21" s="3813"/>
      <c r="E21" s="493">
        <f>SUM(E18:E20)</f>
        <v>0</v>
      </c>
      <c r="F21" s="495"/>
      <c r="G21" s="499" t="s">
        <v>1409</v>
      </c>
      <c r="H21" s="3816"/>
      <c r="I21" s="3817"/>
      <c r="J21" s="505">
        <f>SUM(J18:J20)</f>
        <v>0</v>
      </c>
      <c r="K21" s="493">
        <f>SUM(K18:K20)</f>
        <v>0</v>
      </c>
      <c r="L21" s="495"/>
      <c r="M21" s="499" t="s">
        <v>1409</v>
      </c>
      <c r="N21" s="3816"/>
      <c r="O21" s="3817"/>
      <c r="P21" s="505">
        <f>SUM(P18:P20)</f>
        <v>0</v>
      </c>
      <c r="Q21" s="493">
        <f>SUM(Q18:Q20)</f>
        <v>0</v>
      </c>
      <c r="R21" s="495"/>
      <c r="S21" s="499" t="s">
        <v>1409</v>
      </c>
      <c r="T21" s="3816"/>
      <c r="U21" s="3817"/>
      <c r="V21" s="505">
        <f>SUM(V18:V20)</f>
        <v>0</v>
      </c>
      <c r="W21" s="493">
        <f>SUM(W18:W20)</f>
        <v>0</v>
      </c>
      <c r="X21" s="497"/>
      <c r="Y21" s="499" t="s">
        <v>1409</v>
      </c>
      <c r="Z21" s="3816"/>
      <c r="AA21" s="3817"/>
      <c r="AB21" s="505">
        <f>SUM(AB18:AB20)</f>
        <v>0</v>
      </c>
      <c r="AC21" s="493">
        <f>SUM(AC18:AC20)</f>
        <v>0</v>
      </c>
      <c r="AD21" s="498"/>
      <c r="AE21" s="494">
        <f>E21-K21-Q21-W21-AC21</f>
        <v>0</v>
      </c>
      <c r="AF21" s="511" t="s">
        <v>2075</v>
      </c>
    </row>
    <row r="22" spans="2:32" s="203" customFormat="1" ht="5.65" hidden="1" customHeight="1"/>
    <row r="23" spans="2:32" ht="12" hidden="1" customHeight="1">
      <c r="B23" s="493" t="s">
        <v>1867</v>
      </c>
      <c r="C23" s="494"/>
      <c r="D23" s="494"/>
      <c r="E23" s="494">
        <f>C23*D23</f>
        <v>0</v>
      </c>
      <c r="F23" s="495"/>
      <c r="G23" s="504"/>
      <c r="H23" s="496"/>
      <c r="I23" s="496"/>
      <c r="J23" s="504"/>
      <c r="K23" s="494">
        <f>H23*I23*J23</f>
        <v>0</v>
      </c>
      <c r="L23" s="495"/>
      <c r="M23" s="504"/>
      <c r="N23" s="496"/>
      <c r="O23" s="496"/>
      <c r="P23" s="504"/>
      <c r="Q23" s="494">
        <f>N23*O23*P23</f>
        <v>0</v>
      </c>
      <c r="R23" s="495"/>
      <c r="S23" s="504"/>
      <c r="T23" s="496"/>
      <c r="U23" s="496"/>
      <c r="V23" s="504"/>
      <c r="W23" s="494">
        <f>T23*U23*V23</f>
        <v>0</v>
      </c>
      <c r="X23" s="497"/>
      <c r="Y23" s="504"/>
      <c r="Z23" s="496"/>
      <c r="AA23" s="496"/>
      <c r="AB23" s="504"/>
      <c r="AC23" s="494">
        <f>Z23*AA23*AB23</f>
        <v>0</v>
      </c>
      <c r="AD23" s="498"/>
      <c r="AE23" s="494">
        <f>E23-K23-Q23-W23-AC23</f>
        <v>0</v>
      </c>
    </row>
    <row r="24" spans="2:32" ht="12" hidden="1" customHeight="1">
      <c r="B24" s="493"/>
      <c r="C24" s="494"/>
      <c r="D24" s="494"/>
      <c r="E24" s="494">
        <f>C24*D24</f>
        <v>0</v>
      </c>
      <c r="F24" s="495"/>
      <c r="G24" s="504"/>
      <c r="H24" s="496"/>
      <c r="I24" s="496"/>
      <c r="J24" s="504"/>
      <c r="K24" s="494">
        <f>H24*I24*J24</f>
        <v>0</v>
      </c>
      <c r="L24" s="495"/>
      <c r="M24" s="504"/>
      <c r="N24" s="496"/>
      <c r="O24" s="496"/>
      <c r="P24" s="504"/>
      <c r="Q24" s="494">
        <f>N24*O24*P24</f>
        <v>0</v>
      </c>
      <c r="R24" s="495"/>
      <c r="S24" s="504"/>
      <c r="T24" s="496"/>
      <c r="U24" s="496"/>
      <c r="V24" s="504"/>
      <c r="W24" s="494">
        <f>T24*U24*V24</f>
        <v>0</v>
      </c>
      <c r="X24" s="497"/>
      <c r="Y24" s="504"/>
      <c r="Z24" s="496"/>
      <c r="AA24" s="496"/>
      <c r="AB24" s="504"/>
      <c r="AC24" s="494">
        <f>Z24*AA24*AB24</f>
        <v>0</v>
      </c>
      <c r="AD24" s="498"/>
      <c r="AE24" s="494">
        <f>E24-K24-Q24-W24-AC24</f>
        <v>0</v>
      </c>
    </row>
    <row r="25" spans="2:32" ht="12" hidden="1" customHeight="1">
      <c r="B25" s="493"/>
      <c r="C25" s="494"/>
      <c r="D25" s="494"/>
      <c r="E25" s="494">
        <f>C25*D25</f>
        <v>0</v>
      </c>
      <c r="F25" s="495"/>
      <c r="G25" s="504"/>
      <c r="H25" s="496"/>
      <c r="I25" s="496"/>
      <c r="J25" s="504"/>
      <c r="K25" s="494">
        <f>H25*I25*J25</f>
        <v>0</v>
      </c>
      <c r="L25" s="495"/>
      <c r="M25" s="504"/>
      <c r="N25" s="496"/>
      <c r="O25" s="496"/>
      <c r="P25" s="504"/>
      <c r="Q25" s="494">
        <f>N25*O25*P25</f>
        <v>0</v>
      </c>
      <c r="R25" s="495"/>
      <c r="S25" s="504"/>
      <c r="T25" s="496"/>
      <c r="U25" s="496"/>
      <c r="V25" s="504"/>
      <c r="W25" s="494">
        <f>T25*U25*V25</f>
        <v>0</v>
      </c>
      <c r="X25" s="497"/>
      <c r="Y25" s="504"/>
      <c r="Z25" s="496"/>
      <c r="AA25" s="496"/>
      <c r="AB25" s="504"/>
      <c r="AC25" s="494">
        <f>Z25*AA25*AB25</f>
        <v>0</v>
      </c>
      <c r="AD25" s="498"/>
      <c r="AE25" s="494">
        <f>E25-K25-Q25-W25-AC25</f>
        <v>0</v>
      </c>
    </row>
    <row r="26" spans="2:32" ht="12" hidden="1" customHeight="1">
      <c r="B26" s="499" t="s">
        <v>1409</v>
      </c>
      <c r="C26" s="3812"/>
      <c r="D26" s="3813"/>
      <c r="E26" s="493">
        <f>SUM(E23:E25)</f>
        <v>0</v>
      </c>
      <c r="F26" s="495"/>
      <c r="G26" s="499" t="s">
        <v>1409</v>
      </c>
      <c r="H26" s="3816"/>
      <c r="I26" s="3817"/>
      <c r="J26" s="505">
        <f>SUM(J23:J25)</f>
        <v>0</v>
      </c>
      <c r="K26" s="493">
        <f>SUM(K23:K25)</f>
        <v>0</v>
      </c>
      <c r="L26" s="495"/>
      <c r="M26" s="499" t="s">
        <v>1409</v>
      </c>
      <c r="N26" s="3816"/>
      <c r="O26" s="3817"/>
      <c r="P26" s="505">
        <f>SUM(P23:P25)</f>
        <v>0</v>
      </c>
      <c r="Q26" s="493">
        <f>SUM(Q23:Q25)</f>
        <v>0</v>
      </c>
      <c r="R26" s="495"/>
      <c r="S26" s="499" t="s">
        <v>1409</v>
      </c>
      <c r="T26" s="3816"/>
      <c r="U26" s="3817"/>
      <c r="V26" s="505">
        <f>SUM(V23:V25)</f>
        <v>0</v>
      </c>
      <c r="W26" s="493">
        <f>SUM(W23:W25)</f>
        <v>0</v>
      </c>
      <c r="X26" s="497"/>
      <c r="Y26" s="499" t="s">
        <v>1409</v>
      </c>
      <c r="Z26" s="3816"/>
      <c r="AA26" s="3817"/>
      <c r="AB26" s="505">
        <f>SUM(AB23:AB25)</f>
        <v>0</v>
      </c>
      <c r="AC26" s="493">
        <f>SUM(AC23:AC25)</f>
        <v>0</v>
      </c>
      <c r="AD26" s="498"/>
      <c r="AE26" s="494">
        <f>E26-K26-Q26-W26-AC26</f>
        <v>0</v>
      </c>
      <c r="AF26" s="511" t="s">
        <v>2075</v>
      </c>
    </row>
    <row r="27" spans="2:32" ht="4.5" hidden="1" customHeight="1">
      <c r="B27" s="498"/>
      <c r="C27" s="503"/>
      <c r="D27" s="503"/>
      <c r="E27" s="503"/>
      <c r="F27" s="498"/>
      <c r="G27" s="498"/>
      <c r="H27" s="498"/>
      <c r="I27" s="498"/>
      <c r="J27" s="503"/>
      <c r="K27" s="503"/>
      <c r="L27" s="498"/>
      <c r="M27" s="498"/>
      <c r="N27" s="503"/>
      <c r="O27" s="503"/>
      <c r="P27" s="503"/>
      <c r="Q27" s="503"/>
      <c r="R27" s="498"/>
      <c r="S27" s="498"/>
      <c r="T27" s="498"/>
      <c r="U27" s="498"/>
      <c r="V27" s="503"/>
      <c r="W27" s="503"/>
      <c r="X27" s="498"/>
      <c r="Y27" s="503"/>
      <c r="Z27" s="503"/>
      <c r="AA27" s="503"/>
      <c r="AB27" s="503"/>
      <c r="AC27" s="503"/>
      <c r="AD27" s="498"/>
      <c r="AE27" s="503"/>
    </row>
    <row r="28" spans="2:32" ht="12" hidden="1" customHeight="1">
      <c r="B28" s="500" t="s">
        <v>1412</v>
      </c>
      <c r="C28" s="3812"/>
      <c r="D28" s="3813"/>
      <c r="E28" s="493">
        <f>E11+E16+E21+E26</f>
        <v>0</v>
      </c>
      <c r="F28" s="495"/>
      <c r="G28" s="500" t="s">
        <v>1412</v>
      </c>
      <c r="H28" s="3819"/>
      <c r="I28" s="3819"/>
      <c r="J28" s="505">
        <f>J11+J16+J21+J26</f>
        <v>0</v>
      </c>
      <c r="K28" s="493">
        <f>K11+K16+K21+K26</f>
        <v>0</v>
      </c>
      <c r="L28" s="495"/>
      <c r="M28" s="500" t="s">
        <v>1412</v>
      </c>
      <c r="N28" s="3816"/>
      <c r="O28" s="3816"/>
      <c r="P28" s="493">
        <f>P11+P16+P21+P26</f>
        <v>0</v>
      </c>
      <c r="Q28" s="493">
        <f>Q11+Q16+Q21+Q26</f>
        <v>0</v>
      </c>
      <c r="R28" s="495"/>
      <c r="S28" s="500" t="s">
        <v>1412</v>
      </c>
      <c r="T28" s="3823"/>
      <c r="U28" s="3823"/>
      <c r="V28" s="493">
        <f>V11+V16+V21+V26</f>
        <v>0</v>
      </c>
      <c r="W28" s="493">
        <f>W11+W16+W21+W26</f>
        <v>0</v>
      </c>
      <c r="X28" s="497"/>
      <c r="Y28" s="500" t="s">
        <v>1412</v>
      </c>
      <c r="Z28" s="3816"/>
      <c r="AA28" s="3816"/>
      <c r="AB28" s="493">
        <f>AB11+AB16+AB21+AB26</f>
        <v>0</v>
      </c>
      <c r="AC28" s="493">
        <f>AC11+AC16+AC21+AC26</f>
        <v>0</v>
      </c>
      <c r="AD28" s="497"/>
      <c r="AE28" s="945">
        <f>AE11+AE16+AE21+AE26</f>
        <v>0</v>
      </c>
    </row>
    <row r="29" spans="2:32" ht="5.65" hidden="1" customHeight="1">
      <c r="B29" s="470"/>
      <c r="C29" s="470"/>
      <c r="D29" s="470"/>
      <c r="E29" s="470"/>
      <c r="F29" s="470"/>
      <c r="G29" s="470"/>
      <c r="H29" s="470"/>
      <c r="I29" s="470"/>
      <c r="J29" s="470"/>
      <c r="K29" s="470"/>
      <c r="L29" s="470"/>
      <c r="M29" s="470"/>
      <c r="N29" s="470"/>
      <c r="O29" s="470"/>
      <c r="P29" s="470"/>
      <c r="Q29" s="470"/>
      <c r="R29" s="470"/>
      <c r="S29" s="470"/>
      <c r="T29" s="470"/>
      <c r="U29" s="470"/>
      <c r="V29" s="470"/>
      <c r="W29" s="470"/>
      <c r="X29" s="470"/>
      <c r="Y29" s="470"/>
      <c r="Z29" s="470"/>
      <c r="AA29" s="470"/>
      <c r="AB29" s="470"/>
      <c r="AC29" s="470"/>
      <c r="AD29" s="470"/>
      <c r="AE29" s="470"/>
    </row>
    <row r="30" spans="2:32" ht="14.25" hidden="1" customHeight="1">
      <c r="B30" s="3824" t="s">
        <v>1413</v>
      </c>
      <c r="C30" s="3824"/>
      <c r="D30" s="3824"/>
      <c r="E30" s="3824"/>
      <c r="F30" s="3824"/>
      <c r="G30" s="3824"/>
      <c r="H30" s="3824"/>
      <c r="I30" s="3824"/>
      <c r="J30" s="3824"/>
      <c r="K30" s="3824"/>
      <c r="L30" s="3824"/>
      <c r="M30" s="3824"/>
      <c r="N30" s="3824"/>
      <c r="O30" s="3824"/>
      <c r="P30" s="3824"/>
      <c r="Q30" s="3824"/>
      <c r="R30" s="3824"/>
      <c r="S30" s="3824"/>
      <c r="T30" s="3824"/>
      <c r="U30" s="3824"/>
      <c r="V30" s="3824"/>
      <c r="W30" s="3824"/>
      <c r="X30" s="3824"/>
      <c r="Y30" s="3824"/>
      <c r="Z30" s="3824"/>
      <c r="AA30" s="3824"/>
      <c r="AB30" s="3824"/>
      <c r="AC30" s="3824"/>
      <c r="AD30" s="3824"/>
      <c r="AE30" s="3824"/>
    </row>
    <row r="31" spans="2:32" ht="5.25" hidden="1" customHeight="1">
      <c r="B31" s="103"/>
      <c r="C31" s="103"/>
      <c r="D31" s="103"/>
      <c r="E31" s="103"/>
      <c r="F31" s="103"/>
      <c r="G31" s="103"/>
      <c r="H31" s="103"/>
      <c r="I31" s="103"/>
      <c r="J31" s="103"/>
      <c r="K31" s="103"/>
      <c r="L31" s="103"/>
      <c r="M31" s="103"/>
      <c r="N31" s="103"/>
      <c r="O31" s="103"/>
    </row>
    <row r="32" spans="2:32" ht="12" hidden="1" customHeight="1">
      <c r="B32" s="459" t="s">
        <v>1392</v>
      </c>
      <c r="C32" s="3814" t="s">
        <v>1393</v>
      </c>
      <c r="D32" s="3815"/>
      <c r="E32" s="3815"/>
      <c r="F32" s="489"/>
      <c r="G32" s="459" t="s">
        <v>1394</v>
      </c>
      <c r="H32" s="3814" t="s">
        <v>1395</v>
      </c>
      <c r="I32" s="3814"/>
      <c r="J32" s="3814"/>
      <c r="K32" s="3814"/>
      <c r="L32" s="489"/>
      <c r="M32" s="459" t="s">
        <v>1394</v>
      </c>
      <c r="N32" s="3814" t="s">
        <v>1396</v>
      </c>
      <c r="O32" s="3814"/>
      <c r="P32" s="3814"/>
      <c r="Q32" s="3814"/>
      <c r="R32" s="489"/>
      <c r="S32" s="459" t="s">
        <v>1394</v>
      </c>
      <c r="T32" s="3814" t="s">
        <v>1397</v>
      </c>
      <c r="U32" s="3814"/>
      <c r="V32" s="3814"/>
      <c r="W32" s="3814"/>
      <c r="X32" s="489"/>
      <c r="Y32" s="459" t="s">
        <v>1394</v>
      </c>
      <c r="Z32" s="3814" t="s">
        <v>1398</v>
      </c>
      <c r="AA32" s="3814"/>
      <c r="AB32" s="3814"/>
      <c r="AC32" s="3814"/>
      <c r="AE32" s="488" t="s">
        <v>1399</v>
      </c>
    </row>
    <row r="33" spans="2:32" ht="12" hidden="1" customHeight="1">
      <c r="B33" s="490"/>
      <c r="C33" s="491" t="s">
        <v>1400</v>
      </c>
      <c r="D33" s="491" t="s">
        <v>1401</v>
      </c>
      <c r="E33" s="491" t="s">
        <v>1402</v>
      </c>
      <c r="F33" s="492"/>
      <c r="G33" s="491"/>
      <c r="H33" s="491" t="s">
        <v>1403</v>
      </c>
      <c r="I33" s="491" t="s">
        <v>1401</v>
      </c>
      <c r="J33" s="491" t="s">
        <v>1404</v>
      </c>
      <c r="K33" s="491" t="s">
        <v>1402</v>
      </c>
      <c r="L33" s="492"/>
      <c r="M33" s="491"/>
      <c r="N33" s="491" t="s">
        <v>1403</v>
      </c>
      <c r="O33" s="491" t="s">
        <v>1401</v>
      </c>
      <c r="P33" s="491" t="s">
        <v>1404</v>
      </c>
      <c r="Q33" s="491" t="s">
        <v>1402</v>
      </c>
      <c r="R33" s="492"/>
      <c r="S33" s="491"/>
      <c r="T33" s="491" t="s">
        <v>1403</v>
      </c>
      <c r="U33" s="491" t="s">
        <v>1401</v>
      </c>
      <c r="V33" s="491" t="s">
        <v>1404</v>
      </c>
      <c r="W33" s="491" t="s">
        <v>1402</v>
      </c>
      <c r="X33" s="489"/>
      <c r="Y33" s="491"/>
      <c r="Z33" s="491" t="s">
        <v>1403</v>
      </c>
      <c r="AA33" s="491" t="s">
        <v>1401</v>
      </c>
      <c r="AB33" s="491" t="s">
        <v>1404</v>
      </c>
      <c r="AC33" s="491" t="s">
        <v>1402</v>
      </c>
      <c r="AE33" s="491" t="s">
        <v>1402</v>
      </c>
    </row>
    <row r="34" spans="2:32" ht="12" hidden="1" customHeight="1">
      <c r="B34" s="490"/>
      <c r="C34" s="491" t="s">
        <v>1213</v>
      </c>
      <c r="D34" s="491" t="s">
        <v>1213</v>
      </c>
      <c r="E34" s="491" t="s">
        <v>1865</v>
      </c>
      <c r="F34" s="492"/>
      <c r="G34" s="491" t="s">
        <v>1405</v>
      </c>
      <c r="H34" s="491" t="s">
        <v>1213</v>
      </c>
      <c r="I34" s="491" t="s">
        <v>1213</v>
      </c>
      <c r="J34" s="491" t="s">
        <v>619</v>
      </c>
      <c r="K34" s="491" t="s">
        <v>1865</v>
      </c>
      <c r="L34" s="492"/>
      <c r="M34" s="491" t="s">
        <v>1406</v>
      </c>
      <c r="N34" s="491" t="s">
        <v>1213</v>
      </c>
      <c r="O34" s="491" t="s">
        <v>1213</v>
      </c>
      <c r="P34" s="491" t="s">
        <v>619</v>
      </c>
      <c r="Q34" s="491" t="s">
        <v>1865</v>
      </c>
      <c r="R34" s="492"/>
      <c r="S34" s="491" t="s">
        <v>1407</v>
      </c>
      <c r="T34" s="491" t="s">
        <v>1213</v>
      </c>
      <c r="U34" s="491" t="s">
        <v>1213</v>
      </c>
      <c r="V34" s="491" t="s">
        <v>619</v>
      </c>
      <c r="W34" s="491" t="s">
        <v>1865</v>
      </c>
      <c r="X34" s="489"/>
      <c r="Y34" s="491" t="s">
        <v>1408</v>
      </c>
      <c r="Z34" s="491" t="s">
        <v>1213</v>
      </c>
      <c r="AA34" s="491" t="s">
        <v>1213</v>
      </c>
      <c r="AB34" s="491" t="s">
        <v>619</v>
      </c>
      <c r="AC34" s="491" t="s">
        <v>1865</v>
      </c>
      <c r="AE34" s="491" t="s">
        <v>1865</v>
      </c>
    </row>
    <row r="35" spans="2:32" ht="12" hidden="1" customHeight="1">
      <c r="B35" s="493" t="s">
        <v>589</v>
      </c>
      <c r="C35" s="494"/>
      <c r="D35" s="494"/>
      <c r="E35" s="494">
        <f>C35*D35</f>
        <v>0</v>
      </c>
      <c r="F35" s="495"/>
      <c r="G35" s="504"/>
      <c r="H35" s="496"/>
      <c r="I35" s="496"/>
      <c r="J35" s="504"/>
      <c r="K35" s="494">
        <f>H35*I35*J35</f>
        <v>0</v>
      </c>
      <c r="L35" s="495"/>
      <c r="M35" s="504"/>
      <c r="N35" s="496"/>
      <c r="O35" s="496"/>
      <c r="P35" s="504"/>
      <c r="Q35" s="494">
        <f>N35*O35*P35</f>
        <v>0</v>
      </c>
      <c r="R35" s="495"/>
      <c r="S35" s="504"/>
      <c r="T35" s="496"/>
      <c r="U35" s="496"/>
      <c r="V35" s="504"/>
      <c r="W35" s="494">
        <f>T35*U35*V35</f>
        <v>0</v>
      </c>
      <c r="X35" s="497"/>
      <c r="Y35" s="504"/>
      <c r="Z35" s="496"/>
      <c r="AA35" s="496"/>
      <c r="AB35" s="504"/>
      <c r="AC35" s="494">
        <f>Z35*AA35*AB35</f>
        <v>0</v>
      </c>
      <c r="AD35" s="498"/>
      <c r="AE35" s="494">
        <f>E35-K35-Q35-W35-AC35</f>
        <v>0</v>
      </c>
    </row>
    <row r="36" spans="2:32" ht="12" hidden="1" customHeight="1">
      <c r="B36" s="493"/>
      <c r="C36" s="494"/>
      <c r="D36" s="494"/>
      <c r="E36" s="494">
        <f>C36*D36</f>
        <v>0</v>
      </c>
      <c r="F36" s="495"/>
      <c r="G36" s="504"/>
      <c r="H36" s="496"/>
      <c r="I36" s="496"/>
      <c r="J36" s="504"/>
      <c r="K36" s="494">
        <f>H36*I36*J36</f>
        <v>0</v>
      </c>
      <c r="L36" s="495"/>
      <c r="M36" s="504"/>
      <c r="N36" s="496"/>
      <c r="O36" s="496"/>
      <c r="P36" s="504"/>
      <c r="Q36" s="494">
        <f>N36*O36*P36</f>
        <v>0</v>
      </c>
      <c r="R36" s="495"/>
      <c r="S36" s="504"/>
      <c r="T36" s="496"/>
      <c r="U36" s="496"/>
      <c r="V36" s="504"/>
      <c r="W36" s="494">
        <f>T36*U36*V36</f>
        <v>0</v>
      </c>
      <c r="X36" s="497"/>
      <c r="Y36" s="504"/>
      <c r="Z36" s="496"/>
      <c r="AA36" s="496"/>
      <c r="AB36" s="504"/>
      <c r="AC36" s="494">
        <f>Z36*AA36*AB36</f>
        <v>0</v>
      </c>
      <c r="AD36" s="498"/>
      <c r="AE36" s="494">
        <f>E36-K36-Q36-W36-AC36</f>
        <v>0</v>
      </c>
    </row>
    <row r="37" spans="2:32" ht="12" hidden="1" customHeight="1">
      <c r="B37" s="493"/>
      <c r="C37" s="494"/>
      <c r="D37" s="494"/>
      <c r="E37" s="494">
        <f>C37*D37</f>
        <v>0</v>
      </c>
      <c r="F37" s="495"/>
      <c r="G37" s="504"/>
      <c r="H37" s="496"/>
      <c r="I37" s="496"/>
      <c r="J37" s="504"/>
      <c r="K37" s="494">
        <f>H37*I37*J37</f>
        <v>0</v>
      </c>
      <c r="L37" s="495"/>
      <c r="M37" s="504"/>
      <c r="N37" s="496"/>
      <c r="O37" s="496"/>
      <c r="P37" s="504"/>
      <c r="Q37" s="494">
        <f>N37*O37*P37</f>
        <v>0</v>
      </c>
      <c r="R37" s="495"/>
      <c r="S37" s="504"/>
      <c r="T37" s="496"/>
      <c r="U37" s="496"/>
      <c r="V37" s="504"/>
      <c r="W37" s="494">
        <f>T37*U37*V37</f>
        <v>0</v>
      </c>
      <c r="X37" s="497"/>
      <c r="Y37" s="504"/>
      <c r="Z37" s="496"/>
      <c r="AA37" s="496"/>
      <c r="AB37" s="504"/>
      <c r="AC37" s="494">
        <f>Z37*AA37*AB37</f>
        <v>0</v>
      </c>
      <c r="AD37" s="498"/>
      <c r="AE37" s="494">
        <f>E37-K37-Q37-W37-AC37</f>
        <v>0</v>
      </c>
    </row>
    <row r="38" spans="2:32" ht="12" hidden="1" customHeight="1">
      <c r="B38" s="499" t="s">
        <v>1409</v>
      </c>
      <c r="C38" s="3812"/>
      <c r="D38" s="3813"/>
      <c r="E38" s="493">
        <f>SUM(E35:E37)</f>
        <v>0</v>
      </c>
      <c r="F38" s="495"/>
      <c r="G38" s="499" t="s">
        <v>1409</v>
      </c>
      <c r="H38" s="3816"/>
      <c r="I38" s="3817"/>
      <c r="J38" s="505">
        <f>J35+J37</f>
        <v>0</v>
      </c>
      <c r="K38" s="493">
        <f>SUM(K35:K37)</f>
        <v>0</v>
      </c>
      <c r="L38" s="495"/>
      <c r="M38" s="499" t="s">
        <v>1409</v>
      </c>
      <c r="N38" s="3816"/>
      <c r="O38" s="3817"/>
      <c r="P38" s="505">
        <f>P35+P37</f>
        <v>0</v>
      </c>
      <c r="Q38" s="493">
        <f>SUM(Q35:Q37)</f>
        <v>0</v>
      </c>
      <c r="R38" s="495"/>
      <c r="S38" s="499" t="s">
        <v>1409</v>
      </c>
      <c r="T38" s="3816"/>
      <c r="U38" s="3817"/>
      <c r="V38" s="505">
        <f>V35+V37</f>
        <v>0</v>
      </c>
      <c r="W38" s="493">
        <f>SUM(W35:W37)</f>
        <v>0</v>
      </c>
      <c r="X38" s="497"/>
      <c r="Y38" s="499" t="s">
        <v>1409</v>
      </c>
      <c r="Z38" s="3816"/>
      <c r="AA38" s="3817"/>
      <c r="AB38" s="505">
        <f>AB35+AB37</f>
        <v>0</v>
      </c>
      <c r="AC38" s="493">
        <f>SUM(AC35:AC37)</f>
        <v>0</v>
      </c>
      <c r="AD38" s="498"/>
      <c r="AE38" s="494">
        <f>E38-K38-Q38-W38-AC38</f>
        <v>0</v>
      </c>
      <c r="AF38" s="511" t="s">
        <v>2075</v>
      </c>
    </row>
    <row r="39" spans="2:32" ht="3.75" hidden="1" customHeight="1">
      <c r="B39" s="470"/>
      <c r="C39" s="501"/>
      <c r="D39" s="502"/>
      <c r="E39" s="501"/>
      <c r="F39" s="470"/>
      <c r="G39" s="470"/>
      <c r="H39" s="470"/>
      <c r="I39" s="470"/>
      <c r="J39" s="501"/>
      <c r="K39" s="501"/>
      <c r="L39" s="470"/>
      <c r="M39" s="470"/>
      <c r="N39" s="501"/>
      <c r="O39" s="501"/>
      <c r="P39" s="501"/>
      <c r="Q39" s="501"/>
      <c r="R39" s="470"/>
      <c r="S39" s="470"/>
      <c r="T39" s="470"/>
      <c r="U39" s="470"/>
      <c r="V39" s="501"/>
      <c r="W39" s="501"/>
      <c r="X39" s="470"/>
      <c r="Y39" s="501"/>
      <c r="Z39" s="501"/>
      <c r="AA39" s="501"/>
      <c r="AB39" s="501"/>
      <c r="AC39" s="501"/>
      <c r="AD39" s="470"/>
      <c r="AE39" s="501"/>
    </row>
    <row r="40" spans="2:32" ht="12" hidden="1" customHeight="1">
      <c r="B40" s="493" t="s">
        <v>1410</v>
      </c>
      <c r="C40" s="494"/>
      <c r="D40" s="494"/>
      <c r="E40" s="494">
        <f>C40*D40</f>
        <v>0</v>
      </c>
      <c r="F40" s="495"/>
      <c r="G40" s="504"/>
      <c r="H40" s="496"/>
      <c r="I40" s="496"/>
      <c r="J40" s="504"/>
      <c r="K40" s="494">
        <f>H40*I40*J40</f>
        <v>0</v>
      </c>
      <c r="L40" s="495"/>
      <c r="M40" s="504"/>
      <c r="N40" s="496"/>
      <c r="O40" s="496"/>
      <c r="P40" s="504"/>
      <c r="Q40" s="494">
        <f>N40*O40*P40</f>
        <v>0</v>
      </c>
      <c r="R40" s="495"/>
      <c r="S40" s="504"/>
      <c r="T40" s="496"/>
      <c r="U40" s="496"/>
      <c r="V40" s="504"/>
      <c r="W40" s="494">
        <f>T40*U40*V40</f>
        <v>0</v>
      </c>
      <c r="X40" s="497"/>
      <c r="Y40" s="504"/>
      <c r="Z40" s="496"/>
      <c r="AA40" s="496"/>
      <c r="AB40" s="504"/>
      <c r="AC40" s="494">
        <f>Z40*AA40*AB40</f>
        <v>0</v>
      </c>
      <c r="AD40" s="498"/>
      <c r="AE40" s="494">
        <f>E40-K40-Q40-W40-AC40</f>
        <v>0</v>
      </c>
    </row>
    <row r="41" spans="2:32" ht="12" hidden="1" customHeight="1">
      <c r="B41" s="493"/>
      <c r="C41" s="494"/>
      <c r="D41" s="494"/>
      <c r="E41" s="494">
        <f>C41*D41</f>
        <v>0</v>
      </c>
      <c r="F41" s="495"/>
      <c r="G41" s="504"/>
      <c r="H41" s="496"/>
      <c r="I41" s="496"/>
      <c r="J41" s="504"/>
      <c r="K41" s="494">
        <f>H41*I41*J41</f>
        <v>0</v>
      </c>
      <c r="L41" s="495"/>
      <c r="M41" s="504"/>
      <c r="N41" s="496"/>
      <c r="O41" s="496"/>
      <c r="P41" s="504"/>
      <c r="Q41" s="494">
        <f>N41*O41*P41</f>
        <v>0</v>
      </c>
      <c r="R41" s="495"/>
      <c r="S41" s="504"/>
      <c r="T41" s="496"/>
      <c r="U41" s="496"/>
      <c r="V41" s="504"/>
      <c r="W41" s="494">
        <f>T41*U41*V41</f>
        <v>0</v>
      </c>
      <c r="X41" s="497"/>
      <c r="Y41" s="504"/>
      <c r="Z41" s="496"/>
      <c r="AA41" s="496"/>
      <c r="AB41" s="504"/>
      <c r="AC41" s="494">
        <f>Z41*AA41*AB41</f>
        <v>0</v>
      </c>
      <c r="AD41" s="498"/>
      <c r="AE41" s="494">
        <f>E41-K41-Q41-W41-AC41</f>
        <v>0</v>
      </c>
    </row>
    <row r="42" spans="2:32" ht="12" hidden="1" customHeight="1">
      <c r="B42" s="493"/>
      <c r="C42" s="494"/>
      <c r="D42" s="494"/>
      <c r="E42" s="494">
        <f>C42*D42</f>
        <v>0</v>
      </c>
      <c r="F42" s="495"/>
      <c r="G42" s="504"/>
      <c r="H42" s="496"/>
      <c r="I42" s="496"/>
      <c r="J42" s="504"/>
      <c r="K42" s="494">
        <f>H42*I42*J42</f>
        <v>0</v>
      </c>
      <c r="L42" s="495"/>
      <c r="M42" s="504"/>
      <c r="N42" s="496"/>
      <c r="O42" s="496"/>
      <c r="P42" s="504"/>
      <c r="Q42" s="494">
        <f>N42*O42*P42</f>
        <v>0</v>
      </c>
      <c r="R42" s="495"/>
      <c r="S42" s="504"/>
      <c r="T42" s="496"/>
      <c r="U42" s="496"/>
      <c r="V42" s="504"/>
      <c r="W42" s="494">
        <f>T42*U42*V42</f>
        <v>0</v>
      </c>
      <c r="X42" s="497"/>
      <c r="Y42" s="504"/>
      <c r="Z42" s="496"/>
      <c r="AA42" s="496"/>
      <c r="AB42" s="504"/>
      <c r="AC42" s="494">
        <f>Z42*AA42*AB42</f>
        <v>0</v>
      </c>
      <c r="AD42" s="498"/>
      <c r="AE42" s="494">
        <f>E42-K42-Q42-W42-AC42</f>
        <v>0</v>
      </c>
    </row>
    <row r="43" spans="2:32" ht="12" hidden="1" customHeight="1">
      <c r="B43" s="499" t="s">
        <v>1409</v>
      </c>
      <c r="C43" s="3812"/>
      <c r="D43" s="3813"/>
      <c r="E43" s="493">
        <f>SUM(E40:E42)</f>
        <v>0</v>
      </c>
      <c r="F43" s="495"/>
      <c r="G43" s="499" t="s">
        <v>1409</v>
      </c>
      <c r="H43" s="3816"/>
      <c r="I43" s="3817"/>
      <c r="J43" s="505">
        <f>J40+J42</f>
        <v>0</v>
      </c>
      <c r="K43" s="493">
        <f>SUM(K40:K42)</f>
        <v>0</v>
      </c>
      <c r="L43" s="495"/>
      <c r="M43" s="499" t="s">
        <v>1409</v>
      </c>
      <c r="N43" s="3816"/>
      <c r="O43" s="3817"/>
      <c r="P43" s="505">
        <f>P40+P42</f>
        <v>0</v>
      </c>
      <c r="Q43" s="493">
        <f>SUM(Q40:Q42)</f>
        <v>0</v>
      </c>
      <c r="R43" s="495"/>
      <c r="S43" s="499" t="s">
        <v>1409</v>
      </c>
      <c r="T43" s="3816"/>
      <c r="U43" s="3817"/>
      <c r="V43" s="505">
        <f>V40+V42</f>
        <v>0</v>
      </c>
      <c r="W43" s="493">
        <f>SUM(W40:W42)</f>
        <v>0</v>
      </c>
      <c r="X43" s="497"/>
      <c r="Y43" s="499" t="s">
        <v>1409</v>
      </c>
      <c r="Z43" s="3816"/>
      <c r="AA43" s="3817"/>
      <c r="AB43" s="505">
        <f>AB40+AB42</f>
        <v>0</v>
      </c>
      <c r="AC43" s="493">
        <f>SUM(AC40:AC42)</f>
        <v>0</v>
      </c>
      <c r="AD43" s="498"/>
      <c r="AE43" s="494">
        <f>E43-K43-Q43-W43-AC43</f>
        <v>0</v>
      </c>
      <c r="AF43" s="511" t="s">
        <v>2075</v>
      </c>
    </row>
    <row r="44" spans="2:32" ht="4.5" hidden="1" customHeight="1">
      <c r="B44" s="470"/>
      <c r="C44" s="501"/>
      <c r="D44" s="502"/>
      <c r="E44" s="501"/>
      <c r="F44" s="470"/>
      <c r="G44" s="470"/>
      <c r="H44" s="470"/>
      <c r="I44" s="470"/>
      <c r="J44" s="501"/>
      <c r="K44" s="501"/>
      <c r="L44" s="470"/>
      <c r="M44" s="470"/>
      <c r="N44" s="501"/>
      <c r="O44" s="501"/>
      <c r="P44" s="501"/>
      <c r="Q44" s="501"/>
      <c r="R44" s="470"/>
      <c r="S44" s="470"/>
      <c r="T44" s="470"/>
      <c r="U44" s="470"/>
      <c r="V44" s="501"/>
      <c r="W44" s="501"/>
      <c r="X44" s="470"/>
      <c r="Y44" s="501"/>
      <c r="Z44" s="501"/>
      <c r="AA44" s="501"/>
      <c r="AB44" s="501"/>
      <c r="AC44" s="501"/>
      <c r="AD44" s="470"/>
      <c r="AE44" s="501"/>
    </row>
    <row r="45" spans="2:32" ht="12" hidden="1" customHeight="1">
      <c r="B45" s="493" t="s">
        <v>1411</v>
      </c>
      <c r="C45" s="494"/>
      <c r="D45" s="494"/>
      <c r="E45" s="494">
        <f>C45*D45</f>
        <v>0</v>
      </c>
      <c r="F45" s="495"/>
      <c r="G45" s="504"/>
      <c r="H45" s="496"/>
      <c r="I45" s="496"/>
      <c r="J45" s="504"/>
      <c r="K45" s="494">
        <f>H45*I45*J45</f>
        <v>0</v>
      </c>
      <c r="L45" s="495"/>
      <c r="M45" s="504"/>
      <c r="N45" s="496"/>
      <c r="O45" s="496"/>
      <c r="P45" s="504"/>
      <c r="Q45" s="494">
        <f>N45*O45*P45</f>
        <v>0</v>
      </c>
      <c r="R45" s="495"/>
      <c r="S45" s="504"/>
      <c r="T45" s="496"/>
      <c r="U45" s="496"/>
      <c r="V45" s="504"/>
      <c r="W45" s="494">
        <f>T45*U45*V45</f>
        <v>0</v>
      </c>
      <c r="X45" s="497"/>
      <c r="Y45" s="504"/>
      <c r="Z45" s="496"/>
      <c r="AA45" s="496"/>
      <c r="AB45" s="504"/>
      <c r="AC45" s="494">
        <f>Z45*AA45*AB45</f>
        <v>0</v>
      </c>
      <c r="AD45" s="498"/>
      <c r="AE45" s="494">
        <f>E45-K45-Q45-W45-AC45</f>
        <v>0</v>
      </c>
    </row>
    <row r="46" spans="2:32" ht="12" hidden="1" customHeight="1">
      <c r="B46" s="493"/>
      <c r="C46" s="494"/>
      <c r="D46" s="494"/>
      <c r="E46" s="494">
        <f>C46*D46</f>
        <v>0</v>
      </c>
      <c r="F46" s="495"/>
      <c r="G46" s="504"/>
      <c r="H46" s="496"/>
      <c r="I46" s="496"/>
      <c r="J46" s="504"/>
      <c r="K46" s="494">
        <f>H46*I46*J46</f>
        <v>0</v>
      </c>
      <c r="L46" s="495"/>
      <c r="M46" s="504"/>
      <c r="N46" s="496"/>
      <c r="O46" s="496"/>
      <c r="P46" s="504"/>
      <c r="Q46" s="494">
        <f>N46*O46*P46</f>
        <v>0</v>
      </c>
      <c r="R46" s="495"/>
      <c r="S46" s="504"/>
      <c r="T46" s="496"/>
      <c r="U46" s="496"/>
      <c r="V46" s="504"/>
      <c r="W46" s="494">
        <f>T46*U46*V46</f>
        <v>0</v>
      </c>
      <c r="X46" s="497"/>
      <c r="Y46" s="504"/>
      <c r="Z46" s="496"/>
      <c r="AA46" s="496"/>
      <c r="AB46" s="504"/>
      <c r="AC46" s="494">
        <f>Z46*AA46*AB46</f>
        <v>0</v>
      </c>
      <c r="AD46" s="498"/>
      <c r="AE46" s="494">
        <f>E46-K46-Q46-W46-AC46</f>
        <v>0</v>
      </c>
    </row>
    <row r="47" spans="2:32" ht="12" hidden="1" customHeight="1">
      <c r="B47" s="493"/>
      <c r="C47" s="494"/>
      <c r="D47" s="494"/>
      <c r="E47" s="494">
        <f>C47*D47</f>
        <v>0</v>
      </c>
      <c r="F47" s="495"/>
      <c r="G47" s="504"/>
      <c r="H47" s="496"/>
      <c r="I47" s="496"/>
      <c r="J47" s="504"/>
      <c r="K47" s="494">
        <f>H47*I47*J47</f>
        <v>0</v>
      </c>
      <c r="L47" s="495"/>
      <c r="M47" s="504"/>
      <c r="N47" s="496"/>
      <c r="O47" s="496"/>
      <c r="P47" s="504"/>
      <c r="Q47" s="494">
        <f>N47*O47*P47</f>
        <v>0</v>
      </c>
      <c r="R47" s="495"/>
      <c r="S47" s="504"/>
      <c r="T47" s="496"/>
      <c r="U47" s="496"/>
      <c r="V47" s="504"/>
      <c r="W47" s="494">
        <f>T47*U47*V47</f>
        <v>0</v>
      </c>
      <c r="X47" s="497"/>
      <c r="Y47" s="504"/>
      <c r="Z47" s="496"/>
      <c r="AA47" s="496"/>
      <c r="AB47" s="504"/>
      <c r="AC47" s="494">
        <f>Z47*AA47*AB47</f>
        <v>0</v>
      </c>
      <c r="AD47" s="498"/>
      <c r="AE47" s="494">
        <f>E47-K47-Q47-W47-AC47</f>
        <v>0</v>
      </c>
    </row>
    <row r="48" spans="2:32" ht="12" hidden="1" customHeight="1">
      <c r="B48" s="499" t="s">
        <v>1409</v>
      </c>
      <c r="C48" s="3812"/>
      <c r="D48" s="3813"/>
      <c r="E48" s="493">
        <f>SUM(E45:E47)</f>
        <v>0</v>
      </c>
      <c r="F48" s="495"/>
      <c r="G48" s="499" t="s">
        <v>1409</v>
      </c>
      <c r="H48" s="3816"/>
      <c r="I48" s="3817"/>
      <c r="J48" s="505">
        <f>J45+J47</f>
        <v>0</v>
      </c>
      <c r="K48" s="493">
        <f>SUM(K45:K47)</f>
        <v>0</v>
      </c>
      <c r="L48" s="495"/>
      <c r="M48" s="499" t="s">
        <v>1409</v>
      </c>
      <c r="N48" s="3816"/>
      <c r="O48" s="3817"/>
      <c r="P48" s="505">
        <f>P45+P47</f>
        <v>0</v>
      </c>
      <c r="Q48" s="493">
        <f>SUM(Q45:Q47)</f>
        <v>0</v>
      </c>
      <c r="R48" s="495"/>
      <c r="S48" s="499" t="s">
        <v>1409</v>
      </c>
      <c r="T48" s="3816"/>
      <c r="U48" s="3817"/>
      <c r="V48" s="505">
        <f>V45+V47</f>
        <v>0</v>
      </c>
      <c r="W48" s="493">
        <f>SUM(W45:W47)</f>
        <v>0</v>
      </c>
      <c r="X48" s="497"/>
      <c r="Y48" s="499" t="s">
        <v>1409</v>
      </c>
      <c r="Z48" s="3816"/>
      <c r="AA48" s="3817"/>
      <c r="AB48" s="505">
        <f>AB45+AB47</f>
        <v>0</v>
      </c>
      <c r="AC48" s="493">
        <f>SUM(AC45:AC47)</f>
        <v>0</v>
      </c>
      <c r="AD48" s="498"/>
      <c r="AE48" s="494">
        <f>E48-K48-Q48-W48-AC48</f>
        <v>0</v>
      </c>
      <c r="AF48" s="511" t="s">
        <v>2075</v>
      </c>
    </row>
    <row r="49" spans="2:32" ht="5.65" hidden="1" customHeight="1">
      <c r="B49" s="203"/>
      <c r="C49" s="203"/>
      <c r="D49" s="203"/>
      <c r="E49" s="203"/>
      <c r="F49" s="203"/>
      <c r="G49" s="203"/>
      <c r="H49" s="203"/>
      <c r="I49" s="203"/>
      <c r="J49" s="203"/>
      <c r="K49" s="203"/>
      <c r="L49" s="203"/>
      <c r="M49" s="203"/>
      <c r="N49" s="203"/>
      <c r="O49" s="203"/>
      <c r="P49" s="203"/>
      <c r="Q49" s="203"/>
      <c r="R49" s="203"/>
      <c r="S49" s="203"/>
      <c r="T49" s="203"/>
      <c r="U49" s="203"/>
      <c r="V49" s="203"/>
      <c r="W49" s="203"/>
      <c r="X49" s="203"/>
      <c r="Y49" s="203"/>
      <c r="Z49" s="203"/>
      <c r="AA49" s="203"/>
      <c r="AB49" s="203"/>
      <c r="AC49" s="203"/>
      <c r="AD49" s="203"/>
      <c r="AE49" s="203"/>
    </row>
    <row r="50" spans="2:32" ht="12" hidden="1" customHeight="1">
      <c r="B50" s="493" t="s">
        <v>1867</v>
      </c>
      <c r="C50" s="494"/>
      <c r="D50" s="494"/>
      <c r="E50" s="494">
        <f>C50*D50</f>
        <v>0</v>
      </c>
      <c r="F50" s="495"/>
      <c r="G50" s="504"/>
      <c r="H50" s="496"/>
      <c r="I50" s="496"/>
      <c r="J50" s="504"/>
      <c r="K50" s="494">
        <f>H50*I50*J50</f>
        <v>0</v>
      </c>
      <c r="L50" s="495"/>
      <c r="M50" s="504"/>
      <c r="N50" s="496"/>
      <c r="O50" s="496"/>
      <c r="P50" s="504"/>
      <c r="Q50" s="494">
        <f>N50*O50*P50</f>
        <v>0</v>
      </c>
      <c r="R50" s="495"/>
      <c r="S50" s="504"/>
      <c r="T50" s="496"/>
      <c r="U50" s="496"/>
      <c r="V50" s="504"/>
      <c r="W50" s="494">
        <f>T50*U50*V50</f>
        <v>0</v>
      </c>
      <c r="X50" s="497"/>
      <c r="Y50" s="504"/>
      <c r="Z50" s="496"/>
      <c r="AA50" s="496"/>
      <c r="AB50" s="504"/>
      <c r="AC50" s="494">
        <f>Z50*AA50*AB50</f>
        <v>0</v>
      </c>
      <c r="AD50" s="498"/>
      <c r="AE50" s="494">
        <f>E50-K50-Q50-W50-AC50</f>
        <v>0</v>
      </c>
    </row>
    <row r="51" spans="2:32" ht="12" hidden="1" customHeight="1">
      <c r="B51" s="493"/>
      <c r="C51" s="494"/>
      <c r="D51" s="494"/>
      <c r="E51" s="494">
        <f>C51*D51</f>
        <v>0</v>
      </c>
      <c r="F51" s="495"/>
      <c r="G51" s="504"/>
      <c r="H51" s="496"/>
      <c r="I51" s="496"/>
      <c r="J51" s="504"/>
      <c r="K51" s="494">
        <f>H51*I51*J51</f>
        <v>0</v>
      </c>
      <c r="L51" s="495"/>
      <c r="M51" s="504"/>
      <c r="N51" s="496"/>
      <c r="O51" s="496"/>
      <c r="P51" s="504"/>
      <c r="Q51" s="494">
        <f>N51*O51*P51</f>
        <v>0</v>
      </c>
      <c r="R51" s="495"/>
      <c r="S51" s="504"/>
      <c r="T51" s="496"/>
      <c r="U51" s="496"/>
      <c r="V51" s="504"/>
      <c r="W51" s="494">
        <f>T51*U51*V51</f>
        <v>0</v>
      </c>
      <c r="X51" s="497"/>
      <c r="Y51" s="504"/>
      <c r="Z51" s="496"/>
      <c r="AA51" s="496"/>
      <c r="AB51" s="504"/>
      <c r="AC51" s="494">
        <f>Z51*AA51*AB51</f>
        <v>0</v>
      </c>
      <c r="AD51" s="498"/>
      <c r="AE51" s="494">
        <f>E51-K51-Q51-W51-AC51</f>
        <v>0</v>
      </c>
    </row>
    <row r="52" spans="2:32" ht="12" hidden="1" customHeight="1">
      <c r="B52" s="493"/>
      <c r="C52" s="494"/>
      <c r="D52" s="494"/>
      <c r="E52" s="494">
        <f>C52*D52</f>
        <v>0</v>
      </c>
      <c r="F52" s="495"/>
      <c r="G52" s="504"/>
      <c r="H52" s="496"/>
      <c r="I52" s="496"/>
      <c r="J52" s="504"/>
      <c r="K52" s="494">
        <f>H52*I52*J52</f>
        <v>0</v>
      </c>
      <c r="L52" s="495"/>
      <c r="M52" s="504"/>
      <c r="N52" s="496"/>
      <c r="O52" s="496"/>
      <c r="P52" s="504"/>
      <c r="Q52" s="494">
        <f>N52*O52*P52</f>
        <v>0</v>
      </c>
      <c r="R52" s="495"/>
      <c r="S52" s="504"/>
      <c r="T52" s="496"/>
      <c r="U52" s="496"/>
      <c r="V52" s="504"/>
      <c r="W52" s="494">
        <f>T52*U52*V52</f>
        <v>0</v>
      </c>
      <c r="X52" s="497"/>
      <c r="Y52" s="504"/>
      <c r="Z52" s="496"/>
      <c r="AA52" s="496"/>
      <c r="AB52" s="504"/>
      <c r="AC52" s="494">
        <f>Z52*AA52*AB52</f>
        <v>0</v>
      </c>
      <c r="AD52" s="498"/>
      <c r="AE52" s="494">
        <f>E52-K52-Q52-W52-AC52</f>
        <v>0</v>
      </c>
    </row>
    <row r="53" spans="2:32" ht="12" hidden="1" customHeight="1">
      <c r="B53" s="499" t="s">
        <v>1409</v>
      </c>
      <c r="C53" s="3812"/>
      <c r="D53" s="3813"/>
      <c r="E53" s="493">
        <f>SUM(E50:E52)</f>
        <v>0</v>
      </c>
      <c r="F53" s="495"/>
      <c r="G53" s="499" t="s">
        <v>1409</v>
      </c>
      <c r="H53" s="3816"/>
      <c r="I53" s="3817"/>
      <c r="J53" s="505">
        <f>J50+J52</f>
        <v>0</v>
      </c>
      <c r="K53" s="493">
        <f>SUM(K50:K52)</f>
        <v>0</v>
      </c>
      <c r="L53" s="495"/>
      <c r="M53" s="499" t="s">
        <v>1409</v>
      </c>
      <c r="N53" s="3816"/>
      <c r="O53" s="3817"/>
      <c r="P53" s="505">
        <f>P50+P52</f>
        <v>0</v>
      </c>
      <c r="Q53" s="493">
        <f>SUM(Q50:Q52)</f>
        <v>0</v>
      </c>
      <c r="R53" s="495"/>
      <c r="S53" s="499" t="s">
        <v>1409</v>
      </c>
      <c r="T53" s="3816"/>
      <c r="U53" s="3817"/>
      <c r="V53" s="505">
        <f>V50+V52</f>
        <v>0</v>
      </c>
      <c r="W53" s="493">
        <f>SUM(W50:W52)</f>
        <v>0</v>
      </c>
      <c r="X53" s="497"/>
      <c r="Y53" s="499" t="s">
        <v>1409</v>
      </c>
      <c r="Z53" s="3816"/>
      <c r="AA53" s="3817"/>
      <c r="AB53" s="505">
        <f>AB50+AB52</f>
        <v>0</v>
      </c>
      <c r="AC53" s="493">
        <f>SUM(AC50:AC52)</f>
        <v>0</v>
      </c>
      <c r="AD53" s="498"/>
      <c r="AE53" s="494">
        <f>E53-K53-Q53-W53-AC53</f>
        <v>0</v>
      </c>
      <c r="AF53" s="511" t="s">
        <v>2075</v>
      </c>
    </row>
    <row r="54" spans="2:32" ht="6.6" hidden="1" customHeight="1">
      <c r="B54" s="498"/>
      <c r="C54" s="503"/>
      <c r="D54" s="503"/>
      <c r="E54" s="503"/>
      <c r="F54" s="498"/>
      <c r="G54" s="498"/>
      <c r="H54" s="498"/>
      <c r="I54" s="498"/>
      <c r="J54" s="503"/>
      <c r="K54" s="503"/>
      <c r="L54" s="498"/>
      <c r="M54" s="498"/>
      <c r="N54" s="503"/>
      <c r="O54" s="503"/>
      <c r="P54" s="503"/>
      <c r="Q54" s="503"/>
      <c r="R54" s="498"/>
      <c r="S54" s="498"/>
      <c r="T54" s="498"/>
      <c r="U54" s="498"/>
      <c r="V54" s="503"/>
      <c r="W54" s="503"/>
      <c r="X54" s="498"/>
      <c r="Y54" s="503"/>
      <c r="Z54" s="503"/>
      <c r="AA54" s="503"/>
      <c r="AB54" s="503"/>
      <c r="AC54" s="503"/>
      <c r="AD54" s="498"/>
      <c r="AE54" s="503"/>
    </row>
    <row r="55" spans="2:32" ht="12" hidden="1" customHeight="1">
      <c r="B55" s="500" t="s">
        <v>1412</v>
      </c>
      <c r="C55" s="3812"/>
      <c r="D55" s="3813"/>
      <c r="E55" s="493">
        <f>E38+E43+E48+E53</f>
        <v>0</v>
      </c>
      <c r="F55" s="495"/>
      <c r="G55" s="500" t="s">
        <v>1412</v>
      </c>
      <c r="H55" s="3819"/>
      <c r="I55" s="3819"/>
      <c r="J55" s="505">
        <f>J38+J43+J48+J53</f>
        <v>0</v>
      </c>
      <c r="K55" s="493">
        <f>K38+K43+K48+K53</f>
        <v>0</v>
      </c>
      <c r="L55" s="495"/>
      <c r="M55" s="500" t="s">
        <v>1412</v>
      </c>
      <c r="N55" s="3816"/>
      <c r="O55" s="3816"/>
      <c r="P55" s="493">
        <f>P38+P43+P48+P53</f>
        <v>0</v>
      </c>
      <c r="Q55" s="493">
        <f>Q38+Q43+Q48+Q53</f>
        <v>0</v>
      </c>
      <c r="R55" s="495"/>
      <c r="S55" s="500" t="s">
        <v>1412</v>
      </c>
      <c r="T55" s="3823"/>
      <c r="U55" s="3823"/>
      <c r="V55" s="493">
        <f>V38+V43+V48+V53</f>
        <v>0</v>
      </c>
      <c r="W55" s="493">
        <f>W38+W43+W48+W53</f>
        <v>0</v>
      </c>
      <c r="X55" s="497"/>
      <c r="Y55" s="500" t="s">
        <v>1412</v>
      </c>
      <c r="Z55" s="3816"/>
      <c r="AA55" s="3816"/>
      <c r="AB55" s="493">
        <f>AB38+AB43+AB48+AB53</f>
        <v>0</v>
      </c>
      <c r="AC55" s="493">
        <f>AC38+AC43+AC48+AC53</f>
        <v>0</v>
      </c>
      <c r="AD55" s="497"/>
      <c r="AE55" s="945">
        <f>AE38+AE43+AE48+AE53</f>
        <v>0</v>
      </c>
      <c r="AF55" s="511" t="s">
        <v>2075</v>
      </c>
    </row>
    <row r="56" spans="2:32" ht="6.75" hidden="1" customHeight="1">
      <c r="B56" s="470"/>
      <c r="C56" s="470"/>
      <c r="D56" s="470"/>
      <c r="E56" s="470"/>
      <c r="F56" s="470"/>
      <c r="G56" s="470"/>
      <c r="H56" s="470"/>
      <c r="I56" s="470"/>
      <c r="J56" s="470"/>
      <c r="K56" s="470"/>
      <c r="L56" s="470"/>
      <c r="M56" s="470"/>
      <c r="N56" s="470"/>
      <c r="O56" s="470"/>
      <c r="P56" s="470"/>
      <c r="Q56" s="470"/>
      <c r="R56" s="470"/>
      <c r="S56" s="470"/>
      <c r="T56" s="470"/>
      <c r="U56" s="470"/>
      <c r="V56" s="470"/>
      <c r="W56" s="470"/>
      <c r="X56" s="470"/>
      <c r="Y56" s="470"/>
      <c r="Z56" s="470"/>
      <c r="AA56" s="470"/>
      <c r="AB56" s="470"/>
      <c r="AC56" s="470"/>
      <c r="AD56" s="470"/>
      <c r="AE56" s="470"/>
    </row>
    <row r="57" spans="2:32" ht="14.25" hidden="1" customHeight="1">
      <c r="B57" s="3834" t="s">
        <v>721</v>
      </c>
      <c r="C57" s="3835"/>
      <c r="D57" s="3835"/>
      <c r="E57" s="3835"/>
      <c r="F57" s="3835"/>
      <c r="G57" s="3835"/>
      <c r="H57" s="3835"/>
      <c r="I57" s="3835"/>
      <c r="J57" s="3835"/>
      <c r="K57" s="3835"/>
      <c r="L57" s="3835"/>
      <c r="M57" s="3835"/>
      <c r="N57" s="3835"/>
      <c r="O57" s="3835"/>
      <c r="P57" s="3835"/>
      <c r="Q57" s="3835"/>
      <c r="R57" s="3835"/>
      <c r="S57" s="3835"/>
      <c r="T57" s="3835"/>
      <c r="U57" s="3835"/>
      <c r="V57" s="3835"/>
      <c r="W57" s="3835"/>
      <c r="X57" s="3835"/>
      <c r="Y57" s="3835"/>
      <c r="Z57" s="3835"/>
      <c r="AA57" s="3835"/>
      <c r="AB57" s="3835"/>
      <c r="AC57" s="3835"/>
      <c r="AD57" s="3835"/>
      <c r="AE57" s="3835"/>
    </row>
    <row r="58" spans="2:32" ht="6" hidden="1" customHeight="1">
      <c r="B58" s="103"/>
      <c r="C58" s="103"/>
      <c r="D58" s="103"/>
      <c r="E58" s="103"/>
      <c r="F58" s="103"/>
      <c r="G58" s="103"/>
      <c r="H58" s="103"/>
      <c r="I58" s="103"/>
      <c r="J58" s="103"/>
      <c r="K58" s="103"/>
      <c r="L58" s="103"/>
      <c r="M58" s="103"/>
      <c r="N58" s="103"/>
      <c r="O58" s="103"/>
    </row>
    <row r="59" spans="2:32" ht="12" hidden="1" customHeight="1">
      <c r="B59" s="459" t="s">
        <v>1392</v>
      </c>
      <c r="C59" s="3814" t="s">
        <v>1393</v>
      </c>
      <c r="D59" s="3815"/>
      <c r="E59" s="3815"/>
      <c r="F59" s="489"/>
      <c r="G59" s="459" t="s">
        <v>1394</v>
      </c>
      <c r="H59" s="3814" t="s">
        <v>1395</v>
      </c>
      <c r="I59" s="3814"/>
      <c r="J59" s="3814"/>
      <c r="K59" s="3814"/>
      <c r="L59" s="489"/>
      <c r="M59" s="459" t="s">
        <v>1394</v>
      </c>
      <c r="N59" s="3814" t="s">
        <v>1396</v>
      </c>
      <c r="O59" s="3814"/>
      <c r="P59" s="3814"/>
      <c r="Q59" s="3814"/>
      <c r="R59" s="489"/>
      <c r="S59" s="459" t="s">
        <v>1394</v>
      </c>
      <c r="T59" s="3814" t="s">
        <v>1397</v>
      </c>
      <c r="U59" s="3814"/>
      <c r="V59" s="3814"/>
      <c r="W59" s="3814"/>
      <c r="X59" s="489"/>
      <c r="Y59" s="459" t="s">
        <v>1394</v>
      </c>
      <c r="Z59" s="3814" t="s">
        <v>1398</v>
      </c>
      <c r="AA59" s="3814"/>
      <c r="AB59" s="3814"/>
      <c r="AC59" s="3814"/>
      <c r="AE59" s="488" t="s">
        <v>1399</v>
      </c>
    </row>
    <row r="60" spans="2:32" ht="12" hidden="1" customHeight="1">
      <c r="B60" s="490"/>
      <c r="C60" s="491" t="s">
        <v>1400</v>
      </c>
      <c r="D60" s="491" t="s">
        <v>1401</v>
      </c>
      <c r="E60" s="491" t="s">
        <v>1402</v>
      </c>
      <c r="F60" s="492"/>
      <c r="G60" s="491"/>
      <c r="H60" s="491" t="s">
        <v>1403</v>
      </c>
      <c r="I60" s="491" t="s">
        <v>1401</v>
      </c>
      <c r="J60" s="491" t="s">
        <v>1404</v>
      </c>
      <c r="K60" s="491" t="s">
        <v>1402</v>
      </c>
      <c r="L60" s="492"/>
      <c r="M60" s="491"/>
      <c r="N60" s="491" t="s">
        <v>1403</v>
      </c>
      <c r="O60" s="491" t="s">
        <v>1401</v>
      </c>
      <c r="P60" s="491" t="s">
        <v>1404</v>
      </c>
      <c r="Q60" s="491" t="s">
        <v>1402</v>
      </c>
      <c r="R60" s="492"/>
      <c r="S60" s="491"/>
      <c r="T60" s="491" t="s">
        <v>1403</v>
      </c>
      <c r="U60" s="491" t="s">
        <v>1401</v>
      </c>
      <c r="V60" s="491" t="s">
        <v>1404</v>
      </c>
      <c r="W60" s="491" t="s">
        <v>1402</v>
      </c>
      <c r="X60" s="489"/>
      <c r="Y60" s="491"/>
      <c r="Z60" s="491" t="s">
        <v>1403</v>
      </c>
      <c r="AA60" s="491" t="s">
        <v>1401</v>
      </c>
      <c r="AB60" s="491" t="s">
        <v>1404</v>
      </c>
      <c r="AC60" s="491" t="s">
        <v>1402</v>
      </c>
      <c r="AE60" s="491" t="s">
        <v>1402</v>
      </c>
    </row>
    <row r="61" spans="2:32" ht="12" hidden="1" customHeight="1">
      <c r="B61" s="490"/>
      <c r="C61" s="491" t="s">
        <v>1213</v>
      </c>
      <c r="D61" s="491" t="s">
        <v>1213</v>
      </c>
      <c r="E61" s="491" t="s">
        <v>1865</v>
      </c>
      <c r="F61" s="492"/>
      <c r="G61" s="491" t="s">
        <v>1405</v>
      </c>
      <c r="H61" s="491" t="s">
        <v>1213</v>
      </c>
      <c r="I61" s="491" t="s">
        <v>1213</v>
      </c>
      <c r="J61" s="491" t="s">
        <v>619</v>
      </c>
      <c r="K61" s="491" t="s">
        <v>1865</v>
      </c>
      <c r="L61" s="492"/>
      <c r="M61" s="491" t="s">
        <v>1406</v>
      </c>
      <c r="N61" s="491" t="s">
        <v>1213</v>
      </c>
      <c r="O61" s="491" t="s">
        <v>1213</v>
      </c>
      <c r="P61" s="491" t="s">
        <v>619</v>
      </c>
      <c r="Q61" s="491" t="s">
        <v>1865</v>
      </c>
      <c r="R61" s="492"/>
      <c r="S61" s="491" t="s">
        <v>1407</v>
      </c>
      <c r="T61" s="491" t="s">
        <v>1213</v>
      </c>
      <c r="U61" s="491" t="s">
        <v>1213</v>
      </c>
      <c r="V61" s="491" t="s">
        <v>619</v>
      </c>
      <c r="W61" s="491" t="s">
        <v>1865</v>
      </c>
      <c r="X61" s="489"/>
      <c r="Y61" s="491" t="s">
        <v>1408</v>
      </c>
      <c r="Z61" s="491" t="s">
        <v>1213</v>
      </c>
      <c r="AA61" s="491" t="s">
        <v>1213</v>
      </c>
      <c r="AB61" s="491" t="s">
        <v>619</v>
      </c>
      <c r="AC61" s="491" t="s">
        <v>1865</v>
      </c>
      <c r="AE61" s="491" t="s">
        <v>1865</v>
      </c>
    </row>
    <row r="62" spans="2:32" ht="12" hidden="1" customHeight="1">
      <c r="B62" s="493" t="s">
        <v>1863</v>
      </c>
      <c r="C62" s="494"/>
      <c r="D62" s="494"/>
      <c r="E62" s="494">
        <f>C62*D62</f>
        <v>0</v>
      </c>
      <c r="F62" s="495"/>
      <c r="G62" s="504"/>
      <c r="H62" s="496"/>
      <c r="I62" s="496"/>
      <c r="J62" s="504"/>
      <c r="K62" s="494">
        <f>H62*I62*J62</f>
        <v>0</v>
      </c>
      <c r="L62" s="495"/>
      <c r="M62" s="504"/>
      <c r="N62" s="496"/>
      <c r="O62" s="496"/>
      <c r="P62" s="504"/>
      <c r="Q62" s="494">
        <f>N62*O62*P62</f>
        <v>0</v>
      </c>
      <c r="R62" s="495"/>
      <c r="S62" s="504"/>
      <c r="T62" s="496"/>
      <c r="U62" s="496"/>
      <c r="V62" s="504"/>
      <c r="W62" s="494">
        <f>T62*U62*V62</f>
        <v>0</v>
      </c>
      <c r="X62" s="497"/>
      <c r="Y62" s="504"/>
      <c r="Z62" s="496"/>
      <c r="AA62" s="496"/>
      <c r="AB62" s="504"/>
      <c r="AC62" s="494">
        <f>Z62*AA62*AB62</f>
        <v>0</v>
      </c>
      <c r="AD62" s="498"/>
      <c r="AE62" s="494">
        <f>E62-K62-Q62-W62-AC62</f>
        <v>0</v>
      </c>
    </row>
    <row r="63" spans="2:32" ht="12" hidden="1" customHeight="1">
      <c r="B63" s="493"/>
      <c r="C63" s="494"/>
      <c r="D63" s="494"/>
      <c r="E63" s="494">
        <f>C63*D63</f>
        <v>0</v>
      </c>
      <c r="F63" s="495"/>
      <c r="G63" s="504"/>
      <c r="H63" s="496"/>
      <c r="I63" s="496"/>
      <c r="J63" s="504"/>
      <c r="K63" s="494">
        <f>H63*I63*J63</f>
        <v>0</v>
      </c>
      <c r="L63" s="495"/>
      <c r="M63" s="504"/>
      <c r="N63" s="496"/>
      <c r="O63" s="496"/>
      <c r="P63" s="504"/>
      <c r="Q63" s="494">
        <f>N63*O63*P63</f>
        <v>0</v>
      </c>
      <c r="R63" s="495"/>
      <c r="S63" s="504"/>
      <c r="T63" s="496"/>
      <c r="U63" s="496"/>
      <c r="V63" s="504"/>
      <c r="W63" s="494">
        <f>T63*U63*V63</f>
        <v>0</v>
      </c>
      <c r="X63" s="497"/>
      <c r="Y63" s="504"/>
      <c r="Z63" s="496"/>
      <c r="AA63" s="496"/>
      <c r="AB63" s="504"/>
      <c r="AC63" s="494">
        <f>Z63*AA63*AB63</f>
        <v>0</v>
      </c>
      <c r="AD63" s="498"/>
      <c r="AE63" s="494">
        <f>E63-K63-Q63-W63-AC63</f>
        <v>0</v>
      </c>
    </row>
    <row r="64" spans="2:32" ht="12" hidden="1" customHeight="1">
      <c r="B64" s="493"/>
      <c r="C64" s="494"/>
      <c r="D64" s="494"/>
      <c r="E64" s="494">
        <f>C64*D64</f>
        <v>0</v>
      </c>
      <c r="F64" s="495"/>
      <c r="G64" s="504"/>
      <c r="H64" s="496"/>
      <c r="I64" s="496"/>
      <c r="J64" s="504"/>
      <c r="K64" s="494">
        <f>H64*I64*J64</f>
        <v>0</v>
      </c>
      <c r="L64" s="495"/>
      <c r="M64" s="504"/>
      <c r="N64" s="496"/>
      <c r="O64" s="496"/>
      <c r="P64" s="504"/>
      <c r="Q64" s="494">
        <f>N64*O64*P64</f>
        <v>0</v>
      </c>
      <c r="R64" s="495"/>
      <c r="S64" s="504"/>
      <c r="T64" s="496"/>
      <c r="U64" s="496"/>
      <c r="V64" s="504"/>
      <c r="W64" s="494">
        <f>T64*U64*V64</f>
        <v>0</v>
      </c>
      <c r="X64" s="497"/>
      <c r="Y64" s="504"/>
      <c r="Z64" s="496"/>
      <c r="AA64" s="496"/>
      <c r="AB64" s="504"/>
      <c r="AC64" s="494">
        <f>Z64*AA64*AB64</f>
        <v>0</v>
      </c>
      <c r="AD64" s="498"/>
      <c r="AE64" s="494">
        <f>E64-K64-Q64-W64-AC64</f>
        <v>0</v>
      </c>
    </row>
    <row r="65" spans="2:32" ht="12" hidden="1" customHeight="1">
      <c r="B65" s="499" t="s">
        <v>1409</v>
      </c>
      <c r="C65" s="3812"/>
      <c r="D65" s="3813"/>
      <c r="E65" s="493">
        <f>SUM(E62:E64)</f>
        <v>0</v>
      </c>
      <c r="F65" s="495"/>
      <c r="G65" s="499" t="s">
        <v>1409</v>
      </c>
      <c r="H65" s="3816"/>
      <c r="I65" s="3817"/>
      <c r="J65" s="505">
        <f>SUM(J62:J64)</f>
        <v>0</v>
      </c>
      <c r="K65" s="493">
        <f>SUM(K62:K64)</f>
        <v>0</v>
      </c>
      <c r="L65" s="495"/>
      <c r="M65" s="499" t="s">
        <v>1409</v>
      </c>
      <c r="N65" s="3816"/>
      <c r="O65" s="3817"/>
      <c r="P65" s="505">
        <f>SUM(P62:P64)</f>
        <v>0</v>
      </c>
      <c r="Q65" s="493">
        <f>SUM(Q62:Q64)</f>
        <v>0</v>
      </c>
      <c r="R65" s="495"/>
      <c r="S65" s="499" t="s">
        <v>1409</v>
      </c>
      <c r="T65" s="3816"/>
      <c r="U65" s="3817"/>
      <c r="V65" s="505">
        <f>SUM(V62:V64)</f>
        <v>0</v>
      </c>
      <c r="W65" s="493">
        <f>SUM(W62:W64)</f>
        <v>0</v>
      </c>
      <c r="X65" s="497"/>
      <c r="Y65" s="499" t="s">
        <v>1409</v>
      </c>
      <c r="Z65" s="3816"/>
      <c r="AA65" s="3817"/>
      <c r="AB65" s="505">
        <f>SUM(AB62:AB64)</f>
        <v>0</v>
      </c>
      <c r="AC65" s="493">
        <f>SUM(AC62:AC64)</f>
        <v>0</v>
      </c>
      <c r="AD65" s="498"/>
      <c r="AE65" s="494">
        <f>E65-K65-Q65-W65-AC65</f>
        <v>0</v>
      </c>
      <c r="AF65" s="511" t="s">
        <v>2075</v>
      </c>
    </row>
    <row r="66" spans="2:32" ht="5.0999999999999996" hidden="1" customHeight="1">
      <c r="B66" s="470"/>
      <c r="C66" s="501"/>
      <c r="D66" s="502"/>
      <c r="E66" s="501"/>
      <c r="F66" s="470"/>
      <c r="G66" s="470"/>
      <c r="H66" s="470"/>
      <c r="I66" s="470"/>
      <c r="J66" s="501"/>
      <c r="K66" s="501"/>
      <c r="L66" s="470"/>
      <c r="M66" s="470"/>
      <c r="N66" s="501"/>
      <c r="O66" s="501"/>
      <c r="P66" s="501"/>
      <c r="Q66" s="501"/>
      <c r="R66" s="470"/>
      <c r="S66" s="470"/>
      <c r="T66" s="470"/>
      <c r="U66" s="470"/>
      <c r="V66" s="501"/>
      <c r="W66" s="501"/>
      <c r="X66" s="470"/>
      <c r="Y66" s="501"/>
      <c r="Z66" s="501"/>
      <c r="AA66" s="501"/>
      <c r="AB66" s="501"/>
      <c r="AC66" s="501"/>
      <c r="AD66" s="470"/>
      <c r="AE66" s="501"/>
      <c r="AF66" s="509"/>
    </row>
    <row r="67" spans="2:32" ht="12" hidden="1" customHeight="1">
      <c r="B67" s="493" t="s">
        <v>1864</v>
      </c>
      <c r="C67" s="494"/>
      <c r="D67" s="494"/>
      <c r="E67" s="494">
        <f>C67*D67</f>
        <v>0</v>
      </c>
      <c r="F67" s="495"/>
      <c r="G67" s="504">
        <v>1</v>
      </c>
      <c r="H67" s="496"/>
      <c r="I67" s="496"/>
      <c r="J67" s="504"/>
      <c r="K67" s="494">
        <f>H67*I67*J67</f>
        <v>0</v>
      </c>
      <c r="L67" s="495"/>
      <c r="M67" s="504"/>
      <c r="N67" s="496"/>
      <c r="O67" s="496"/>
      <c r="P67" s="504"/>
      <c r="Q67" s="494">
        <f>N67*O67*P67</f>
        <v>0</v>
      </c>
      <c r="R67" s="495"/>
      <c r="S67" s="504"/>
      <c r="T67" s="496"/>
      <c r="U67" s="496"/>
      <c r="V67" s="504"/>
      <c r="W67" s="494">
        <f>T67*U67*V67</f>
        <v>0</v>
      </c>
      <c r="X67" s="497"/>
      <c r="Y67" s="504"/>
      <c r="Z67" s="496"/>
      <c r="AA67" s="496"/>
      <c r="AB67" s="504"/>
      <c r="AC67" s="494">
        <f>Z67*AA67*AB67</f>
        <v>0</v>
      </c>
      <c r="AD67" s="498"/>
      <c r="AE67" s="494">
        <f>E67-K67-Q67-W67-AC67</f>
        <v>0</v>
      </c>
      <c r="AF67" s="509"/>
    </row>
    <row r="68" spans="2:32" ht="12" hidden="1" customHeight="1">
      <c r="B68" s="493"/>
      <c r="C68" s="494"/>
      <c r="D68" s="494"/>
      <c r="E68" s="494">
        <f>C68*D68</f>
        <v>0</v>
      </c>
      <c r="F68" s="495"/>
      <c r="G68" s="504"/>
      <c r="H68" s="496"/>
      <c r="I68" s="496"/>
      <c r="J68" s="504"/>
      <c r="K68" s="494">
        <f>H68*I68*J68</f>
        <v>0</v>
      </c>
      <c r="L68" s="495"/>
      <c r="M68" s="504"/>
      <c r="N68" s="496"/>
      <c r="O68" s="496"/>
      <c r="P68" s="504"/>
      <c r="Q68" s="494">
        <f>N68*O68*P68</f>
        <v>0</v>
      </c>
      <c r="R68" s="495"/>
      <c r="S68" s="504"/>
      <c r="T68" s="496"/>
      <c r="U68" s="496"/>
      <c r="V68" s="504"/>
      <c r="W68" s="494">
        <f>T68*U68*V68</f>
        <v>0</v>
      </c>
      <c r="X68" s="497"/>
      <c r="Y68" s="504"/>
      <c r="Z68" s="496"/>
      <c r="AA68" s="496"/>
      <c r="AB68" s="504"/>
      <c r="AC68" s="494">
        <f>Z68*AA68*AB68</f>
        <v>0</v>
      </c>
      <c r="AD68" s="498"/>
      <c r="AE68" s="494">
        <f>E68-K68-Q68-W68-AC68</f>
        <v>0</v>
      </c>
      <c r="AF68" s="509"/>
    </row>
    <row r="69" spans="2:32" ht="12" hidden="1" customHeight="1">
      <c r="B69" s="493"/>
      <c r="C69" s="494"/>
      <c r="D69" s="494"/>
      <c r="E69" s="494">
        <f>C69*D69</f>
        <v>0</v>
      </c>
      <c r="F69" s="495"/>
      <c r="G69" s="504"/>
      <c r="H69" s="496"/>
      <c r="I69" s="496"/>
      <c r="J69" s="504"/>
      <c r="K69" s="494">
        <f>H69*I69*J69</f>
        <v>0</v>
      </c>
      <c r="L69" s="495"/>
      <c r="M69" s="504"/>
      <c r="N69" s="496"/>
      <c r="O69" s="496"/>
      <c r="P69" s="504"/>
      <c r="Q69" s="494">
        <f>N69*O69*P69</f>
        <v>0</v>
      </c>
      <c r="R69" s="495"/>
      <c r="S69" s="504"/>
      <c r="T69" s="496"/>
      <c r="U69" s="496"/>
      <c r="V69" s="504"/>
      <c r="W69" s="494">
        <f>T69*U69*V69</f>
        <v>0</v>
      </c>
      <c r="X69" s="497"/>
      <c r="Y69" s="504"/>
      <c r="Z69" s="496"/>
      <c r="AA69" s="496"/>
      <c r="AB69" s="504"/>
      <c r="AC69" s="494">
        <f>Z69*AA69*AB69</f>
        <v>0</v>
      </c>
      <c r="AD69" s="498"/>
      <c r="AE69" s="494">
        <f>E69-K69-Q69-W69-AC69</f>
        <v>0</v>
      </c>
      <c r="AF69" s="509"/>
    </row>
    <row r="70" spans="2:32" ht="12" hidden="1" customHeight="1">
      <c r="B70" s="499" t="s">
        <v>1409</v>
      </c>
      <c r="C70" s="3812"/>
      <c r="D70" s="3813"/>
      <c r="E70" s="493">
        <f>SUM(E67:E69)</f>
        <v>0</v>
      </c>
      <c r="F70" s="495"/>
      <c r="G70" s="499" t="s">
        <v>1409</v>
      </c>
      <c r="H70" s="3816"/>
      <c r="I70" s="3817"/>
      <c r="J70" s="505">
        <f>SUM(J67:J69)</f>
        <v>0</v>
      </c>
      <c r="K70" s="493">
        <f>SUM(K67:K69)</f>
        <v>0</v>
      </c>
      <c r="L70" s="495"/>
      <c r="M70" s="499" t="s">
        <v>1409</v>
      </c>
      <c r="N70" s="3816"/>
      <c r="O70" s="3817"/>
      <c r="P70" s="505">
        <f>SUM(P67:P69)</f>
        <v>0</v>
      </c>
      <c r="Q70" s="493">
        <f>SUM(Q67:Q69)</f>
        <v>0</v>
      </c>
      <c r="R70" s="495"/>
      <c r="S70" s="499" t="s">
        <v>1409</v>
      </c>
      <c r="T70" s="3816"/>
      <c r="U70" s="3817"/>
      <c r="V70" s="505">
        <f>SUM(V67:V69)</f>
        <v>0</v>
      </c>
      <c r="W70" s="493">
        <f>SUM(W67:W69)</f>
        <v>0</v>
      </c>
      <c r="X70" s="497"/>
      <c r="Y70" s="499" t="s">
        <v>1409</v>
      </c>
      <c r="Z70" s="3816"/>
      <c r="AA70" s="3817"/>
      <c r="AB70" s="505">
        <f>SUM(AB67:AB69)</f>
        <v>0</v>
      </c>
      <c r="AC70" s="493">
        <f>SUM(AC67:AC69)</f>
        <v>0</v>
      </c>
      <c r="AD70" s="498"/>
      <c r="AE70" s="494">
        <f>E70-K70-Q70-W70-AC70</f>
        <v>0</v>
      </c>
      <c r="AF70" s="511" t="s">
        <v>2075</v>
      </c>
    </row>
    <row r="71" spans="2:32" ht="5.65" hidden="1" customHeight="1">
      <c r="B71" s="470"/>
      <c r="C71" s="501"/>
      <c r="D71" s="502"/>
      <c r="E71" s="501"/>
      <c r="F71" s="470"/>
      <c r="G71" s="470"/>
      <c r="H71" s="470"/>
      <c r="I71" s="470"/>
      <c r="J71" s="501"/>
      <c r="K71" s="501"/>
      <c r="L71" s="470"/>
      <c r="M71" s="470"/>
      <c r="N71" s="501"/>
      <c r="O71" s="501"/>
      <c r="P71" s="501"/>
      <c r="Q71" s="501"/>
      <c r="R71" s="470"/>
      <c r="S71" s="470"/>
      <c r="T71" s="470"/>
      <c r="U71" s="470"/>
      <c r="V71" s="501"/>
      <c r="W71" s="501"/>
      <c r="X71" s="470"/>
      <c r="Y71" s="501"/>
      <c r="Z71" s="501"/>
      <c r="AA71" s="501"/>
      <c r="AB71" s="501"/>
      <c r="AC71" s="501"/>
      <c r="AD71" s="470"/>
      <c r="AE71" s="501"/>
      <c r="AF71" s="509"/>
    </row>
    <row r="72" spans="2:32" ht="12" hidden="1" customHeight="1">
      <c r="B72" s="493" t="s">
        <v>1868</v>
      </c>
      <c r="C72" s="494"/>
      <c r="D72" s="494"/>
      <c r="E72" s="494">
        <f>C72*D72</f>
        <v>0</v>
      </c>
      <c r="F72" s="495"/>
      <c r="G72" s="504"/>
      <c r="H72" s="496"/>
      <c r="I72" s="496"/>
      <c r="J72" s="504"/>
      <c r="K72" s="494">
        <f>H72*I72*J72</f>
        <v>0</v>
      </c>
      <c r="L72" s="495"/>
      <c r="M72" s="504"/>
      <c r="N72" s="496"/>
      <c r="O72" s="496"/>
      <c r="P72" s="504"/>
      <c r="Q72" s="494">
        <f>N72*O72*P72</f>
        <v>0</v>
      </c>
      <c r="R72" s="495"/>
      <c r="S72" s="504"/>
      <c r="T72" s="496"/>
      <c r="U72" s="496"/>
      <c r="V72" s="504"/>
      <c r="W72" s="494">
        <f>T72*U72*V72</f>
        <v>0</v>
      </c>
      <c r="X72" s="497"/>
      <c r="Y72" s="504"/>
      <c r="Z72" s="496"/>
      <c r="AA72" s="496"/>
      <c r="AB72" s="504"/>
      <c r="AC72" s="494">
        <f>Z72*AA72*AB72</f>
        <v>0</v>
      </c>
      <c r="AD72" s="498"/>
      <c r="AE72" s="494">
        <f>E72-K72-Q72-W72-AC72</f>
        <v>0</v>
      </c>
      <c r="AF72" s="509"/>
    </row>
    <row r="73" spans="2:32" ht="12" hidden="1" customHeight="1">
      <c r="B73" s="493"/>
      <c r="C73" s="494"/>
      <c r="D73" s="494"/>
      <c r="E73" s="494">
        <f>C73*D73</f>
        <v>0</v>
      </c>
      <c r="F73" s="495"/>
      <c r="G73" s="504"/>
      <c r="H73" s="496"/>
      <c r="I73" s="496"/>
      <c r="J73" s="504"/>
      <c r="K73" s="494">
        <f>H73*I73*J73</f>
        <v>0</v>
      </c>
      <c r="L73" s="495"/>
      <c r="M73" s="504"/>
      <c r="N73" s="496"/>
      <c r="O73" s="496"/>
      <c r="P73" s="504"/>
      <c r="Q73" s="494">
        <f>N73*O73*P73</f>
        <v>0</v>
      </c>
      <c r="R73" s="495"/>
      <c r="S73" s="504"/>
      <c r="T73" s="496"/>
      <c r="U73" s="496"/>
      <c r="V73" s="504"/>
      <c r="W73" s="494">
        <f>T73*U73*V73</f>
        <v>0</v>
      </c>
      <c r="X73" s="497"/>
      <c r="Y73" s="504"/>
      <c r="Z73" s="496"/>
      <c r="AA73" s="496"/>
      <c r="AB73" s="504"/>
      <c r="AC73" s="494">
        <f>Z73*AA73*AB73</f>
        <v>0</v>
      </c>
      <c r="AD73" s="498"/>
      <c r="AE73" s="494">
        <f>E73-K73-Q73-W73-AC73</f>
        <v>0</v>
      </c>
      <c r="AF73" s="509"/>
    </row>
    <row r="74" spans="2:32" ht="12" hidden="1" customHeight="1">
      <c r="B74" s="493"/>
      <c r="C74" s="494"/>
      <c r="D74" s="494"/>
      <c r="E74" s="494">
        <f>C74*D74</f>
        <v>0</v>
      </c>
      <c r="F74" s="495"/>
      <c r="G74" s="504"/>
      <c r="H74" s="496"/>
      <c r="I74" s="496"/>
      <c r="J74" s="504"/>
      <c r="K74" s="494">
        <f>H74*I74*J74</f>
        <v>0</v>
      </c>
      <c r="L74" s="495"/>
      <c r="M74" s="504"/>
      <c r="N74" s="496"/>
      <c r="O74" s="496"/>
      <c r="P74" s="504"/>
      <c r="Q74" s="494">
        <f>N74*O74*P74</f>
        <v>0</v>
      </c>
      <c r="R74" s="495"/>
      <c r="S74" s="504"/>
      <c r="T74" s="496"/>
      <c r="U74" s="496"/>
      <c r="V74" s="504"/>
      <c r="W74" s="494">
        <f>T74*U74*V74</f>
        <v>0</v>
      </c>
      <c r="X74" s="497"/>
      <c r="Y74" s="504"/>
      <c r="Z74" s="496"/>
      <c r="AA74" s="496"/>
      <c r="AB74" s="504"/>
      <c r="AC74" s="494">
        <f>Z74*AA74*AB74</f>
        <v>0</v>
      </c>
      <c r="AD74" s="498"/>
      <c r="AE74" s="494">
        <f>E74-K74-Q74-W74-AC74</f>
        <v>0</v>
      </c>
      <c r="AF74" s="509"/>
    </row>
    <row r="75" spans="2:32" ht="12" hidden="1" customHeight="1">
      <c r="B75" s="499" t="s">
        <v>1409</v>
      </c>
      <c r="C75" s="3812"/>
      <c r="D75" s="3813"/>
      <c r="E75" s="493">
        <f>SUM(E72:E74)</f>
        <v>0</v>
      </c>
      <c r="F75" s="495"/>
      <c r="G75" s="499" t="s">
        <v>1409</v>
      </c>
      <c r="H75" s="3816"/>
      <c r="I75" s="3817"/>
      <c r="J75" s="505">
        <f>SUM(J72:J74)</f>
        <v>0</v>
      </c>
      <c r="K75" s="493">
        <f>SUM(K72:K74)</f>
        <v>0</v>
      </c>
      <c r="L75" s="495"/>
      <c r="M75" s="499" t="s">
        <v>1409</v>
      </c>
      <c r="N75" s="3816"/>
      <c r="O75" s="3817"/>
      <c r="P75" s="505">
        <f>SUM(P72:P74)</f>
        <v>0</v>
      </c>
      <c r="Q75" s="493">
        <f>SUM(Q72:Q74)</f>
        <v>0</v>
      </c>
      <c r="R75" s="495"/>
      <c r="S75" s="499" t="s">
        <v>1409</v>
      </c>
      <c r="T75" s="3816"/>
      <c r="U75" s="3817"/>
      <c r="V75" s="505">
        <f>SUM(V72:V74)</f>
        <v>0</v>
      </c>
      <c r="W75" s="493">
        <f>SUM(W72:W74)</f>
        <v>0</v>
      </c>
      <c r="X75" s="497"/>
      <c r="Y75" s="499" t="s">
        <v>1409</v>
      </c>
      <c r="Z75" s="3816"/>
      <c r="AA75" s="3817"/>
      <c r="AB75" s="505">
        <f>SUM(AB72:AB74)</f>
        <v>0</v>
      </c>
      <c r="AC75" s="493">
        <f>SUM(AC72:AC74)</f>
        <v>0</v>
      </c>
      <c r="AD75" s="498"/>
      <c r="AE75" s="494">
        <f>E75-K75-Q75-W75-AC75</f>
        <v>0</v>
      </c>
      <c r="AF75" s="511" t="s">
        <v>2075</v>
      </c>
    </row>
    <row r="76" spans="2:32" ht="5.65" hidden="1" customHeight="1">
      <c r="B76" s="203"/>
      <c r="C76" s="203"/>
      <c r="D76" s="203"/>
      <c r="E76" s="203"/>
      <c r="F76" s="203"/>
      <c r="G76" s="203"/>
      <c r="H76" s="203"/>
      <c r="I76" s="203"/>
      <c r="J76" s="203"/>
      <c r="K76" s="203"/>
      <c r="L76" s="203"/>
      <c r="M76" s="203"/>
      <c r="N76" s="203"/>
      <c r="O76" s="203"/>
      <c r="P76" s="203"/>
      <c r="Q76" s="203"/>
      <c r="R76" s="203"/>
      <c r="S76" s="203"/>
      <c r="T76" s="203"/>
      <c r="U76" s="203"/>
      <c r="V76" s="203"/>
      <c r="W76" s="203"/>
      <c r="X76" s="203"/>
      <c r="Y76" s="203"/>
      <c r="Z76" s="203"/>
      <c r="AA76" s="203"/>
      <c r="AB76" s="203"/>
      <c r="AC76" s="203"/>
      <c r="AD76" s="203"/>
      <c r="AE76" s="203"/>
      <c r="AF76" s="509"/>
    </row>
    <row r="77" spans="2:32" ht="12" hidden="1" customHeight="1">
      <c r="B77" s="493" t="s">
        <v>1867</v>
      </c>
      <c r="C77" s="494"/>
      <c r="D77" s="494"/>
      <c r="E77" s="494">
        <f>C77*D77</f>
        <v>0</v>
      </c>
      <c r="F77" s="495"/>
      <c r="G77" s="504">
        <v>1</v>
      </c>
      <c r="H77" s="496"/>
      <c r="I77" s="496"/>
      <c r="J77" s="504"/>
      <c r="K77" s="494">
        <f>H77*I77*J77</f>
        <v>0</v>
      </c>
      <c r="L77" s="495"/>
      <c r="M77" s="504"/>
      <c r="N77" s="496"/>
      <c r="O77" s="496"/>
      <c r="P77" s="504"/>
      <c r="Q77" s="494">
        <f>N77*O77*P77</f>
        <v>0</v>
      </c>
      <c r="R77" s="495"/>
      <c r="S77" s="504"/>
      <c r="T77" s="496"/>
      <c r="U77" s="496"/>
      <c r="V77" s="504"/>
      <c r="W77" s="494">
        <f>T77*U77*V77</f>
        <v>0</v>
      </c>
      <c r="X77" s="497"/>
      <c r="Y77" s="504"/>
      <c r="Z77" s="496"/>
      <c r="AA77" s="496"/>
      <c r="AB77" s="504"/>
      <c r="AC77" s="494">
        <f>Z77*AA77*AB77</f>
        <v>0</v>
      </c>
      <c r="AD77" s="498"/>
      <c r="AE77" s="494">
        <f>E77-K77-Q77-W77-AC77</f>
        <v>0</v>
      </c>
      <c r="AF77" s="509"/>
    </row>
    <row r="78" spans="2:32" ht="12" hidden="1" customHeight="1">
      <c r="B78" s="493"/>
      <c r="C78" s="494"/>
      <c r="D78" s="494"/>
      <c r="E78" s="494">
        <f>C78*D78</f>
        <v>0</v>
      </c>
      <c r="F78" s="495"/>
      <c r="G78" s="504">
        <v>2</v>
      </c>
      <c r="H78" s="496"/>
      <c r="I78" s="496"/>
      <c r="J78" s="504"/>
      <c r="K78" s="494">
        <f>H78*I78*J78</f>
        <v>0</v>
      </c>
      <c r="L78" s="495"/>
      <c r="M78" s="504"/>
      <c r="N78" s="496"/>
      <c r="O78" s="496"/>
      <c r="P78" s="504"/>
      <c r="Q78" s="494">
        <f>N78*O78*P78</f>
        <v>0</v>
      </c>
      <c r="R78" s="495"/>
      <c r="S78" s="504"/>
      <c r="T78" s="496"/>
      <c r="U78" s="496"/>
      <c r="V78" s="504"/>
      <c r="W78" s="494">
        <f>T78*U78*V78</f>
        <v>0</v>
      </c>
      <c r="X78" s="497"/>
      <c r="Y78" s="504"/>
      <c r="Z78" s="496"/>
      <c r="AA78" s="496"/>
      <c r="AB78" s="504"/>
      <c r="AC78" s="494">
        <f>Z78*AA78*AB78</f>
        <v>0</v>
      </c>
      <c r="AD78" s="498"/>
      <c r="AE78" s="494">
        <f>E78-K78-Q78-W78-AC78</f>
        <v>0</v>
      </c>
      <c r="AF78" s="509"/>
    </row>
    <row r="79" spans="2:32" ht="12" hidden="1" customHeight="1">
      <c r="B79" s="493"/>
      <c r="C79" s="494"/>
      <c r="D79" s="494"/>
      <c r="E79" s="494">
        <f>C79*D79</f>
        <v>0</v>
      </c>
      <c r="F79" s="495"/>
      <c r="G79" s="504"/>
      <c r="H79" s="496"/>
      <c r="I79" s="496"/>
      <c r="J79" s="504"/>
      <c r="K79" s="494">
        <f>H79*I79*J79</f>
        <v>0</v>
      </c>
      <c r="L79" s="495"/>
      <c r="M79" s="504"/>
      <c r="N79" s="496"/>
      <c r="O79" s="496"/>
      <c r="P79" s="504"/>
      <c r="Q79" s="494">
        <f>N79*O79*P79</f>
        <v>0</v>
      </c>
      <c r="R79" s="495"/>
      <c r="S79" s="504"/>
      <c r="T79" s="496"/>
      <c r="U79" s="496"/>
      <c r="V79" s="504"/>
      <c r="W79" s="494">
        <f>T79*U79*V79</f>
        <v>0</v>
      </c>
      <c r="X79" s="497"/>
      <c r="Y79" s="504"/>
      <c r="Z79" s="496"/>
      <c r="AA79" s="496"/>
      <c r="AB79" s="504"/>
      <c r="AC79" s="494">
        <f>Z79*AA79*AB79</f>
        <v>0</v>
      </c>
      <c r="AD79" s="498"/>
      <c r="AE79" s="494">
        <f>E79-K79-Q79-W79-AC79</f>
        <v>0</v>
      </c>
      <c r="AF79" s="509"/>
    </row>
    <row r="80" spans="2:32" ht="12" hidden="1" customHeight="1">
      <c r="B80" s="499" t="s">
        <v>1409</v>
      </c>
      <c r="C80" s="3812"/>
      <c r="D80" s="3813"/>
      <c r="E80" s="493">
        <f>SUM(E77:E79)</f>
        <v>0</v>
      </c>
      <c r="F80" s="495"/>
      <c r="G80" s="499" t="s">
        <v>1409</v>
      </c>
      <c r="H80" s="3816"/>
      <c r="I80" s="3817"/>
      <c r="J80" s="505">
        <f>SUM(J77:J79)</f>
        <v>0</v>
      </c>
      <c r="K80" s="493">
        <f>SUM(K77:K79)</f>
        <v>0</v>
      </c>
      <c r="L80" s="495"/>
      <c r="M80" s="499" t="s">
        <v>1409</v>
      </c>
      <c r="N80" s="3816"/>
      <c r="O80" s="3817"/>
      <c r="P80" s="505">
        <f>SUM(P77:P79)</f>
        <v>0</v>
      </c>
      <c r="Q80" s="493">
        <f>SUM(Q77:Q79)</f>
        <v>0</v>
      </c>
      <c r="R80" s="495"/>
      <c r="S80" s="499" t="s">
        <v>1409</v>
      </c>
      <c r="T80" s="3816"/>
      <c r="U80" s="3817"/>
      <c r="V80" s="505">
        <f>SUM(V77:V79)</f>
        <v>0</v>
      </c>
      <c r="W80" s="493">
        <f>SUM(W77:W79)</f>
        <v>0</v>
      </c>
      <c r="X80" s="497"/>
      <c r="Y80" s="499" t="s">
        <v>1409</v>
      </c>
      <c r="Z80" s="3816"/>
      <c r="AA80" s="3817"/>
      <c r="AB80" s="505">
        <f>SUM(AB77:AB79)</f>
        <v>0</v>
      </c>
      <c r="AC80" s="493">
        <f>SUM(AC77:AC79)</f>
        <v>0</v>
      </c>
      <c r="AD80" s="498"/>
      <c r="AE80" s="494">
        <f>E80-K80-Q80-W80-AC80</f>
        <v>0</v>
      </c>
      <c r="AF80" s="511" t="s">
        <v>2075</v>
      </c>
    </row>
    <row r="81" spans="2:32" ht="6.6" hidden="1" customHeight="1">
      <c r="B81" s="498"/>
      <c r="C81" s="503"/>
      <c r="D81" s="503"/>
      <c r="E81" s="503"/>
      <c r="F81" s="498"/>
      <c r="G81" s="498"/>
      <c r="H81" s="498"/>
      <c r="I81" s="498"/>
      <c r="J81" s="503"/>
      <c r="K81" s="503"/>
      <c r="L81" s="498"/>
      <c r="M81" s="498"/>
      <c r="N81" s="503"/>
      <c r="O81" s="503"/>
      <c r="P81" s="503"/>
      <c r="Q81" s="503"/>
      <c r="R81" s="498"/>
      <c r="S81" s="498"/>
      <c r="T81" s="498"/>
      <c r="U81" s="498"/>
      <c r="V81" s="503"/>
      <c r="W81" s="503"/>
      <c r="X81" s="498"/>
      <c r="Y81" s="503"/>
      <c r="Z81" s="503"/>
      <c r="AA81" s="503"/>
      <c r="AB81" s="503"/>
      <c r="AC81" s="503"/>
      <c r="AD81" s="498"/>
      <c r="AE81" s="503"/>
    </row>
    <row r="82" spans="2:32" ht="12" hidden="1" customHeight="1">
      <c r="B82" s="500" t="s">
        <v>1412</v>
      </c>
      <c r="C82" s="3812"/>
      <c r="D82" s="3813"/>
      <c r="E82" s="493">
        <f>E65+E70+E75+E80</f>
        <v>0</v>
      </c>
      <c r="F82" s="495"/>
      <c r="G82" s="500" t="s">
        <v>1412</v>
      </c>
      <c r="H82" s="3819"/>
      <c r="I82" s="3819"/>
      <c r="J82" s="505">
        <f>J65+J70+J75+J80</f>
        <v>0</v>
      </c>
      <c r="K82" s="493">
        <f>K65+K70+K75+K80</f>
        <v>0</v>
      </c>
      <c r="L82" s="495"/>
      <c r="M82" s="500" t="s">
        <v>1412</v>
      </c>
      <c r="N82" s="3816"/>
      <c r="O82" s="3816"/>
      <c r="P82" s="493">
        <f>P65+P70+P75+P80</f>
        <v>0</v>
      </c>
      <c r="Q82" s="493">
        <f>Q65+Q70+Q75+Q80</f>
        <v>0</v>
      </c>
      <c r="R82" s="495"/>
      <c r="S82" s="500" t="s">
        <v>1412</v>
      </c>
      <c r="T82" s="3823"/>
      <c r="U82" s="3823"/>
      <c r="V82" s="493">
        <f>V65+V70+V75+V80</f>
        <v>0</v>
      </c>
      <c r="W82" s="493">
        <f>W65+W70+W75+W80</f>
        <v>0</v>
      </c>
      <c r="X82" s="497"/>
      <c r="Y82" s="500" t="s">
        <v>1412</v>
      </c>
      <c r="Z82" s="3816"/>
      <c r="AA82" s="3816"/>
      <c r="AB82" s="493">
        <f>AB65+AB70+AB75+AB80</f>
        <v>0</v>
      </c>
      <c r="AC82" s="493">
        <f>AC65+AC70+AC75+AC80</f>
        <v>0</v>
      </c>
      <c r="AD82" s="497"/>
      <c r="AE82" s="945">
        <f>AE65+AE70+AE75+AE80</f>
        <v>0</v>
      </c>
      <c r="AF82" s="511" t="s">
        <v>2075</v>
      </c>
    </row>
    <row r="83" spans="2:32" ht="6.75" hidden="1" customHeight="1">
      <c r="B83" s="470"/>
      <c r="C83" s="470"/>
      <c r="D83" s="470"/>
      <c r="E83" s="470"/>
      <c r="F83" s="470"/>
      <c r="G83" s="470"/>
      <c r="H83" s="470"/>
      <c r="I83" s="470"/>
      <c r="J83" s="470"/>
      <c r="K83" s="470"/>
      <c r="L83" s="470"/>
      <c r="M83" s="470"/>
      <c r="N83" s="470"/>
      <c r="O83" s="470"/>
      <c r="P83" s="470"/>
      <c r="Q83" s="470"/>
      <c r="R83" s="470"/>
      <c r="S83" s="470"/>
      <c r="T83" s="470"/>
      <c r="U83" s="470"/>
      <c r="V83" s="470"/>
      <c r="W83" s="470"/>
      <c r="X83" s="470"/>
      <c r="Y83" s="470"/>
      <c r="Z83" s="470"/>
      <c r="AA83" s="470"/>
      <c r="AB83" s="470"/>
      <c r="AC83" s="470"/>
      <c r="AD83" s="470"/>
      <c r="AE83" s="470"/>
    </row>
    <row r="84" spans="2:32" ht="14.25" hidden="1" customHeight="1">
      <c r="B84" s="3818" t="s">
        <v>2456</v>
      </c>
      <c r="C84" s="3818"/>
      <c r="D84" s="3818"/>
      <c r="E84" s="3818"/>
      <c r="F84" s="3818"/>
      <c r="G84" s="3818"/>
      <c r="H84" s="3818"/>
      <c r="I84" s="3818"/>
      <c r="J84" s="3818"/>
      <c r="K84" s="3818"/>
      <c r="L84" s="3818"/>
      <c r="M84" s="3818"/>
      <c r="N84" s="3818"/>
      <c r="O84" s="3818"/>
      <c r="P84" s="3818"/>
      <c r="Q84" s="3818"/>
      <c r="R84" s="3818"/>
      <c r="S84" s="3818"/>
      <c r="T84" s="3818"/>
      <c r="U84" s="3818"/>
      <c r="V84" s="3818"/>
      <c r="W84" s="3818"/>
      <c r="X84" s="3818"/>
      <c r="Y84" s="3818"/>
      <c r="Z84" s="3818"/>
      <c r="AA84" s="3818"/>
      <c r="AB84" s="3818"/>
      <c r="AC84" s="3818"/>
      <c r="AD84" s="3818"/>
      <c r="AE84" s="3818"/>
    </row>
    <row r="85" spans="2:32" ht="3.75" hidden="1" customHeight="1">
      <c r="B85" s="468"/>
      <c r="C85" s="468"/>
      <c r="D85" s="468"/>
      <c r="E85" s="468"/>
      <c r="F85" s="468"/>
      <c r="G85" s="468"/>
      <c r="H85" s="468"/>
      <c r="I85" s="468"/>
      <c r="J85" s="468"/>
      <c r="K85" s="468"/>
      <c r="L85" s="468"/>
      <c r="M85" s="468"/>
      <c r="N85" s="468"/>
      <c r="O85" s="468"/>
      <c r="P85" s="470"/>
      <c r="Q85" s="470"/>
      <c r="R85" s="470"/>
      <c r="S85" s="470"/>
      <c r="T85" s="470"/>
      <c r="U85" s="470"/>
      <c r="V85" s="470"/>
      <c r="W85" s="470"/>
      <c r="X85" s="470"/>
      <c r="Y85" s="470"/>
      <c r="Z85" s="470"/>
      <c r="AA85" s="470"/>
      <c r="AB85" s="470"/>
      <c r="AC85" s="470"/>
      <c r="AD85" s="470"/>
      <c r="AE85" s="470"/>
    </row>
    <row r="86" spans="2:32" ht="12" hidden="1" customHeight="1">
      <c r="B86" s="3815" t="s">
        <v>1392</v>
      </c>
      <c r="C86" s="3814" t="s">
        <v>1393</v>
      </c>
      <c r="D86" s="3814"/>
      <c r="E86" s="3814"/>
      <c r="F86" s="489"/>
      <c r="G86" s="459" t="s">
        <v>1394</v>
      </c>
      <c r="H86" s="3820" t="s">
        <v>1395</v>
      </c>
      <c r="I86" s="3821"/>
      <c r="J86" s="3821"/>
      <c r="K86" s="3822"/>
      <c r="L86" s="489"/>
      <c r="M86" s="459" t="s">
        <v>1394</v>
      </c>
      <c r="N86" s="3820" t="s">
        <v>1396</v>
      </c>
      <c r="O86" s="3821"/>
      <c r="P86" s="3821"/>
      <c r="Q86" s="3822"/>
      <c r="R86" s="489"/>
      <c r="S86" s="459" t="s">
        <v>1394</v>
      </c>
      <c r="T86" s="3820" t="s">
        <v>1397</v>
      </c>
      <c r="U86" s="3821"/>
      <c r="V86" s="3821"/>
      <c r="W86" s="3822"/>
      <c r="X86" s="489"/>
      <c r="Y86" s="459" t="s">
        <v>1394</v>
      </c>
      <c r="Z86" s="3820" t="s">
        <v>1398</v>
      </c>
      <c r="AA86" s="3821"/>
      <c r="AB86" s="3821"/>
      <c r="AC86" s="3822"/>
      <c r="AE86" s="488" t="s">
        <v>1399</v>
      </c>
    </row>
    <row r="87" spans="2:32" ht="12" hidden="1" customHeight="1">
      <c r="B87" s="3815"/>
      <c r="C87" s="491" t="s">
        <v>1400</v>
      </c>
      <c r="D87" s="491" t="s">
        <v>1401</v>
      </c>
      <c r="E87" s="491" t="s">
        <v>1402</v>
      </c>
      <c r="F87" s="492"/>
      <c r="G87" s="491"/>
      <c r="H87" s="491" t="s">
        <v>1403</v>
      </c>
      <c r="I87" s="491" t="s">
        <v>1401</v>
      </c>
      <c r="J87" s="491" t="s">
        <v>1404</v>
      </c>
      <c r="K87" s="491" t="s">
        <v>1402</v>
      </c>
      <c r="L87" s="492"/>
      <c r="M87" s="491"/>
      <c r="N87" s="491" t="s">
        <v>1403</v>
      </c>
      <c r="O87" s="491" t="s">
        <v>1401</v>
      </c>
      <c r="P87" s="491" t="s">
        <v>1404</v>
      </c>
      <c r="Q87" s="491" t="s">
        <v>1402</v>
      </c>
      <c r="R87" s="492"/>
      <c r="S87" s="491"/>
      <c r="T87" s="491" t="s">
        <v>1403</v>
      </c>
      <c r="U87" s="491" t="s">
        <v>1401</v>
      </c>
      <c r="V87" s="491" t="s">
        <v>1404</v>
      </c>
      <c r="W87" s="491" t="s">
        <v>1402</v>
      </c>
      <c r="X87" s="489"/>
      <c r="Y87" s="491"/>
      <c r="Z87" s="491" t="s">
        <v>1403</v>
      </c>
      <c r="AA87" s="491" t="s">
        <v>1401</v>
      </c>
      <c r="AB87" s="491" t="s">
        <v>1404</v>
      </c>
      <c r="AC87" s="491" t="s">
        <v>1402</v>
      </c>
      <c r="AE87" s="491" t="s">
        <v>1402</v>
      </c>
    </row>
    <row r="88" spans="2:32" ht="12" hidden="1" customHeight="1">
      <c r="B88" s="3815"/>
      <c r="C88" s="491" t="s">
        <v>1213</v>
      </c>
      <c r="D88" s="491" t="s">
        <v>1213</v>
      </c>
      <c r="E88" s="491" t="s">
        <v>1865</v>
      </c>
      <c r="F88" s="492"/>
      <c r="G88" s="491" t="s">
        <v>1405</v>
      </c>
      <c r="H88" s="491" t="s">
        <v>1213</v>
      </c>
      <c r="I88" s="491" t="s">
        <v>1213</v>
      </c>
      <c r="J88" s="491" t="s">
        <v>619</v>
      </c>
      <c r="K88" s="491" t="s">
        <v>1865</v>
      </c>
      <c r="L88" s="492"/>
      <c r="M88" s="491" t="s">
        <v>1406</v>
      </c>
      <c r="N88" s="491" t="s">
        <v>1213</v>
      </c>
      <c r="O88" s="491" t="s">
        <v>1213</v>
      </c>
      <c r="P88" s="491" t="s">
        <v>619</v>
      </c>
      <c r="Q88" s="491" t="s">
        <v>1865</v>
      </c>
      <c r="R88" s="492"/>
      <c r="S88" s="491" t="s">
        <v>1407</v>
      </c>
      <c r="T88" s="491" t="s">
        <v>1213</v>
      </c>
      <c r="U88" s="491" t="s">
        <v>1213</v>
      </c>
      <c r="V88" s="491" t="s">
        <v>619</v>
      </c>
      <c r="W88" s="491" t="s">
        <v>1865</v>
      </c>
      <c r="X88" s="489"/>
      <c r="Y88" s="491" t="s">
        <v>1408</v>
      </c>
      <c r="Z88" s="491" t="s">
        <v>1213</v>
      </c>
      <c r="AA88" s="491" t="s">
        <v>1213</v>
      </c>
      <c r="AB88" s="491" t="s">
        <v>619</v>
      </c>
      <c r="AC88" s="491" t="s">
        <v>1865</v>
      </c>
      <c r="AE88" s="491" t="s">
        <v>1865</v>
      </c>
    </row>
    <row r="89" spans="2:32" ht="12" hidden="1" customHeight="1">
      <c r="B89" s="493" t="s">
        <v>1863</v>
      </c>
      <c r="C89" s="494"/>
      <c r="D89" s="494"/>
      <c r="E89" s="494">
        <f>C89*D89</f>
        <v>0</v>
      </c>
      <c r="F89" s="495"/>
      <c r="G89" s="504"/>
      <c r="H89" s="496"/>
      <c r="I89" s="496"/>
      <c r="J89" s="504"/>
      <c r="K89" s="494">
        <f>H89*I89*J89</f>
        <v>0</v>
      </c>
      <c r="L89" s="495"/>
      <c r="M89" s="504"/>
      <c r="N89" s="496"/>
      <c r="O89" s="496"/>
      <c r="P89" s="504"/>
      <c r="Q89" s="494">
        <f>N89*O89*P89</f>
        <v>0</v>
      </c>
      <c r="R89" s="495"/>
      <c r="S89" s="504"/>
      <c r="T89" s="496"/>
      <c r="U89" s="496"/>
      <c r="V89" s="504"/>
      <c r="W89" s="494">
        <f>T89*U89*V89</f>
        <v>0</v>
      </c>
      <c r="X89" s="497"/>
      <c r="Y89" s="504"/>
      <c r="Z89" s="496"/>
      <c r="AA89" s="496"/>
      <c r="AB89" s="504"/>
      <c r="AC89" s="494">
        <f>Z89*AA89*AB89</f>
        <v>0</v>
      </c>
      <c r="AD89" s="498"/>
      <c r="AE89" s="494">
        <f t="shared" ref="AE89:AE94" si="0">E89-K89-Q89-W89-AC89</f>
        <v>0</v>
      </c>
    </row>
    <row r="90" spans="2:32" ht="12" hidden="1" customHeight="1">
      <c r="B90" s="493"/>
      <c r="C90" s="494"/>
      <c r="D90" s="494"/>
      <c r="E90" s="494">
        <f>C90*D90</f>
        <v>0</v>
      </c>
      <c r="F90" s="495"/>
      <c r="G90" s="504"/>
      <c r="H90" s="496"/>
      <c r="I90" s="496"/>
      <c r="J90" s="504"/>
      <c r="K90" s="494">
        <f>H90*I90*J90</f>
        <v>0</v>
      </c>
      <c r="L90" s="495"/>
      <c r="M90" s="504"/>
      <c r="N90" s="496"/>
      <c r="O90" s="496"/>
      <c r="P90" s="504"/>
      <c r="Q90" s="494">
        <f>N90*O90*P90</f>
        <v>0</v>
      </c>
      <c r="R90" s="495"/>
      <c r="S90" s="504"/>
      <c r="T90" s="496"/>
      <c r="U90" s="496"/>
      <c r="V90" s="504"/>
      <c r="W90" s="494">
        <f>T90*U90*V90</f>
        <v>0</v>
      </c>
      <c r="X90" s="497"/>
      <c r="Y90" s="504"/>
      <c r="Z90" s="496"/>
      <c r="AA90" s="496"/>
      <c r="AB90" s="504"/>
      <c r="AC90" s="494">
        <f>Z90*AA90*AB90</f>
        <v>0</v>
      </c>
      <c r="AD90" s="498"/>
      <c r="AE90" s="494">
        <f t="shared" si="0"/>
        <v>0</v>
      </c>
    </row>
    <row r="91" spans="2:32" ht="12" hidden="1" customHeight="1">
      <c r="B91" s="493"/>
      <c r="C91" s="494"/>
      <c r="D91" s="494"/>
      <c r="E91" s="494">
        <f>C91*D91</f>
        <v>0</v>
      </c>
      <c r="F91" s="495"/>
      <c r="G91" s="504"/>
      <c r="H91" s="496"/>
      <c r="I91" s="496"/>
      <c r="J91" s="504"/>
      <c r="K91" s="494">
        <f>H91*I91*J91</f>
        <v>0</v>
      </c>
      <c r="L91" s="495"/>
      <c r="M91" s="504"/>
      <c r="N91" s="496"/>
      <c r="O91" s="496"/>
      <c r="P91" s="504"/>
      <c r="Q91" s="494">
        <f>N91*O91*P91</f>
        <v>0</v>
      </c>
      <c r="R91" s="495"/>
      <c r="S91" s="504"/>
      <c r="T91" s="496"/>
      <c r="U91" s="496"/>
      <c r="V91" s="504"/>
      <c r="W91" s="494">
        <f>T91*U91*V91</f>
        <v>0</v>
      </c>
      <c r="X91" s="497"/>
      <c r="Y91" s="504"/>
      <c r="Z91" s="496"/>
      <c r="AA91" s="496"/>
      <c r="AB91" s="504"/>
      <c r="AC91" s="494">
        <f>Z91*AA91*AB91</f>
        <v>0</v>
      </c>
      <c r="AD91" s="498"/>
      <c r="AE91" s="494">
        <f t="shared" si="0"/>
        <v>0</v>
      </c>
    </row>
    <row r="92" spans="2:32" ht="12" hidden="1" customHeight="1">
      <c r="B92" s="493"/>
      <c r="C92" s="494"/>
      <c r="D92" s="494"/>
      <c r="E92" s="494">
        <f>C92*D92</f>
        <v>0</v>
      </c>
      <c r="F92" s="495"/>
      <c r="G92" s="504"/>
      <c r="H92" s="496"/>
      <c r="I92" s="496"/>
      <c r="J92" s="504"/>
      <c r="K92" s="494">
        <f>H92*I92*J92</f>
        <v>0</v>
      </c>
      <c r="L92" s="495"/>
      <c r="M92" s="504"/>
      <c r="N92" s="496"/>
      <c r="O92" s="496"/>
      <c r="P92" s="504"/>
      <c r="Q92" s="494">
        <f>N92*O92*P92</f>
        <v>0</v>
      </c>
      <c r="R92" s="495"/>
      <c r="S92" s="504"/>
      <c r="T92" s="496"/>
      <c r="U92" s="496"/>
      <c r="V92" s="504"/>
      <c r="W92" s="494">
        <f>T92*U92*V92</f>
        <v>0</v>
      </c>
      <c r="X92" s="497"/>
      <c r="Y92" s="504"/>
      <c r="Z92" s="496"/>
      <c r="AA92" s="496"/>
      <c r="AB92" s="504"/>
      <c r="AC92" s="494">
        <f>Z92*AA92*AB92</f>
        <v>0</v>
      </c>
      <c r="AD92" s="498"/>
      <c r="AE92" s="494">
        <f t="shared" si="0"/>
        <v>0</v>
      </c>
    </row>
    <row r="93" spans="2:32" ht="12" hidden="1" customHeight="1">
      <c r="B93" s="493"/>
      <c r="C93" s="494"/>
      <c r="D93" s="494"/>
      <c r="E93" s="494">
        <f>C93*D93</f>
        <v>0</v>
      </c>
      <c r="F93" s="495"/>
      <c r="G93" s="504"/>
      <c r="H93" s="496"/>
      <c r="I93" s="496"/>
      <c r="J93" s="504"/>
      <c r="K93" s="494">
        <f>H93*I93*J93</f>
        <v>0</v>
      </c>
      <c r="L93" s="495"/>
      <c r="M93" s="504"/>
      <c r="N93" s="496"/>
      <c r="O93" s="496"/>
      <c r="P93" s="504"/>
      <c r="Q93" s="494">
        <f>N93*O93*P93</f>
        <v>0</v>
      </c>
      <c r="R93" s="495"/>
      <c r="S93" s="504"/>
      <c r="T93" s="496"/>
      <c r="U93" s="496"/>
      <c r="V93" s="504"/>
      <c r="W93" s="494">
        <f>T93*U93*V93</f>
        <v>0</v>
      </c>
      <c r="X93" s="497"/>
      <c r="Y93" s="504"/>
      <c r="Z93" s="496"/>
      <c r="AA93" s="496"/>
      <c r="AB93" s="504"/>
      <c r="AC93" s="494">
        <f>Z93*AA93*AB93</f>
        <v>0</v>
      </c>
      <c r="AD93" s="498"/>
      <c r="AE93" s="494">
        <f t="shared" si="0"/>
        <v>0</v>
      </c>
    </row>
    <row r="94" spans="2:32" ht="12" hidden="1" customHeight="1">
      <c r="B94" s="499" t="s">
        <v>1409</v>
      </c>
      <c r="C94" s="3812"/>
      <c r="D94" s="3813"/>
      <c r="E94" s="493">
        <f>SUM(E89:E93)</f>
        <v>0</v>
      </c>
      <c r="F94" s="495"/>
      <c r="G94" s="499" t="s">
        <v>1409</v>
      </c>
      <c r="H94" s="3816"/>
      <c r="I94" s="3817"/>
      <c r="J94" s="505">
        <f>SUM(J89:J93)</f>
        <v>0</v>
      </c>
      <c r="K94" s="493">
        <f>SUM(K89:K93)</f>
        <v>0</v>
      </c>
      <c r="L94" s="495"/>
      <c r="M94" s="499" t="s">
        <v>1409</v>
      </c>
      <c r="N94" s="3816"/>
      <c r="O94" s="3817"/>
      <c r="P94" s="505">
        <f>SUM(P89:P93)</f>
        <v>0</v>
      </c>
      <c r="Q94" s="493">
        <f>SUM(Q89:Q93)</f>
        <v>0</v>
      </c>
      <c r="R94" s="495"/>
      <c r="S94" s="499" t="s">
        <v>1409</v>
      </c>
      <c r="T94" s="3816"/>
      <c r="U94" s="3817"/>
      <c r="V94" s="505">
        <f>SUM(V89:V93)</f>
        <v>0</v>
      </c>
      <c r="W94" s="493">
        <f>SUM(W89:W93)</f>
        <v>0</v>
      </c>
      <c r="X94" s="497"/>
      <c r="Y94" s="499" t="s">
        <v>1409</v>
      </c>
      <c r="Z94" s="3816"/>
      <c r="AA94" s="3817"/>
      <c r="AB94" s="505">
        <f>SUM(AB89:AB93)</f>
        <v>0</v>
      </c>
      <c r="AC94" s="493">
        <f>SUM(AC89:AC93)</f>
        <v>0</v>
      </c>
      <c r="AD94" s="498"/>
      <c r="AE94" s="494">
        <f t="shared" si="0"/>
        <v>0</v>
      </c>
      <c r="AF94" s="511" t="s">
        <v>2075</v>
      </c>
    </row>
    <row r="95" spans="2:32" ht="5.0999999999999996" hidden="1" customHeight="1">
      <c r="B95" s="498"/>
      <c r="C95" s="503"/>
      <c r="D95" s="503"/>
      <c r="E95" s="503"/>
      <c r="F95" s="498"/>
      <c r="G95" s="498"/>
      <c r="H95" s="498"/>
      <c r="I95" s="498"/>
      <c r="J95" s="503"/>
      <c r="K95" s="503"/>
      <c r="L95" s="498"/>
      <c r="M95" s="498"/>
      <c r="N95" s="503"/>
      <c r="O95" s="503"/>
      <c r="P95" s="503"/>
      <c r="Q95" s="503"/>
      <c r="R95" s="498"/>
      <c r="S95" s="498"/>
      <c r="T95" s="498"/>
      <c r="U95" s="498"/>
      <c r="V95" s="503"/>
      <c r="W95" s="503"/>
      <c r="X95" s="498"/>
      <c r="Y95" s="503"/>
      <c r="Z95" s="503"/>
      <c r="AA95" s="503"/>
      <c r="AB95" s="503"/>
      <c r="AC95" s="503"/>
      <c r="AD95" s="498"/>
      <c r="AE95" s="503"/>
    </row>
    <row r="96" spans="2:32" ht="12" hidden="1" customHeight="1">
      <c r="B96" s="493" t="s">
        <v>1864</v>
      </c>
      <c r="C96" s="494"/>
      <c r="D96" s="494"/>
      <c r="E96" s="494">
        <f>C96*D96</f>
        <v>0</v>
      </c>
      <c r="F96" s="495"/>
      <c r="G96" s="504"/>
      <c r="H96" s="496"/>
      <c r="I96" s="496"/>
      <c r="J96" s="504"/>
      <c r="K96" s="494">
        <f>H96*I96*J96</f>
        <v>0</v>
      </c>
      <c r="L96" s="495"/>
      <c r="M96" s="504"/>
      <c r="N96" s="496"/>
      <c r="O96" s="496"/>
      <c r="P96" s="504"/>
      <c r="Q96" s="494">
        <f>N96*O96*P96</f>
        <v>0</v>
      </c>
      <c r="R96" s="495"/>
      <c r="S96" s="504"/>
      <c r="T96" s="496"/>
      <c r="U96" s="496"/>
      <c r="V96" s="504"/>
      <c r="W96" s="494">
        <f>T96*U96*V96</f>
        <v>0</v>
      </c>
      <c r="X96" s="497"/>
      <c r="Y96" s="504"/>
      <c r="Z96" s="496"/>
      <c r="AA96" s="496"/>
      <c r="AB96" s="504"/>
      <c r="AC96" s="494">
        <f>Z96*AA96*AB96</f>
        <v>0</v>
      </c>
      <c r="AD96" s="498"/>
      <c r="AE96" s="494">
        <f t="shared" ref="AE96:AE101" si="1">E96-K96-Q96-W96-AC96</f>
        <v>0</v>
      </c>
    </row>
    <row r="97" spans="2:32" ht="12" hidden="1" customHeight="1">
      <c r="B97" s="493"/>
      <c r="C97" s="494"/>
      <c r="D97" s="494"/>
      <c r="E97" s="494">
        <f>C97*D97</f>
        <v>0</v>
      </c>
      <c r="F97" s="495"/>
      <c r="G97" s="504"/>
      <c r="H97" s="496"/>
      <c r="I97" s="496"/>
      <c r="J97" s="504"/>
      <c r="K97" s="494">
        <f>H97*I97*J97</f>
        <v>0</v>
      </c>
      <c r="L97" s="495"/>
      <c r="M97" s="504"/>
      <c r="N97" s="496"/>
      <c r="O97" s="496"/>
      <c r="P97" s="504"/>
      <c r="Q97" s="494">
        <f>N97*O97*P97</f>
        <v>0</v>
      </c>
      <c r="R97" s="495"/>
      <c r="S97" s="504"/>
      <c r="T97" s="496"/>
      <c r="U97" s="496"/>
      <c r="V97" s="504"/>
      <c r="W97" s="494">
        <f>T97*U97*V97</f>
        <v>0</v>
      </c>
      <c r="X97" s="497"/>
      <c r="Y97" s="504"/>
      <c r="Z97" s="496"/>
      <c r="AA97" s="496"/>
      <c r="AB97" s="504"/>
      <c r="AC97" s="494">
        <f>Z97*AA97*AB97</f>
        <v>0</v>
      </c>
      <c r="AD97" s="498"/>
      <c r="AE97" s="494">
        <f t="shared" si="1"/>
        <v>0</v>
      </c>
    </row>
    <row r="98" spans="2:32" ht="12" hidden="1" customHeight="1">
      <c r="B98" s="493"/>
      <c r="C98" s="494"/>
      <c r="D98" s="494"/>
      <c r="E98" s="494">
        <f>C98*D98</f>
        <v>0</v>
      </c>
      <c r="F98" s="495"/>
      <c r="G98" s="504"/>
      <c r="H98" s="496"/>
      <c r="I98" s="496"/>
      <c r="J98" s="504"/>
      <c r="K98" s="494">
        <f>H98*I98*J98</f>
        <v>0</v>
      </c>
      <c r="L98" s="495"/>
      <c r="M98" s="504"/>
      <c r="N98" s="496"/>
      <c r="O98" s="496"/>
      <c r="P98" s="504"/>
      <c r="Q98" s="494">
        <f>N98*O98*P98</f>
        <v>0</v>
      </c>
      <c r="R98" s="495"/>
      <c r="S98" s="504"/>
      <c r="T98" s="496"/>
      <c r="U98" s="496"/>
      <c r="V98" s="504"/>
      <c r="W98" s="494">
        <f>T98*U98*V98</f>
        <v>0</v>
      </c>
      <c r="X98" s="497"/>
      <c r="Y98" s="504"/>
      <c r="Z98" s="496"/>
      <c r="AA98" s="496"/>
      <c r="AB98" s="504"/>
      <c r="AC98" s="494">
        <f>Z98*AA98*AB98</f>
        <v>0</v>
      </c>
      <c r="AD98" s="498"/>
      <c r="AE98" s="494">
        <f t="shared" si="1"/>
        <v>0</v>
      </c>
    </row>
    <row r="99" spans="2:32" ht="12" hidden="1" customHeight="1">
      <c r="B99" s="493"/>
      <c r="C99" s="494"/>
      <c r="D99" s="494"/>
      <c r="E99" s="494">
        <f>C99*D99</f>
        <v>0</v>
      </c>
      <c r="F99" s="495"/>
      <c r="G99" s="504"/>
      <c r="H99" s="496"/>
      <c r="I99" s="496"/>
      <c r="J99" s="504"/>
      <c r="K99" s="494">
        <f>H99*I99*J99</f>
        <v>0</v>
      </c>
      <c r="L99" s="495"/>
      <c r="M99" s="504"/>
      <c r="N99" s="496"/>
      <c r="O99" s="496"/>
      <c r="P99" s="504"/>
      <c r="Q99" s="494">
        <f>N99*O99*P99</f>
        <v>0</v>
      </c>
      <c r="R99" s="495"/>
      <c r="S99" s="504"/>
      <c r="T99" s="496"/>
      <c r="U99" s="496"/>
      <c r="V99" s="504"/>
      <c r="W99" s="494">
        <f>T99*U99*V99</f>
        <v>0</v>
      </c>
      <c r="X99" s="497"/>
      <c r="Y99" s="504"/>
      <c r="Z99" s="496"/>
      <c r="AA99" s="496"/>
      <c r="AB99" s="504"/>
      <c r="AC99" s="494">
        <f>Z99*AA99*AB99</f>
        <v>0</v>
      </c>
      <c r="AD99" s="498"/>
      <c r="AE99" s="494">
        <f t="shared" si="1"/>
        <v>0</v>
      </c>
    </row>
    <row r="100" spans="2:32" ht="12" hidden="1" customHeight="1">
      <c r="B100" s="493"/>
      <c r="C100" s="494"/>
      <c r="D100" s="494"/>
      <c r="E100" s="494">
        <f>C100*D100</f>
        <v>0</v>
      </c>
      <c r="F100" s="495"/>
      <c r="G100" s="504"/>
      <c r="H100" s="496"/>
      <c r="I100" s="496"/>
      <c r="J100" s="504"/>
      <c r="K100" s="494">
        <f>H100*I100*J100</f>
        <v>0</v>
      </c>
      <c r="L100" s="495"/>
      <c r="M100" s="504"/>
      <c r="N100" s="496"/>
      <c r="O100" s="496"/>
      <c r="P100" s="504"/>
      <c r="Q100" s="494">
        <f>N100*O100*P100</f>
        <v>0</v>
      </c>
      <c r="R100" s="495"/>
      <c r="S100" s="504"/>
      <c r="T100" s="496"/>
      <c r="U100" s="496"/>
      <c r="V100" s="504"/>
      <c r="W100" s="494">
        <f>T100*U100*V100</f>
        <v>0</v>
      </c>
      <c r="X100" s="497"/>
      <c r="Y100" s="504"/>
      <c r="Z100" s="496"/>
      <c r="AA100" s="496"/>
      <c r="AB100" s="504"/>
      <c r="AC100" s="494">
        <f>Z100*AA100*AB100</f>
        <v>0</v>
      </c>
      <c r="AD100" s="498"/>
      <c r="AE100" s="494">
        <f t="shared" si="1"/>
        <v>0</v>
      </c>
    </row>
    <row r="101" spans="2:32" ht="12" hidden="1" customHeight="1">
      <c r="B101" s="499" t="s">
        <v>1409</v>
      </c>
      <c r="C101" s="3812"/>
      <c r="D101" s="3813"/>
      <c r="E101" s="493">
        <f>SUM(E96:E100)</f>
        <v>0</v>
      </c>
      <c r="F101" s="495"/>
      <c r="G101" s="499" t="s">
        <v>1409</v>
      </c>
      <c r="H101" s="3816"/>
      <c r="I101" s="3817"/>
      <c r="J101" s="505">
        <f>SUM(J96:J100)</f>
        <v>0</v>
      </c>
      <c r="K101" s="493">
        <f>SUM(K96:K100)</f>
        <v>0</v>
      </c>
      <c r="L101" s="495"/>
      <c r="M101" s="499" t="s">
        <v>1409</v>
      </c>
      <c r="N101" s="3816"/>
      <c r="O101" s="3817"/>
      <c r="P101" s="505">
        <f>SUM(P96:P100)</f>
        <v>0</v>
      </c>
      <c r="Q101" s="493">
        <f>SUM(Q96:Q100)</f>
        <v>0</v>
      </c>
      <c r="R101" s="495"/>
      <c r="S101" s="499" t="s">
        <v>1409</v>
      </c>
      <c r="T101" s="3816"/>
      <c r="U101" s="3817"/>
      <c r="V101" s="505">
        <f>SUM(V96:V100)</f>
        <v>0</v>
      </c>
      <c r="W101" s="493">
        <f>SUM(W96:W100)</f>
        <v>0</v>
      </c>
      <c r="X101" s="497"/>
      <c r="Y101" s="499" t="s">
        <v>1409</v>
      </c>
      <c r="Z101" s="3816"/>
      <c r="AA101" s="3817"/>
      <c r="AB101" s="505">
        <f>SUM(AB96:AB100)</f>
        <v>0</v>
      </c>
      <c r="AC101" s="493">
        <f>SUM(AC96:AC100)</f>
        <v>0</v>
      </c>
      <c r="AD101" s="498"/>
      <c r="AE101" s="494">
        <f t="shared" si="1"/>
        <v>0</v>
      </c>
      <c r="AF101" s="511" t="s">
        <v>2075</v>
      </c>
    </row>
    <row r="102" spans="2:32" ht="5.0999999999999996" hidden="1" customHeight="1">
      <c r="B102" s="498"/>
      <c r="C102" s="503"/>
      <c r="D102" s="503"/>
      <c r="E102" s="503"/>
      <c r="F102" s="498"/>
      <c r="G102" s="498"/>
      <c r="H102" s="498"/>
      <c r="I102" s="498"/>
      <c r="J102" s="503"/>
      <c r="K102" s="503"/>
      <c r="L102" s="498"/>
      <c r="M102" s="498"/>
      <c r="N102" s="503"/>
      <c r="O102" s="503"/>
      <c r="P102" s="503"/>
      <c r="Q102" s="503"/>
      <c r="R102" s="498"/>
      <c r="S102" s="498"/>
      <c r="T102" s="498"/>
      <c r="U102" s="498"/>
      <c r="V102" s="503"/>
      <c r="W102" s="503"/>
      <c r="X102" s="498"/>
      <c r="Y102" s="503"/>
      <c r="Z102" s="503"/>
      <c r="AA102" s="503"/>
      <c r="AB102" s="503"/>
      <c r="AC102" s="503"/>
      <c r="AD102" s="498"/>
      <c r="AE102" s="503"/>
    </row>
    <row r="103" spans="2:32" ht="12" hidden="1" customHeight="1">
      <c r="B103" s="493" t="s">
        <v>1868</v>
      </c>
      <c r="C103" s="494"/>
      <c r="D103" s="494"/>
      <c r="E103" s="494">
        <f>C103*D103</f>
        <v>0</v>
      </c>
      <c r="F103" s="495"/>
      <c r="G103" s="504"/>
      <c r="H103" s="496"/>
      <c r="I103" s="496"/>
      <c r="J103" s="504"/>
      <c r="K103" s="494">
        <f>H103*I103*J103</f>
        <v>0</v>
      </c>
      <c r="L103" s="495"/>
      <c r="M103" s="504"/>
      <c r="N103" s="496"/>
      <c r="O103" s="496"/>
      <c r="P103" s="504"/>
      <c r="Q103" s="494">
        <f>N103*O103*P103</f>
        <v>0</v>
      </c>
      <c r="R103" s="495"/>
      <c r="S103" s="504"/>
      <c r="T103" s="496"/>
      <c r="U103" s="496"/>
      <c r="V103" s="504"/>
      <c r="W103" s="494">
        <f>T103*U103*V103</f>
        <v>0</v>
      </c>
      <c r="X103" s="497"/>
      <c r="Y103" s="504"/>
      <c r="Z103" s="496"/>
      <c r="AA103" s="496"/>
      <c r="AB103" s="504"/>
      <c r="AC103" s="494">
        <f>Z103*AA103*AB103</f>
        <v>0</v>
      </c>
      <c r="AD103" s="498"/>
      <c r="AE103" s="494">
        <f t="shared" ref="AE103:AE108" si="2">E103-K103-Q103-W103-AC103</f>
        <v>0</v>
      </c>
    </row>
    <row r="104" spans="2:32" ht="12" hidden="1" customHeight="1">
      <c r="B104" s="493"/>
      <c r="C104" s="494"/>
      <c r="D104" s="494"/>
      <c r="E104" s="494">
        <f>C104*D104</f>
        <v>0</v>
      </c>
      <c r="F104" s="495"/>
      <c r="G104" s="504"/>
      <c r="H104" s="496"/>
      <c r="I104" s="496"/>
      <c r="J104" s="504"/>
      <c r="K104" s="494">
        <f>H104*I104*J104</f>
        <v>0</v>
      </c>
      <c r="L104" s="495"/>
      <c r="M104" s="504"/>
      <c r="N104" s="496"/>
      <c r="O104" s="496"/>
      <c r="P104" s="504"/>
      <c r="Q104" s="494">
        <f>N104*O104*P104</f>
        <v>0</v>
      </c>
      <c r="R104" s="495"/>
      <c r="S104" s="504"/>
      <c r="T104" s="496"/>
      <c r="U104" s="496"/>
      <c r="V104" s="504"/>
      <c r="W104" s="494">
        <f>T104*U104*V104</f>
        <v>0</v>
      </c>
      <c r="X104" s="497"/>
      <c r="Y104" s="504"/>
      <c r="Z104" s="496"/>
      <c r="AA104" s="496"/>
      <c r="AB104" s="504"/>
      <c r="AC104" s="494">
        <f>Z104*AA104*AB104</f>
        <v>0</v>
      </c>
      <c r="AD104" s="498"/>
      <c r="AE104" s="494">
        <f>E104-K104-Q104-W104-AC104</f>
        <v>0</v>
      </c>
    </row>
    <row r="105" spans="2:32" ht="12" hidden="1" customHeight="1">
      <c r="B105" s="493"/>
      <c r="C105" s="494"/>
      <c r="D105" s="494"/>
      <c r="E105" s="494">
        <f>C105*D105</f>
        <v>0</v>
      </c>
      <c r="F105" s="495"/>
      <c r="G105" s="504"/>
      <c r="H105" s="496"/>
      <c r="I105" s="496"/>
      <c r="J105" s="504"/>
      <c r="K105" s="494">
        <f>H105*I105*J105</f>
        <v>0</v>
      </c>
      <c r="L105" s="495"/>
      <c r="M105" s="504"/>
      <c r="N105" s="496"/>
      <c r="O105" s="496"/>
      <c r="P105" s="504"/>
      <c r="Q105" s="494">
        <f>N105*O105*P105</f>
        <v>0</v>
      </c>
      <c r="R105" s="495"/>
      <c r="S105" s="504"/>
      <c r="T105" s="496"/>
      <c r="U105" s="496"/>
      <c r="V105" s="504"/>
      <c r="W105" s="494">
        <f>T105*U105*V105</f>
        <v>0</v>
      </c>
      <c r="X105" s="497"/>
      <c r="Y105" s="504"/>
      <c r="Z105" s="496"/>
      <c r="AA105" s="496"/>
      <c r="AB105" s="504"/>
      <c r="AC105" s="494">
        <f>Z105*AA105*AB105</f>
        <v>0</v>
      </c>
      <c r="AD105" s="498"/>
      <c r="AE105" s="494">
        <f t="shared" si="2"/>
        <v>0</v>
      </c>
    </row>
    <row r="106" spans="2:32" ht="12" hidden="1" customHeight="1">
      <c r="B106" s="493"/>
      <c r="C106" s="494"/>
      <c r="D106" s="494"/>
      <c r="E106" s="494">
        <f>C106*D106</f>
        <v>0</v>
      </c>
      <c r="F106" s="495"/>
      <c r="G106" s="504"/>
      <c r="H106" s="496"/>
      <c r="I106" s="496"/>
      <c r="J106" s="504"/>
      <c r="K106" s="494">
        <f>H106*I106*J106</f>
        <v>0</v>
      </c>
      <c r="L106" s="495"/>
      <c r="M106" s="504"/>
      <c r="N106" s="496"/>
      <c r="O106" s="496"/>
      <c r="P106" s="504"/>
      <c r="Q106" s="494">
        <f>N106*O106*P106</f>
        <v>0</v>
      </c>
      <c r="R106" s="495"/>
      <c r="S106" s="504"/>
      <c r="T106" s="496"/>
      <c r="U106" s="496"/>
      <c r="V106" s="504"/>
      <c r="W106" s="494">
        <f>T106*U106*V106</f>
        <v>0</v>
      </c>
      <c r="X106" s="497"/>
      <c r="Y106" s="504"/>
      <c r="Z106" s="496"/>
      <c r="AA106" s="496"/>
      <c r="AB106" s="504"/>
      <c r="AC106" s="494">
        <f>Z106*AA106*AB106</f>
        <v>0</v>
      </c>
      <c r="AD106" s="498"/>
      <c r="AE106" s="494">
        <f t="shared" si="2"/>
        <v>0</v>
      </c>
    </row>
    <row r="107" spans="2:32" ht="12" hidden="1" customHeight="1">
      <c r="B107" s="493"/>
      <c r="C107" s="494"/>
      <c r="D107" s="494"/>
      <c r="E107" s="494">
        <f>C107*D107</f>
        <v>0</v>
      </c>
      <c r="F107" s="495"/>
      <c r="G107" s="504"/>
      <c r="H107" s="496"/>
      <c r="I107" s="496"/>
      <c r="J107" s="504"/>
      <c r="K107" s="494">
        <f>H107*I107*J107</f>
        <v>0</v>
      </c>
      <c r="L107" s="495"/>
      <c r="M107" s="504"/>
      <c r="N107" s="496"/>
      <c r="O107" s="496"/>
      <c r="P107" s="504"/>
      <c r="Q107" s="494">
        <f>N107*O107*P107</f>
        <v>0</v>
      </c>
      <c r="R107" s="495"/>
      <c r="S107" s="504"/>
      <c r="T107" s="496"/>
      <c r="U107" s="496"/>
      <c r="V107" s="504"/>
      <c r="W107" s="494">
        <f>T107*U107*V107</f>
        <v>0</v>
      </c>
      <c r="X107" s="497"/>
      <c r="Y107" s="504"/>
      <c r="Z107" s="496"/>
      <c r="AA107" s="496"/>
      <c r="AB107" s="504"/>
      <c r="AC107" s="494">
        <f>Z107*AA107*AB107</f>
        <v>0</v>
      </c>
      <c r="AD107" s="498"/>
      <c r="AE107" s="494">
        <f t="shared" si="2"/>
        <v>0</v>
      </c>
    </row>
    <row r="108" spans="2:32" ht="12" hidden="1" customHeight="1">
      <c r="B108" s="499" t="s">
        <v>1409</v>
      </c>
      <c r="C108" s="3812"/>
      <c r="D108" s="3813"/>
      <c r="E108" s="493">
        <f>SUM(E103:E107)</f>
        <v>0</v>
      </c>
      <c r="F108" s="495"/>
      <c r="G108" s="499" t="s">
        <v>1409</v>
      </c>
      <c r="H108" s="3816"/>
      <c r="I108" s="3817"/>
      <c r="J108" s="505">
        <f>SUM(J103:J107)</f>
        <v>0</v>
      </c>
      <c r="K108" s="493">
        <f>SUM(K103:K107)</f>
        <v>0</v>
      </c>
      <c r="L108" s="495"/>
      <c r="M108" s="499" t="s">
        <v>1409</v>
      </c>
      <c r="N108" s="3816"/>
      <c r="O108" s="3817"/>
      <c r="P108" s="505">
        <f>SUM(P103:P107)</f>
        <v>0</v>
      </c>
      <c r="Q108" s="493">
        <f>SUM(Q103:Q107)</f>
        <v>0</v>
      </c>
      <c r="R108" s="495"/>
      <c r="S108" s="499" t="s">
        <v>1409</v>
      </c>
      <c r="T108" s="3816"/>
      <c r="U108" s="3817"/>
      <c r="V108" s="505">
        <f>SUM(V103:V107)</f>
        <v>0</v>
      </c>
      <c r="W108" s="493">
        <f>SUM(W103:W107)</f>
        <v>0</v>
      </c>
      <c r="X108" s="497"/>
      <c r="Y108" s="499" t="s">
        <v>1409</v>
      </c>
      <c r="Z108" s="3816"/>
      <c r="AA108" s="3817"/>
      <c r="AB108" s="505">
        <f>SUM(AB103:AB107)</f>
        <v>0</v>
      </c>
      <c r="AC108" s="493">
        <f>SUM(AC103:AC107)</f>
        <v>0</v>
      </c>
      <c r="AD108" s="498"/>
      <c r="AE108" s="494">
        <f t="shared" si="2"/>
        <v>0</v>
      </c>
      <c r="AF108" s="511" t="s">
        <v>2075</v>
      </c>
    </row>
    <row r="109" spans="2:32" customFormat="1" ht="4.5" hidden="1" customHeight="1"/>
    <row r="110" spans="2:32" ht="12" hidden="1" customHeight="1">
      <c r="B110" s="493" t="s">
        <v>1867</v>
      </c>
      <c r="C110" s="494"/>
      <c r="D110" s="494"/>
      <c r="E110" s="494">
        <f>C110*D110</f>
        <v>0</v>
      </c>
      <c r="F110" s="495"/>
      <c r="G110" s="504"/>
      <c r="H110" s="496"/>
      <c r="I110" s="496"/>
      <c r="J110" s="504"/>
      <c r="K110" s="494">
        <f>H110*I110*J110</f>
        <v>0</v>
      </c>
      <c r="L110" s="495"/>
      <c r="M110" s="504"/>
      <c r="N110" s="496"/>
      <c r="O110" s="496"/>
      <c r="P110" s="504"/>
      <c r="Q110" s="494">
        <f>N110*O110*P110</f>
        <v>0</v>
      </c>
      <c r="R110" s="495"/>
      <c r="S110" s="504"/>
      <c r="T110" s="496"/>
      <c r="U110" s="496"/>
      <c r="V110" s="504"/>
      <c r="W110" s="494">
        <f>T110*U110*V110</f>
        <v>0</v>
      </c>
      <c r="X110" s="497"/>
      <c r="Y110" s="504"/>
      <c r="Z110" s="496"/>
      <c r="AA110" s="496"/>
      <c r="AB110" s="504"/>
      <c r="AC110" s="494">
        <f>Z110*AA110*AB110</f>
        <v>0</v>
      </c>
      <c r="AD110" s="498"/>
      <c r="AE110" s="494">
        <f t="shared" ref="AE110:AE115" si="3">E110-K110-Q110-W110-AC110</f>
        <v>0</v>
      </c>
    </row>
    <row r="111" spans="2:32" ht="12" hidden="1" customHeight="1">
      <c r="B111" s="493"/>
      <c r="C111" s="494"/>
      <c r="D111" s="494"/>
      <c r="E111" s="494">
        <f>C111*D111</f>
        <v>0</v>
      </c>
      <c r="F111" s="495"/>
      <c r="G111" s="504"/>
      <c r="H111" s="496"/>
      <c r="I111" s="496"/>
      <c r="J111" s="504"/>
      <c r="K111" s="494">
        <f>H111*I111*J111</f>
        <v>0</v>
      </c>
      <c r="L111" s="495"/>
      <c r="M111" s="504"/>
      <c r="N111" s="496"/>
      <c r="O111" s="496"/>
      <c r="P111" s="504"/>
      <c r="Q111" s="494">
        <f>N111*O111*P111</f>
        <v>0</v>
      </c>
      <c r="R111" s="495"/>
      <c r="S111" s="504"/>
      <c r="T111" s="496"/>
      <c r="U111" s="496"/>
      <c r="V111" s="504"/>
      <c r="W111" s="494">
        <f>T111*U111*V111</f>
        <v>0</v>
      </c>
      <c r="X111" s="497"/>
      <c r="Y111" s="504"/>
      <c r="Z111" s="496"/>
      <c r="AA111" s="496"/>
      <c r="AB111" s="504"/>
      <c r="AC111" s="494">
        <f>Z111*AA111*AB111</f>
        <v>0</v>
      </c>
      <c r="AD111" s="498"/>
      <c r="AE111" s="494">
        <f t="shared" si="3"/>
        <v>0</v>
      </c>
    </row>
    <row r="112" spans="2:32" ht="12" hidden="1" customHeight="1">
      <c r="B112" s="493"/>
      <c r="C112" s="494"/>
      <c r="D112" s="494"/>
      <c r="E112" s="494">
        <f>C112*D112</f>
        <v>0</v>
      </c>
      <c r="F112" s="495"/>
      <c r="G112" s="504"/>
      <c r="H112" s="496"/>
      <c r="I112" s="496"/>
      <c r="J112" s="504"/>
      <c r="K112" s="494">
        <f>H112*I112*J112</f>
        <v>0</v>
      </c>
      <c r="L112" s="495"/>
      <c r="M112" s="504"/>
      <c r="N112" s="496"/>
      <c r="O112" s="496"/>
      <c r="P112" s="504"/>
      <c r="Q112" s="494">
        <f>N112*O112*P112</f>
        <v>0</v>
      </c>
      <c r="R112" s="495"/>
      <c r="S112" s="504"/>
      <c r="T112" s="496"/>
      <c r="U112" s="496"/>
      <c r="V112" s="504"/>
      <c r="W112" s="494">
        <f>T112*U112*V112</f>
        <v>0</v>
      </c>
      <c r="X112" s="497"/>
      <c r="Y112" s="504"/>
      <c r="Z112" s="496"/>
      <c r="AA112" s="496"/>
      <c r="AB112" s="504"/>
      <c r="AC112" s="494">
        <f>Z112*AA112*AB112</f>
        <v>0</v>
      </c>
      <c r="AD112" s="498"/>
      <c r="AE112" s="494">
        <f t="shared" si="3"/>
        <v>0</v>
      </c>
    </row>
    <row r="113" spans="2:32" ht="12" hidden="1" customHeight="1">
      <c r="B113" s="493"/>
      <c r="C113" s="494"/>
      <c r="D113" s="494"/>
      <c r="E113" s="494">
        <f>C113*D113</f>
        <v>0</v>
      </c>
      <c r="F113" s="495"/>
      <c r="G113" s="504"/>
      <c r="H113" s="496"/>
      <c r="I113" s="496"/>
      <c r="J113" s="504"/>
      <c r="K113" s="494">
        <f>H113*I113*J113</f>
        <v>0</v>
      </c>
      <c r="L113" s="495"/>
      <c r="M113" s="504"/>
      <c r="N113" s="496"/>
      <c r="O113" s="496"/>
      <c r="P113" s="504"/>
      <c r="Q113" s="494">
        <f>N113*O113*P113</f>
        <v>0</v>
      </c>
      <c r="R113" s="495"/>
      <c r="S113" s="504"/>
      <c r="T113" s="496"/>
      <c r="U113" s="496"/>
      <c r="V113" s="504"/>
      <c r="W113" s="494">
        <f>T113*U113*V113</f>
        <v>0</v>
      </c>
      <c r="X113" s="497"/>
      <c r="Y113" s="504"/>
      <c r="Z113" s="496"/>
      <c r="AA113" s="496"/>
      <c r="AB113" s="504"/>
      <c r="AC113" s="494">
        <f>Z113*AA113*AB113</f>
        <v>0</v>
      </c>
      <c r="AD113" s="498"/>
      <c r="AE113" s="494">
        <f t="shared" si="3"/>
        <v>0</v>
      </c>
    </row>
    <row r="114" spans="2:32" ht="12" hidden="1" customHeight="1">
      <c r="B114" s="493"/>
      <c r="C114" s="494"/>
      <c r="D114" s="494"/>
      <c r="E114" s="494">
        <f>C114*D114</f>
        <v>0</v>
      </c>
      <c r="F114" s="495"/>
      <c r="G114" s="504"/>
      <c r="H114" s="496"/>
      <c r="I114" s="496"/>
      <c r="J114" s="504"/>
      <c r="K114" s="494">
        <f>H114*I114*J114</f>
        <v>0</v>
      </c>
      <c r="L114" s="495"/>
      <c r="M114" s="504"/>
      <c r="N114" s="496"/>
      <c r="O114" s="496"/>
      <c r="P114" s="504"/>
      <c r="Q114" s="494">
        <f>N114*O114*P114</f>
        <v>0</v>
      </c>
      <c r="R114" s="495"/>
      <c r="S114" s="504"/>
      <c r="T114" s="496"/>
      <c r="U114" s="496"/>
      <c r="V114" s="504"/>
      <c r="W114" s="494">
        <f>T114*U114*V114</f>
        <v>0</v>
      </c>
      <c r="X114" s="497"/>
      <c r="Y114" s="504"/>
      <c r="Z114" s="496"/>
      <c r="AA114" s="496"/>
      <c r="AB114" s="504"/>
      <c r="AC114" s="494">
        <f>Z114*AA114*AB114</f>
        <v>0</v>
      </c>
      <c r="AD114" s="498"/>
      <c r="AE114" s="494">
        <f t="shared" si="3"/>
        <v>0</v>
      </c>
    </row>
    <row r="115" spans="2:32" ht="12" hidden="1" customHeight="1">
      <c r="B115" s="499" t="s">
        <v>1409</v>
      </c>
      <c r="C115" s="3812"/>
      <c r="D115" s="3813"/>
      <c r="E115" s="493">
        <f>SUM(E110:E114)</f>
        <v>0</v>
      </c>
      <c r="F115" s="495"/>
      <c r="G115" s="499" t="s">
        <v>1409</v>
      </c>
      <c r="H115" s="3816"/>
      <c r="I115" s="3817"/>
      <c r="J115" s="505">
        <f>SUM(J110:J114)</f>
        <v>0</v>
      </c>
      <c r="K115" s="493">
        <f>SUM(K110:K114)</f>
        <v>0</v>
      </c>
      <c r="L115" s="495"/>
      <c r="M115" s="499" t="s">
        <v>1409</v>
      </c>
      <c r="N115" s="3816"/>
      <c r="O115" s="3817"/>
      <c r="P115" s="505">
        <f>SUM(P110:P114)</f>
        <v>0</v>
      </c>
      <c r="Q115" s="493">
        <f>SUM(Q110:Q114)</f>
        <v>0</v>
      </c>
      <c r="R115" s="495"/>
      <c r="S115" s="499" t="s">
        <v>1409</v>
      </c>
      <c r="T115" s="3816"/>
      <c r="U115" s="3817"/>
      <c r="V115" s="505">
        <f>SUM(V110:V114)</f>
        <v>0</v>
      </c>
      <c r="W115" s="493">
        <f>SUM(W110:W114)</f>
        <v>0</v>
      </c>
      <c r="X115" s="497"/>
      <c r="Y115" s="499" t="s">
        <v>1409</v>
      </c>
      <c r="Z115" s="3816"/>
      <c r="AA115" s="3817"/>
      <c r="AB115" s="505">
        <f>SUM(AB110:AB114)</f>
        <v>0</v>
      </c>
      <c r="AC115" s="493">
        <f>SUM(AC110:AC114)</f>
        <v>0</v>
      </c>
      <c r="AD115" s="498"/>
      <c r="AE115" s="494">
        <f t="shared" si="3"/>
        <v>0</v>
      </c>
    </row>
    <row r="116" spans="2:32" ht="3.75" hidden="1" customHeight="1">
      <c r="B116" s="498"/>
      <c r="C116" s="503"/>
      <c r="D116" s="503"/>
      <c r="E116" s="503"/>
      <c r="F116" s="498"/>
      <c r="G116" s="498"/>
      <c r="H116" s="498"/>
      <c r="I116" s="498"/>
      <c r="J116" s="503"/>
      <c r="K116" s="503"/>
      <c r="L116" s="498"/>
      <c r="M116" s="498"/>
      <c r="N116" s="503"/>
      <c r="O116" s="503"/>
      <c r="P116" s="503"/>
      <c r="Q116" s="503"/>
      <c r="R116" s="498"/>
      <c r="S116" s="498"/>
      <c r="T116" s="498"/>
      <c r="U116" s="498"/>
      <c r="V116" s="503"/>
      <c r="W116" s="503"/>
      <c r="X116" s="498"/>
      <c r="Y116" s="503"/>
      <c r="Z116" s="503"/>
      <c r="AA116" s="503"/>
      <c r="AB116" s="503"/>
      <c r="AC116" s="503"/>
      <c r="AD116" s="498"/>
      <c r="AE116" s="503"/>
    </row>
    <row r="117" spans="2:32" ht="12" hidden="1" customHeight="1">
      <c r="B117" s="500" t="s">
        <v>1412</v>
      </c>
      <c r="C117" s="3812"/>
      <c r="D117" s="3813"/>
      <c r="E117" s="493">
        <f>E94+E101+E108+E115</f>
        <v>0</v>
      </c>
      <c r="F117" s="495"/>
      <c r="G117" s="500" t="s">
        <v>1412</v>
      </c>
      <c r="H117" s="3819"/>
      <c r="I117" s="3819"/>
      <c r="J117" s="505">
        <f>J94+J101+J108+J115</f>
        <v>0</v>
      </c>
      <c r="K117" s="493">
        <f>K94+K101+K108+K115</f>
        <v>0</v>
      </c>
      <c r="L117" s="495"/>
      <c r="M117" s="500" t="s">
        <v>1412</v>
      </c>
      <c r="N117" s="3816"/>
      <c r="O117" s="3816"/>
      <c r="P117" s="493">
        <f>P94+P101+P108+P115</f>
        <v>0</v>
      </c>
      <c r="Q117" s="493">
        <f>Q94+Q101+Q108+Q115</f>
        <v>0</v>
      </c>
      <c r="R117" s="495"/>
      <c r="S117" s="500" t="s">
        <v>1412</v>
      </c>
      <c r="T117" s="3823"/>
      <c r="U117" s="3823"/>
      <c r="V117" s="493">
        <f>V94+V101+V108+V115</f>
        <v>0</v>
      </c>
      <c r="W117" s="493">
        <f>W94+W101+W108+W115</f>
        <v>0</v>
      </c>
      <c r="X117" s="497"/>
      <c r="Y117" s="500" t="s">
        <v>1412</v>
      </c>
      <c r="Z117" s="3816"/>
      <c r="AA117" s="3816"/>
      <c r="AB117" s="493">
        <f>AB94+AB101+AB108+AB115</f>
        <v>0</v>
      </c>
      <c r="AC117" s="493">
        <f>AC94+AC101+AC108+AC115</f>
        <v>0</v>
      </c>
      <c r="AD117" s="497"/>
      <c r="AE117" s="945">
        <f>AE94+AE101+AE108+AE115</f>
        <v>0</v>
      </c>
      <c r="AF117" s="511" t="s">
        <v>2075</v>
      </c>
    </row>
    <row r="118" spans="2:32" ht="5.25" hidden="1" customHeight="1">
      <c r="B118" s="470"/>
      <c r="C118" s="470"/>
      <c r="D118" s="470"/>
      <c r="E118" s="470"/>
      <c r="F118" s="470"/>
      <c r="G118" s="470"/>
      <c r="H118" s="470"/>
      <c r="I118" s="470"/>
      <c r="J118" s="470"/>
      <c r="K118" s="470"/>
      <c r="L118" s="470"/>
      <c r="M118" s="470"/>
      <c r="N118" s="470"/>
      <c r="O118" s="470"/>
      <c r="P118" s="470"/>
      <c r="Q118" s="470"/>
      <c r="R118" s="470"/>
      <c r="S118" s="470"/>
      <c r="T118" s="470"/>
      <c r="U118" s="470"/>
      <c r="V118" s="470"/>
      <c r="W118" s="470"/>
      <c r="X118" s="470"/>
      <c r="Y118" s="470"/>
      <c r="Z118" s="470"/>
      <c r="AA118" s="470"/>
      <c r="AB118" s="470"/>
      <c r="AC118" s="470"/>
      <c r="AD118" s="470"/>
      <c r="AE118" s="470"/>
    </row>
    <row r="119" spans="2:32" ht="14.25" hidden="1" customHeight="1">
      <c r="B119" s="3818" t="s">
        <v>731</v>
      </c>
      <c r="C119" s="3818"/>
      <c r="D119" s="3818"/>
      <c r="E119" s="3818"/>
      <c r="F119" s="3818"/>
      <c r="G119" s="3818"/>
      <c r="H119" s="3818"/>
      <c r="I119" s="3818"/>
      <c r="J119" s="3818"/>
      <c r="K119" s="3818"/>
      <c r="L119" s="3818"/>
      <c r="M119" s="3818"/>
      <c r="N119" s="3818"/>
      <c r="O119" s="3818"/>
      <c r="P119" s="3818"/>
      <c r="Q119" s="3818"/>
      <c r="R119" s="3818"/>
      <c r="S119" s="3818"/>
      <c r="T119" s="3818"/>
      <c r="U119" s="3818"/>
      <c r="V119" s="3818"/>
      <c r="W119" s="3818"/>
      <c r="X119" s="3818"/>
      <c r="Y119" s="3818"/>
      <c r="Z119" s="3818"/>
      <c r="AA119" s="3818"/>
      <c r="AB119" s="3818"/>
      <c r="AC119" s="3818"/>
      <c r="AD119" s="3818"/>
      <c r="AE119" s="3818"/>
    </row>
    <row r="120" spans="2:32" ht="5.65" hidden="1" customHeight="1">
      <c r="B120" s="468"/>
      <c r="C120" s="468"/>
      <c r="D120" s="468"/>
      <c r="E120" s="468"/>
      <c r="F120" s="468"/>
      <c r="G120" s="468"/>
      <c r="H120" s="468"/>
      <c r="I120" s="468"/>
      <c r="J120" s="468"/>
      <c r="K120" s="468"/>
      <c r="L120" s="468"/>
      <c r="M120" s="468"/>
      <c r="N120" s="468"/>
      <c r="O120" s="468"/>
      <c r="P120" s="470"/>
      <c r="Q120" s="470"/>
      <c r="R120" s="470"/>
      <c r="S120" s="470"/>
      <c r="T120" s="470"/>
      <c r="U120" s="470"/>
      <c r="V120" s="470"/>
      <c r="W120" s="470"/>
      <c r="X120" s="470"/>
      <c r="Y120" s="470"/>
      <c r="Z120" s="470"/>
      <c r="AA120" s="470"/>
      <c r="AB120" s="470"/>
      <c r="AC120" s="470"/>
      <c r="AD120" s="470"/>
      <c r="AE120" s="470"/>
    </row>
    <row r="121" spans="2:32" ht="12" hidden="1" customHeight="1">
      <c r="B121" s="3815" t="s">
        <v>1392</v>
      </c>
      <c r="C121" s="3814" t="s">
        <v>1393</v>
      </c>
      <c r="D121" s="3814"/>
      <c r="E121" s="3814"/>
      <c r="F121" s="489"/>
      <c r="G121" s="459" t="s">
        <v>1394</v>
      </c>
      <c r="H121" s="3820" t="s">
        <v>1395</v>
      </c>
      <c r="I121" s="3821"/>
      <c r="J121" s="3821"/>
      <c r="K121" s="3822"/>
      <c r="L121" s="489"/>
      <c r="M121" s="459" t="s">
        <v>1394</v>
      </c>
      <c r="N121" s="3820" t="s">
        <v>1396</v>
      </c>
      <c r="O121" s="3821"/>
      <c r="P121" s="3821"/>
      <c r="Q121" s="3822"/>
      <c r="R121" s="489"/>
      <c r="S121" s="459" t="s">
        <v>1394</v>
      </c>
      <c r="T121" s="3820" t="s">
        <v>1397</v>
      </c>
      <c r="U121" s="3821"/>
      <c r="V121" s="3821"/>
      <c r="W121" s="3822"/>
      <c r="X121" s="489"/>
      <c r="Y121" s="459" t="s">
        <v>1394</v>
      </c>
      <c r="Z121" s="3820" t="s">
        <v>1398</v>
      </c>
      <c r="AA121" s="3821"/>
      <c r="AB121" s="3821"/>
      <c r="AC121" s="3822"/>
      <c r="AE121" s="488" t="s">
        <v>1399</v>
      </c>
    </row>
    <row r="122" spans="2:32" ht="12" hidden="1" customHeight="1">
      <c r="B122" s="3815"/>
      <c r="C122" s="491" t="s">
        <v>1400</v>
      </c>
      <c r="D122" s="491" t="s">
        <v>1401</v>
      </c>
      <c r="E122" s="491" t="s">
        <v>1402</v>
      </c>
      <c r="F122" s="492"/>
      <c r="G122" s="491"/>
      <c r="H122" s="491" t="s">
        <v>1403</v>
      </c>
      <c r="I122" s="491" t="s">
        <v>1401</v>
      </c>
      <c r="J122" s="491" t="s">
        <v>1404</v>
      </c>
      <c r="K122" s="491" t="s">
        <v>1402</v>
      </c>
      <c r="L122" s="492"/>
      <c r="M122" s="491"/>
      <c r="N122" s="491" t="s">
        <v>1403</v>
      </c>
      <c r="O122" s="491" t="s">
        <v>1401</v>
      </c>
      <c r="P122" s="491" t="s">
        <v>1404</v>
      </c>
      <c r="Q122" s="491" t="s">
        <v>1402</v>
      </c>
      <c r="R122" s="492"/>
      <c r="S122" s="491"/>
      <c r="T122" s="491" t="s">
        <v>1403</v>
      </c>
      <c r="U122" s="491" t="s">
        <v>1401</v>
      </c>
      <c r="V122" s="491" t="s">
        <v>1404</v>
      </c>
      <c r="W122" s="491" t="s">
        <v>1402</v>
      </c>
      <c r="X122" s="489"/>
      <c r="Y122" s="491"/>
      <c r="Z122" s="491" t="s">
        <v>1403</v>
      </c>
      <c r="AA122" s="491" t="s">
        <v>1401</v>
      </c>
      <c r="AB122" s="491" t="s">
        <v>1404</v>
      </c>
      <c r="AC122" s="491" t="s">
        <v>1402</v>
      </c>
      <c r="AE122" s="491" t="s">
        <v>1402</v>
      </c>
    </row>
    <row r="123" spans="2:32" ht="12" hidden="1" customHeight="1">
      <c r="B123" s="3815"/>
      <c r="C123" s="491" t="s">
        <v>1213</v>
      </c>
      <c r="D123" s="491" t="s">
        <v>1213</v>
      </c>
      <c r="E123" s="491" t="s">
        <v>1865</v>
      </c>
      <c r="F123" s="492"/>
      <c r="G123" s="491" t="s">
        <v>1405</v>
      </c>
      <c r="H123" s="491" t="s">
        <v>1213</v>
      </c>
      <c r="I123" s="491" t="s">
        <v>1213</v>
      </c>
      <c r="J123" s="491" t="s">
        <v>619</v>
      </c>
      <c r="K123" s="491" t="s">
        <v>1865</v>
      </c>
      <c r="L123" s="492"/>
      <c r="M123" s="491" t="s">
        <v>1406</v>
      </c>
      <c r="N123" s="491" t="s">
        <v>1213</v>
      </c>
      <c r="O123" s="491" t="s">
        <v>1213</v>
      </c>
      <c r="P123" s="491" t="s">
        <v>619</v>
      </c>
      <c r="Q123" s="491" t="s">
        <v>1865</v>
      </c>
      <c r="R123" s="492"/>
      <c r="S123" s="491" t="s">
        <v>1407</v>
      </c>
      <c r="T123" s="491" t="s">
        <v>1213</v>
      </c>
      <c r="U123" s="491" t="s">
        <v>1213</v>
      </c>
      <c r="V123" s="491" t="s">
        <v>619</v>
      </c>
      <c r="W123" s="491" t="s">
        <v>1865</v>
      </c>
      <c r="X123" s="489"/>
      <c r="Y123" s="491" t="s">
        <v>1408</v>
      </c>
      <c r="Z123" s="491" t="s">
        <v>1213</v>
      </c>
      <c r="AA123" s="491" t="s">
        <v>1213</v>
      </c>
      <c r="AB123" s="491" t="s">
        <v>619</v>
      </c>
      <c r="AC123" s="491" t="s">
        <v>1865</v>
      </c>
      <c r="AE123" s="491" t="s">
        <v>1865</v>
      </c>
    </row>
    <row r="124" spans="2:32" ht="12" hidden="1" customHeight="1">
      <c r="B124" s="493" t="s">
        <v>589</v>
      </c>
      <c r="C124" s="494"/>
      <c r="D124" s="494"/>
      <c r="E124" s="494">
        <f>C124*D124</f>
        <v>0</v>
      </c>
      <c r="F124" s="495"/>
      <c r="G124" s="504"/>
      <c r="H124" s="496"/>
      <c r="I124" s="496"/>
      <c r="J124" s="504"/>
      <c r="K124" s="494">
        <f>H124*I124*J124</f>
        <v>0</v>
      </c>
      <c r="L124" s="495"/>
      <c r="M124" s="504"/>
      <c r="N124" s="496"/>
      <c r="O124" s="496"/>
      <c r="P124" s="504"/>
      <c r="Q124" s="494">
        <f>N124*O124*P124</f>
        <v>0</v>
      </c>
      <c r="R124" s="495"/>
      <c r="S124" s="504"/>
      <c r="T124" s="496"/>
      <c r="U124" s="496"/>
      <c r="V124" s="504"/>
      <c r="W124" s="494">
        <f>T124*U124*V124</f>
        <v>0</v>
      </c>
      <c r="X124" s="497"/>
      <c r="Y124" s="504"/>
      <c r="Z124" s="496"/>
      <c r="AA124" s="496"/>
      <c r="AB124" s="504"/>
      <c r="AC124" s="494">
        <f>Z124*AA124*AB124</f>
        <v>0</v>
      </c>
      <c r="AD124" s="498"/>
      <c r="AE124" s="494">
        <f t="shared" ref="AE124:AE129" si="4">E124-K124-Q124-W124-AC124</f>
        <v>0</v>
      </c>
    </row>
    <row r="125" spans="2:32" ht="12" hidden="1" customHeight="1">
      <c r="B125" s="493"/>
      <c r="C125" s="494"/>
      <c r="D125" s="494"/>
      <c r="E125" s="494">
        <f>C125*D125</f>
        <v>0</v>
      </c>
      <c r="F125" s="495"/>
      <c r="G125" s="504"/>
      <c r="H125" s="496"/>
      <c r="I125" s="496"/>
      <c r="J125" s="504"/>
      <c r="K125" s="494">
        <f>H125*I125*J125</f>
        <v>0</v>
      </c>
      <c r="L125" s="495"/>
      <c r="M125" s="504"/>
      <c r="N125" s="496"/>
      <c r="O125" s="496"/>
      <c r="P125" s="504"/>
      <c r="Q125" s="494">
        <f>N125*O125*P125</f>
        <v>0</v>
      </c>
      <c r="R125" s="495"/>
      <c r="S125" s="504"/>
      <c r="T125" s="496"/>
      <c r="U125" s="496"/>
      <c r="V125" s="504"/>
      <c r="W125" s="494">
        <f>T125*U125*V125</f>
        <v>0</v>
      </c>
      <c r="X125" s="497"/>
      <c r="Y125" s="504"/>
      <c r="Z125" s="496"/>
      <c r="AA125" s="496"/>
      <c r="AB125" s="504"/>
      <c r="AC125" s="494">
        <f>Z125*AA125*AB125</f>
        <v>0</v>
      </c>
      <c r="AD125" s="498"/>
      <c r="AE125" s="494">
        <f t="shared" si="4"/>
        <v>0</v>
      </c>
    </row>
    <row r="126" spans="2:32" ht="12" hidden="1" customHeight="1">
      <c r="B126" s="493"/>
      <c r="C126" s="494"/>
      <c r="D126" s="494"/>
      <c r="E126" s="494">
        <f>C126*D126</f>
        <v>0</v>
      </c>
      <c r="F126" s="495"/>
      <c r="G126" s="504"/>
      <c r="H126" s="496"/>
      <c r="I126" s="496"/>
      <c r="J126" s="504"/>
      <c r="K126" s="494">
        <f>H126*I126*J126</f>
        <v>0</v>
      </c>
      <c r="L126" s="495"/>
      <c r="M126" s="504"/>
      <c r="N126" s="496"/>
      <c r="O126" s="496"/>
      <c r="P126" s="504"/>
      <c r="Q126" s="494">
        <f>N126*O126*P126</f>
        <v>0</v>
      </c>
      <c r="R126" s="495"/>
      <c r="S126" s="504"/>
      <c r="T126" s="496"/>
      <c r="U126" s="496"/>
      <c r="V126" s="504"/>
      <c r="W126" s="494">
        <f>T126*U126*V126</f>
        <v>0</v>
      </c>
      <c r="X126" s="497"/>
      <c r="Y126" s="504"/>
      <c r="Z126" s="496"/>
      <c r="AA126" s="496"/>
      <c r="AB126" s="504"/>
      <c r="AC126" s="494">
        <f>Z126*AA126*AB126</f>
        <v>0</v>
      </c>
      <c r="AD126" s="498"/>
      <c r="AE126" s="494">
        <f t="shared" si="4"/>
        <v>0</v>
      </c>
    </row>
    <row r="127" spans="2:32" ht="12" hidden="1" customHeight="1">
      <c r="B127" s="493"/>
      <c r="C127" s="494"/>
      <c r="D127" s="494"/>
      <c r="E127" s="494">
        <f>C127*D127</f>
        <v>0</v>
      </c>
      <c r="F127" s="495"/>
      <c r="G127" s="504"/>
      <c r="H127" s="496"/>
      <c r="I127" s="496"/>
      <c r="J127" s="504"/>
      <c r="K127" s="494">
        <f>H127*I127*J127</f>
        <v>0</v>
      </c>
      <c r="L127" s="495"/>
      <c r="M127" s="504"/>
      <c r="N127" s="496"/>
      <c r="O127" s="496"/>
      <c r="P127" s="504"/>
      <c r="Q127" s="494">
        <f>N127*O127*P127</f>
        <v>0</v>
      </c>
      <c r="R127" s="495"/>
      <c r="S127" s="504"/>
      <c r="T127" s="496"/>
      <c r="U127" s="496"/>
      <c r="V127" s="504"/>
      <c r="W127" s="494">
        <f>T127*U127*V127</f>
        <v>0</v>
      </c>
      <c r="X127" s="497"/>
      <c r="Y127" s="504"/>
      <c r="Z127" s="496"/>
      <c r="AA127" s="496"/>
      <c r="AB127" s="504"/>
      <c r="AC127" s="494">
        <f>Z127*AA127*AB127</f>
        <v>0</v>
      </c>
      <c r="AD127" s="498"/>
      <c r="AE127" s="494">
        <f t="shared" si="4"/>
        <v>0</v>
      </c>
    </row>
    <row r="128" spans="2:32" ht="12" hidden="1" customHeight="1">
      <c r="B128" s="493"/>
      <c r="C128" s="494"/>
      <c r="D128" s="494"/>
      <c r="E128" s="494">
        <f>C128*D128</f>
        <v>0</v>
      </c>
      <c r="F128" s="495"/>
      <c r="G128" s="504"/>
      <c r="H128" s="496"/>
      <c r="I128" s="496"/>
      <c r="J128" s="504"/>
      <c r="K128" s="494">
        <f>H128*I128*J128</f>
        <v>0</v>
      </c>
      <c r="L128" s="495"/>
      <c r="M128" s="504"/>
      <c r="N128" s="496"/>
      <c r="O128" s="496"/>
      <c r="P128" s="504"/>
      <c r="Q128" s="494">
        <f>N128*O128*P128</f>
        <v>0</v>
      </c>
      <c r="R128" s="495"/>
      <c r="S128" s="504"/>
      <c r="T128" s="496"/>
      <c r="U128" s="496"/>
      <c r="V128" s="504"/>
      <c r="W128" s="494">
        <f>T128*U128*V128</f>
        <v>0</v>
      </c>
      <c r="X128" s="497"/>
      <c r="Y128" s="504"/>
      <c r="Z128" s="496"/>
      <c r="AA128" s="496"/>
      <c r="AB128" s="504"/>
      <c r="AC128" s="494">
        <f>Z128*AA128*AB128</f>
        <v>0</v>
      </c>
      <c r="AD128" s="498"/>
      <c r="AE128" s="494">
        <f t="shared" si="4"/>
        <v>0</v>
      </c>
    </row>
    <row r="129" spans="2:32" ht="12" hidden="1" customHeight="1">
      <c r="B129" s="499" t="s">
        <v>1409</v>
      </c>
      <c r="C129" s="3812"/>
      <c r="D129" s="3813"/>
      <c r="E129" s="493">
        <f>SUM(E124:E128)</f>
        <v>0</v>
      </c>
      <c r="F129" s="495"/>
      <c r="G129" s="499" t="s">
        <v>1409</v>
      </c>
      <c r="H129" s="3816"/>
      <c r="I129" s="3817"/>
      <c r="J129" s="505">
        <f>SUM(J124:J128)</f>
        <v>0</v>
      </c>
      <c r="K129" s="493">
        <f>SUM(K124:K128)</f>
        <v>0</v>
      </c>
      <c r="L129" s="495"/>
      <c r="M129" s="499" t="s">
        <v>1409</v>
      </c>
      <c r="N129" s="3816"/>
      <c r="O129" s="3817"/>
      <c r="P129" s="505">
        <f>SUM(P124:P128)</f>
        <v>0</v>
      </c>
      <c r="Q129" s="493">
        <f>SUM(Q124:Q128)</f>
        <v>0</v>
      </c>
      <c r="R129" s="495"/>
      <c r="S129" s="499" t="s">
        <v>1409</v>
      </c>
      <c r="T129" s="3816"/>
      <c r="U129" s="3817"/>
      <c r="V129" s="505">
        <f>SUM(V124:V128)</f>
        <v>0</v>
      </c>
      <c r="W129" s="493">
        <f>SUM(W124:W128)</f>
        <v>0</v>
      </c>
      <c r="X129" s="497"/>
      <c r="Y129" s="499" t="s">
        <v>1409</v>
      </c>
      <c r="Z129" s="3816"/>
      <c r="AA129" s="3817"/>
      <c r="AB129" s="505">
        <f>SUM(AB124:AB128)</f>
        <v>0</v>
      </c>
      <c r="AC129" s="493">
        <f>SUM(AC124:AC128)</f>
        <v>0</v>
      </c>
      <c r="AD129" s="498"/>
      <c r="AE129" s="494">
        <f t="shared" si="4"/>
        <v>0</v>
      </c>
      <c r="AF129" s="511" t="s">
        <v>1869</v>
      </c>
    </row>
    <row r="130" spans="2:32" ht="4.5" hidden="1" customHeight="1">
      <c r="B130" s="498"/>
      <c r="C130" s="503"/>
      <c r="D130" s="503"/>
      <c r="E130" s="503"/>
      <c r="F130" s="498"/>
      <c r="G130" s="498"/>
      <c r="H130" s="498"/>
      <c r="I130" s="498"/>
      <c r="J130" s="503"/>
      <c r="K130" s="503"/>
      <c r="L130" s="498"/>
      <c r="M130" s="498"/>
      <c r="N130" s="503"/>
      <c r="O130" s="503"/>
      <c r="P130" s="503"/>
      <c r="Q130" s="503"/>
      <c r="R130" s="498"/>
      <c r="S130" s="498"/>
      <c r="T130" s="498"/>
      <c r="U130" s="498"/>
      <c r="V130" s="503"/>
      <c r="W130" s="503"/>
      <c r="X130" s="498"/>
      <c r="Y130" s="503"/>
      <c r="Z130" s="503"/>
      <c r="AA130" s="503"/>
      <c r="AB130" s="503"/>
      <c r="AC130" s="503"/>
      <c r="AD130" s="498"/>
      <c r="AE130" s="503"/>
    </row>
    <row r="131" spans="2:32" ht="12" hidden="1" customHeight="1">
      <c r="B131" s="493" t="s">
        <v>1410</v>
      </c>
      <c r="C131" s="494"/>
      <c r="D131" s="494"/>
      <c r="E131" s="494">
        <f>C131*D131</f>
        <v>0</v>
      </c>
      <c r="F131" s="495"/>
      <c r="G131" s="504"/>
      <c r="H131" s="496"/>
      <c r="I131" s="496"/>
      <c r="J131" s="504"/>
      <c r="K131" s="494">
        <f>H131*I131*J131</f>
        <v>0</v>
      </c>
      <c r="L131" s="495"/>
      <c r="M131" s="504"/>
      <c r="N131" s="496"/>
      <c r="O131" s="496"/>
      <c r="P131" s="504"/>
      <c r="Q131" s="494">
        <f>N131*O131*P131</f>
        <v>0</v>
      </c>
      <c r="R131" s="495"/>
      <c r="S131" s="504"/>
      <c r="T131" s="496"/>
      <c r="U131" s="496"/>
      <c r="V131" s="504"/>
      <c r="W131" s="494">
        <f>T131*U131*V131</f>
        <v>0</v>
      </c>
      <c r="X131" s="497"/>
      <c r="Y131" s="504"/>
      <c r="Z131" s="496"/>
      <c r="AA131" s="496"/>
      <c r="AB131" s="504"/>
      <c r="AC131" s="494">
        <f>Z131*AA131*AB131</f>
        <v>0</v>
      </c>
      <c r="AD131" s="498"/>
      <c r="AE131" s="494">
        <f t="shared" ref="AE131:AE136" si="5">E131-K131-Q131-W131-AC131</f>
        <v>0</v>
      </c>
    </row>
    <row r="132" spans="2:32" ht="12" hidden="1" customHeight="1">
      <c r="B132" s="493"/>
      <c r="C132" s="494"/>
      <c r="D132" s="494"/>
      <c r="E132" s="494">
        <f>C132*D132</f>
        <v>0</v>
      </c>
      <c r="F132" s="495"/>
      <c r="G132" s="504"/>
      <c r="H132" s="496"/>
      <c r="I132" s="496"/>
      <c r="J132" s="504"/>
      <c r="K132" s="494">
        <f>H132*I132*J132</f>
        <v>0</v>
      </c>
      <c r="L132" s="495"/>
      <c r="M132" s="504"/>
      <c r="N132" s="496"/>
      <c r="O132" s="496"/>
      <c r="P132" s="504"/>
      <c r="Q132" s="494">
        <f>N132*O132*P132</f>
        <v>0</v>
      </c>
      <c r="R132" s="495"/>
      <c r="S132" s="504"/>
      <c r="T132" s="496"/>
      <c r="U132" s="496"/>
      <c r="V132" s="504"/>
      <c r="W132" s="494">
        <f>T132*U132*V132</f>
        <v>0</v>
      </c>
      <c r="X132" s="497"/>
      <c r="Y132" s="504"/>
      <c r="Z132" s="496"/>
      <c r="AA132" s="496"/>
      <c r="AB132" s="504"/>
      <c r="AC132" s="494">
        <f>Z132*AA132*AB132</f>
        <v>0</v>
      </c>
      <c r="AD132" s="498"/>
      <c r="AE132" s="494">
        <f t="shared" si="5"/>
        <v>0</v>
      </c>
    </row>
    <row r="133" spans="2:32" ht="12" hidden="1" customHeight="1">
      <c r="B133" s="493"/>
      <c r="C133" s="494"/>
      <c r="D133" s="494"/>
      <c r="E133" s="494">
        <f>C133*D133</f>
        <v>0</v>
      </c>
      <c r="F133" s="495"/>
      <c r="G133" s="504"/>
      <c r="H133" s="496"/>
      <c r="I133" s="496"/>
      <c r="J133" s="504"/>
      <c r="K133" s="494">
        <f>H133*I133*J133</f>
        <v>0</v>
      </c>
      <c r="L133" s="495"/>
      <c r="M133" s="504"/>
      <c r="N133" s="496"/>
      <c r="O133" s="496"/>
      <c r="P133" s="504"/>
      <c r="Q133" s="494">
        <f>N133*O133*P133</f>
        <v>0</v>
      </c>
      <c r="R133" s="495"/>
      <c r="S133" s="504"/>
      <c r="T133" s="496"/>
      <c r="U133" s="496"/>
      <c r="V133" s="504"/>
      <c r="W133" s="494">
        <f>T133*U133*V133</f>
        <v>0</v>
      </c>
      <c r="X133" s="497"/>
      <c r="Y133" s="504"/>
      <c r="Z133" s="496"/>
      <c r="AA133" s="496"/>
      <c r="AB133" s="504"/>
      <c r="AC133" s="494">
        <f>Z133*AA133*AB133</f>
        <v>0</v>
      </c>
      <c r="AD133" s="498"/>
      <c r="AE133" s="494">
        <f t="shared" si="5"/>
        <v>0</v>
      </c>
    </row>
    <row r="134" spans="2:32" ht="12" hidden="1" customHeight="1">
      <c r="B134" s="493"/>
      <c r="C134" s="494"/>
      <c r="D134" s="494"/>
      <c r="E134" s="494">
        <f>C134*D134</f>
        <v>0</v>
      </c>
      <c r="F134" s="495"/>
      <c r="G134" s="504"/>
      <c r="H134" s="496"/>
      <c r="I134" s="496"/>
      <c r="J134" s="504"/>
      <c r="K134" s="494">
        <f>H134*I134*J134</f>
        <v>0</v>
      </c>
      <c r="L134" s="495"/>
      <c r="M134" s="504"/>
      <c r="N134" s="496"/>
      <c r="O134" s="496"/>
      <c r="P134" s="504"/>
      <c r="Q134" s="494">
        <f>N134*O134*P134</f>
        <v>0</v>
      </c>
      <c r="R134" s="495"/>
      <c r="S134" s="504"/>
      <c r="T134" s="496"/>
      <c r="U134" s="496"/>
      <c r="V134" s="504"/>
      <c r="W134" s="494">
        <f>T134*U134*V134</f>
        <v>0</v>
      </c>
      <c r="X134" s="497"/>
      <c r="Y134" s="504"/>
      <c r="Z134" s="496"/>
      <c r="AA134" s="496"/>
      <c r="AB134" s="504"/>
      <c r="AC134" s="494">
        <f>Z134*AA134*AB134</f>
        <v>0</v>
      </c>
      <c r="AD134" s="498"/>
      <c r="AE134" s="494">
        <f t="shared" si="5"/>
        <v>0</v>
      </c>
    </row>
    <row r="135" spans="2:32" ht="12" hidden="1" customHeight="1">
      <c r="B135" s="493"/>
      <c r="C135" s="494"/>
      <c r="D135" s="494"/>
      <c r="E135" s="494">
        <f>C135*D135</f>
        <v>0</v>
      </c>
      <c r="F135" s="495"/>
      <c r="G135" s="504"/>
      <c r="H135" s="496"/>
      <c r="I135" s="496"/>
      <c r="J135" s="504"/>
      <c r="K135" s="494">
        <f>H135*I135*J135</f>
        <v>0</v>
      </c>
      <c r="L135" s="495"/>
      <c r="M135" s="504"/>
      <c r="N135" s="496"/>
      <c r="O135" s="496"/>
      <c r="P135" s="504"/>
      <c r="Q135" s="494">
        <f>N135*O135*P135</f>
        <v>0</v>
      </c>
      <c r="R135" s="495"/>
      <c r="S135" s="504"/>
      <c r="T135" s="496"/>
      <c r="U135" s="496"/>
      <c r="V135" s="504"/>
      <c r="W135" s="494">
        <f>T135*U135*V135</f>
        <v>0</v>
      </c>
      <c r="X135" s="497"/>
      <c r="Y135" s="504"/>
      <c r="Z135" s="496"/>
      <c r="AA135" s="496"/>
      <c r="AB135" s="504"/>
      <c r="AC135" s="494">
        <f>Z135*AA135*AB135</f>
        <v>0</v>
      </c>
      <c r="AD135" s="498"/>
      <c r="AE135" s="494">
        <f t="shared" si="5"/>
        <v>0</v>
      </c>
    </row>
    <row r="136" spans="2:32" ht="12" hidden="1" customHeight="1">
      <c r="B136" s="499" t="s">
        <v>1409</v>
      </c>
      <c r="C136" s="3812"/>
      <c r="D136" s="3813"/>
      <c r="E136" s="493">
        <f>SUM(E131:E135)</f>
        <v>0</v>
      </c>
      <c r="F136" s="495"/>
      <c r="G136" s="499" t="s">
        <v>1409</v>
      </c>
      <c r="H136" s="3816"/>
      <c r="I136" s="3817"/>
      <c r="J136" s="505">
        <f>SUM(J131:J135)</f>
        <v>0</v>
      </c>
      <c r="K136" s="493">
        <f>SUM(K131:K135)</f>
        <v>0</v>
      </c>
      <c r="L136" s="495"/>
      <c r="M136" s="499" t="s">
        <v>1409</v>
      </c>
      <c r="N136" s="3816"/>
      <c r="O136" s="3817"/>
      <c r="P136" s="505">
        <f>SUM(P131:P135)</f>
        <v>0</v>
      </c>
      <c r="Q136" s="493">
        <f>SUM(Q131:Q135)</f>
        <v>0</v>
      </c>
      <c r="R136" s="495"/>
      <c r="S136" s="499" t="s">
        <v>1409</v>
      </c>
      <c r="T136" s="3816"/>
      <c r="U136" s="3817"/>
      <c r="V136" s="505">
        <f>SUM(V131:V135)</f>
        <v>0</v>
      </c>
      <c r="W136" s="493">
        <f>SUM(W131:W135)</f>
        <v>0</v>
      </c>
      <c r="X136" s="497"/>
      <c r="Y136" s="499" t="s">
        <v>1409</v>
      </c>
      <c r="Z136" s="3816"/>
      <c r="AA136" s="3817"/>
      <c r="AB136" s="505">
        <f>SUM(AB131:AB135)</f>
        <v>0</v>
      </c>
      <c r="AC136" s="493">
        <f>SUM(AC131:AC135)</f>
        <v>0</v>
      </c>
      <c r="AD136" s="498"/>
      <c r="AE136" s="494">
        <f t="shared" si="5"/>
        <v>0</v>
      </c>
      <c r="AF136" s="511" t="s">
        <v>1869</v>
      </c>
    </row>
    <row r="137" spans="2:32" ht="5.65" hidden="1" customHeight="1">
      <c r="B137" s="498"/>
      <c r="C137" s="503"/>
      <c r="D137" s="503"/>
      <c r="E137" s="503"/>
      <c r="F137" s="498"/>
      <c r="G137" s="498"/>
      <c r="H137" s="498"/>
      <c r="I137" s="498"/>
      <c r="J137" s="503"/>
      <c r="K137" s="503"/>
      <c r="L137" s="498"/>
      <c r="M137" s="498"/>
      <c r="N137" s="503"/>
      <c r="O137" s="503"/>
      <c r="P137" s="503"/>
      <c r="Q137" s="503"/>
      <c r="R137" s="498"/>
      <c r="S137" s="498"/>
      <c r="T137" s="498"/>
      <c r="U137" s="498"/>
      <c r="V137" s="503"/>
      <c r="W137" s="503"/>
      <c r="X137" s="498"/>
      <c r="Y137" s="503"/>
      <c r="Z137" s="503"/>
      <c r="AA137" s="503"/>
      <c r="AB137" s="503"/>
      <c r="AC137" s="503"/>
      <c r="AD137" s="498"/>
      <c r="AE137" s="503"/>
    </row>
    <row r="138" spans="2:32" ht="12" hidden="1" customHeight="1">
      <c r="B138" s="493" t="s">
        <v>1411</v>
      </c>
      <c r="C138" s="494"/>
      <c r="D138" s="494"/>
      <c r="E138" s="494">
        <f>C138*D138</f>
        <v>0</v>
      </c>
      <c r="F138" s="495"/>
      <c r="G138" s="504"/>
      <c r="H138" s="496"/>
      <c r="I138" s="496"/>
      <c r="J138" s="504"/>
      <c r="K138" s="494">
        <f>H138*I138*J138</f>
        <v>0</v>
      </c>
      <c r="L138" s="495"/>
      <c r="M138" s="504"/>
      <c r="N138" s="496"/>
      <c r="O138" s="496"/>
      <c r="P138" s="504"/>
      <c r="Q138" s="494">
        <f>N138*O138*P138</f>
        <v>0</v>
      </c>
      <c r="R138" s="495"/>
      <c r="S138" s="504"/>
      <c r="T138" s="496"/>
      <c r="U138" s="496"/>
      <c r="V138" s="504"/>
      <c r="W138" s="494">
        <f>T138*U138*V138</f>
        <v>0</v>
      </c>
      <c r="X138" s="497"/>
      <c r="Y138" s="504"/>
      <c r="Z138" s="496"/>
      <c r="AA138" s="496"/>
      <c r="AB138" s="504"/>
      <c r="AC138" s="494">
        <f>Z138*AA138*AB138</f>
        <v>0</v>
      </c>
      <c r="AD138" s="498"/>
      <c r="AE138" s="494">
        <f t="shared" ref="AE138:AE143" si="6">E138-K138-Q138-W138-AC138</f>
        <v>0</v>
      </c>
    </row>
    <row r="139" spans="2:32" ht="12" hidden="1" customHeight="1">
      <c r="B139" s="493"/>
      <c r="C139" s="494"/>
      <c r="D139" s="494"/>
      <c r="E139" s="494">
        <f>C139*D139</f>
        <v>0</v>
      </c>
      <c r="F139" s="495"/>
      <c r="G139" s="504"/>
      <c r="H139" s="496"/>
      <c r="I139" s="496"/>
      <c r="J139" s="504"/>
      <c r="K139" s="494">
        <f>H139*I139*J139</f>
        <v>0</v>
      </c>
      <c r="L139" s="495"/>
      <c r="M139" s="504"/>
      <c r="N139" s="496"/>
      <c r="O139" s="496"/>
      <c r="P139" s="504"/>
      <c r="Q139" s="494">
        <f>N139*O139*P139</f>
        <v>0</v>
      </c>
      <c r="R139" s="495"/>
      <c r="S139" s="504"/>
      <c r="T139" s="496"/>
      <c r="U139" s="496"/>
      <c r="V139" s="504"/>
      <c r="W139" s="494">
        <f>T139*U139*V139</f>
        <v>0</v>
      </c>
      <c r="X139" s="497"/>
      <c r="Y139" s="504"/>
      <c r="Z139" s="496"/>
      <c r="AA139" s="496"/>
      <c r="AB139" s="504"/>
      <c r="AC139" s="494">
        <f>Z139*AA139*AB139</f>
        <v>0</v>
      </c>
      <c r="AD139" s="498"/>
      <c r="AE139" s="494">
        <f t="shared" si="6"/>
        <v>0</v>
      </c>
    </row>
    <row r="140" spans="2:32" ht="12" hidden="1" customHeight="1">
      <c r="B140" s="493"/>
      <c r="C140" s="494"/>
      <c r="D140" s="494"/>
      <c r="E140" s="494">
        <f>C140*D140</f>
        <v>0</v>
      </c>
      <c r="F140" s="495"/>
      <c r="G140" s="504"/>
      <c r="H140" s="496"/>
      <c r="I140" s="496"/>
      <c r="J140" s="504"/>
      <c r="K140" s="494">
        <f>H140*I140*J140</f>
        <v>0</v>
      </c>
      <c r="L140" s="495"/>
      <c r="M140" s="504"/>
      <c r="N140" s="496"/>
      <c r="O140" s="496"/>
      <c r="P140" s="504"/>
      <c r="Q140" s="494">
        <f>N140*O140*P140</f>
        <v>0</v>
      </c>
      <c r="R140" s="495"/>
      <c r="S140" s="504"/>
      <c r="T140" s="496"/>
      <c r="U140" s="496"/>
      <c r="V140" s="504"/>
      <c r="W140" s="494">
        <f>T140*U140*V140</f>
        <v>0</v>
      </c>
      <c r="X140" s="497"/>
      <c r="Y140" s="504"/>
      <c r="Z140" s="496"/>
      <c r="AA140" s="496"/>
      <c r="AB140" s="504"/>
      <c r="AC140" s="494">
        <f>Z140*AA140*AB140</f>
        <v>0</v>
      </c>
      <c r="AD140" s="498"/>
      <c r="AE140" s="494">
        <f t="shared" si="6"/>
        <v>0</v>
      </c>
    </row>
    <row r="141" spans="2:32" ht="12" hidden="1" customHeight="1">
      <c r="B141" s="493"/>
      <c r="C141" s="494"/>
      <c r="D141" s="494"/>
      <c r="E141" s="494">
        <f>C141*D141</f>
        <v>0</v>
      </c>
      <c r="F141" s="495"/>
      <c r="G141" s="504"/>
      <c r="H141" s="496"/>
      <c r="I141" s="496"/>
      <c r="J141" s="504"/>
      <c r="K141" s="494">
        <f>H141*I141*J141</f>
        <v>0</v>
      </c>
      <c r="L141" s="495"/>
      <c r="M141" s="504"/>
      <c r="N141" s="496"/>
      <c r="O141" s="496"/>
      <c r="P141" s="504"/>
      <c r="Q141" s="494">
        <f>N141*O141*P141</f>
        <v>0</v>
      </c>
      <c r="R141" s="495"/>
      <c r="S141" s="504"/>
      <c r="T141" s="496"/>
      <c r="U141" s="496"/>
      <c r="V141" s="504"/>
      <c r="W141" s="494">
        <f>T141*U141*V141</f>
        <v>0</v>
      </c>
      <c r="X141" s="497"/>
      <c r="Y141" s="504"/>
      <c r="Z141" s="496"/>
      <c r="AA141" s="496"/>
      <c r="AB141" s="504"/>
      <c r="AC141" s="494">
        <f>Z141*AA141*AB141</f>
        <v>0</v>
      </c>
      <c r="AD141" s="498"/>
      <c r="AE141" s="494">
        <f t="shared" si="6"/>
        <v>0</v>
      </c>
    </row>
    <row r="142" spans="2:32" ht="12" hidden="1" customHeight="1">
      <c r="B142" s="493"/>
      <c r="C142" s="494"/>
      <c r="D142" s="494"/>
      <c r="E142" s="494">
        <f>C142*D142</f>
        <v>0</v>
      </c>
      <c r="F142" s="495"/>
      <c r="G142" s="504"/>
      <c r="H142" s="496"/>
      <c r="I142" s="496"/>
      <c r="J142" s="504"/>
      <c r="K142" s="494">
        <f>H142*I142*J142</f>
        <v>0</v>
      </c>
      <c r="L142" s="495"/>
      <c r="M142" s="504"/>
      <c r="N142" s="496"/>
      <c r="O142" s="496"/>
      <c r="P142" s="504"/>
      <c r="Q142" s="494">
        <f>N142*O142*P142</f>
        <v>0</v>
      </c>
      <c r="R142" s="495"/>
      <c r="S142" s="504"/>
      <c r="T142" s="496"/>
      <c r="U142" s="496"/>
      <c r="V142" s="504"/>
      <c r="W142" s="494">
        <f>T142*U142*V142</f>
        <v>0</v>
      </c>
      <c r="X142" s="497"/>
      <c r="Y142" s="504"/>
      <c r="Z142" s="496"/>
      <c r="AA142" s="496"/>
      <c r="AB142" s="504"/>
      <c r="AC142" s="494">
        <f>Z142*AA142*AB142</f>
        <v>0</v>
      </c>
      <c r="AD142" s="498"/>
      <c r="AE142" s="494">
        <f t="shared" si="6"/>
        <v>0</v>
      </c>
    </row>
    <row r="143" spans="2:32" ht="12" hidden="1" customHeight="1">
      <c r="B143" s="499" t="s">
        <v>1409</v>
      </c>
      <c r="C143" s="3812"/>
      <c r="D143" s="3813"/>
      <c r="E143" s="493">
        <f>SUM(E138:E142)</f>
        <v>0</v>
      </c>
      <c r="F143" s="495"/>
      <c r="G143" s="499" t="s">
        <v>1409</v>
      </c>
      <c r="H143" s="3816"/>
      <c r="I143" s="3817"/>
      <c r="J143" s="505">
        <f>SUM(J138:J142)</f>
        <v>0</v>
      </c>
      <c r="K143" s="493">
        <f>SUM(K138:K142)</f>
        <v>0</v>
      </c>
      <c r="L143" s="495"/>
      <c r="M143" s="499" t="s">
        <v>1409</v>
      </c>
      <c r="N143" s="3816"/>
      <c r="O143" s="3817"/>
      <c r="P143" s="505">
        <f>SUM(P138:P142)</f>
        <v>0</v>
      </c>
      <c r="Q143" s="493">
        <f>SUM(Q138:Q142)</f>
        <v>0</v>
      </c>
      <c r="R143" s="495"/>
      <c r="S143" s="499" t="s">
        <v>1409</v>
      </c>
      <c r="T143" s="3816"/>
      <c r="U143" s="3817"/>
      <c r="V143" s="505">
        <f>SUM(V138:V142)</f>
        <v>0</v>
      </c>
      <c r="W143" s="493">
        <f>SUM(W138:W142)</f>
        <v>0</v>
      </c>
      <c r="X143" s="497"/>
      <c r="Y143" s="499" t="s">
        <v>1409</v>
      </c>
      <c r="Z143" s="3816"/>
      <c r="AA143" s="3817"/>
      <c r="AB143" s="505">
        <f>SUM(AB138:AB142)</f>
        <v>0</v>
      </c>
      <c r="AC143" s="493">
        <f>SUM(AC138:AC142)</f>
        <v>0</v>
      </c>
      <c r="AD143" s="498"/>
      <c r="AE143" s="494">
        <f t="shared" si="6"/>
        <v>0</v>
      </c>
      <c r="AF143" s="511" t="s">
        <v>1869</v>
      </c>
    </row>
    <row r="144" spans="2:32" ht="5.0999999999999996" hidden="1" customHeight="1">
      <c r="B144"/>
      <c r="C144"/>
      <c r="D144"/>
      <c r="E144"/>
      <c r="F144"/>
      <c r="G144"/>
      <c r="H144"/>
      <c r="I144"/>
      <c r="J144"/>
      <c r="K144"/>
      <c r="L144"/>
      <c r="M144"/>
      <c r="N144"/>
      <c r="O144"/>
      <c r="P144"/>
      <c r="Q144"/>
      <c r="R144"/>
      <c r="S144"/>
      <c r="T144"/>
      <c r="U144"/>
      <c r="V144"/>
      <c r="W144"/>
      <c r="X144"/>
      <c r="Y144"/>
      <c r="Z144"/>
      <c r="AA144"/>
      <c r="AB144"/>
      <c r="AC144"/>
      <c r="AD144"/>
      <c r="AE144"/>
    </row>
    <row r="145" spans="2:32" ht="12" hidden="1" customHeight="1">
      <c r="B145" s="493" t="s">
        <v>430</v>
      </c>
      <c r="C145" s="494"/>
      <c r="D145" s="494"/>
      <c r="E145" s="494">
        <f>C145*D145</f>
        <v>0</v>
      </c>
      <c r="F145" s="495"/>
      <c r="G145" s="504"/>
      <c r="H145" s="496"/>
      <c r="I145" s="496"/>
      <c r="J145" s="504"/>
      <c r="K145" s="494">
        <f>H145*I145*J145</f>
        <v>0</v>
      </c>
      <c r="L145" s="495"/>
      <c r="M145" s="504"/>
      <c r="N145" s="496"/>
      <c r="O145" s="496"/>
      <c r="P145" s="504"/>
      <c r="Q145" s="494">
        <f>N145*O145*P145</f>
        <v>0</v>
      </c>
      <c r="R145" s="495"/>
      <c r="S145" s="504"/>
      <c r="T145" s="496"/>
      <c r="U145" s="496"/>
      <c r="V145" s="504"/>
      <c r="W145" s="494">
        <f>T145*U145*V145</f>
        <v>0</v>
      </c>
      <c r="X145" s="497"/>
      <c r="Y145" s="504"/>
      <c r="Z145" s="496"/>
      <c r="AA145" s="496"/>
      <c r="AB145" s="504"/>
      <c r="AC145" s="494">
        <f>Z145*AA145*AB145</f>
        <v>0</v>
      </c>
      <c r="AD145" s="498"/>
      <c r="AE145" s="494">
        <f t="shared" ref="AE145:AE150" si="7">E145-K145-Q145-W145-AC145</f>
        <v>0</v>
      </c>
    </row>
    <row r="146" spans="2:32" ht="12" hidden="1" customHeight="1">
      <c r="B146" s="493"/>
      <c r="C146" s="494"/>
      <c r="D146" s="494"/>
      <c r="E146" s="494">
        <f>C146*D146</f>
        <v>0</v>
      </c>
      <c r="F146" s="495"/>
      <c r="G146" s="504"/>
      <c r="H146" s="496"/>
      <c r="I146" s="496"/>
      <c r="J146" s="504"/>
      <c r="K146" s="494">
        <f>H146*I146*J146</f>
        <v>0</v>
      </c>
      <c r="L146" s="495"/>
      <c r="M146" s="504"/>
      <c r="N146" s="496"/>
      <c r="O146" s="496"/>
      <c r="P146" s="504"/>
      <c r="Q146" s="494">
        <f>N146*O146*P146</f>
        <v>0</v>
      </c>
      <c r="R146" s="495"/>
      <c r="S146" s="504"/>
      <c r="T146" s="496"/>
      <c r="U146" s="496"/>
      <c r="V146" s="504"/>
      <c r="W146" s="494">
        <f>T146*U146*V146</f>
        <v>0</v>
      </c>
      <c r="X146" s="497"/>
      <c r="Y146" s="504"/>
      <c r="Z146" s="496"/>
      <c r="AA146" s="496"/>
      <c r="AB146" s="504"/>
      <c r="AC146" s="494">
        <f>Z146*AA146*AB146</f>
        <v>0</v>
      </c>
      <c r="AD146" s="498"/>
      <c r="AE146" s="494">
        <f t="shared" si="7"/>
        <v>0</v>
      </c>
    </row>
    <row r="147" spans="2:32" ht="12" hidden="1" customHeight="1">
      <c r="B147" s="493"/>
      <c r="C147" s="494"/>
      <c r="D147" s="494"/>
      <c r="E147" s="494">
        <f>C147*D147</f>
        <v>0</v>
      </c>
      <c r="F147" s="495"/>
      <c r="G147" s="504"/>
      <c r="H147" s="496"/>
      <c r="I147" s="496"/>
      <c r="J147" s="504"/>
      <c r="K147" s="494">
        <f>H147*I147*J147</f>
        <v>0</v>
      </c>
      <c r="L147" s="495"/>
      <c r="M147" s="504"/>
      <c r="N147" s="496"/>
      <c r="O147" s="496"/>
      <c r="P147" s="504"/>
      <c r="Q147" s="494">
        <f>N147*O147*P147</f>
        <v>0</v>
      </c>
      <c r="R147" s="495"/>
      <c r="S147" s="504"/>
      <c r="T147" s="496"/>
      <c r="U147" s="496"/>
      <c r="V147" s="504"/>
      <c r="W147" s="494">
        <f>T147*U147*V147</f>
        <v>0</v>
      </c>
      <c r="X147" s="497"/>
      <c r="Y147" s="504"/>
      <c r="Z147" s="496"/>
      <c r="AA147" s="496"/>
      <c r="AB147" s="504"/>
      <c r="AC147" s="494">
        <f>Z147*AA147*AB147</f>
        <v>0</v>
      </c>
      <c r="AD147" s="498"/>
      <c r="AE147" s="494">
        <f t="shared" si="7"/>
        <v>0</v>
      </c>
    </row>
    <row r="148" spans="2:32" ht="12" hidden="1" customHeight="1">
      <c r="B148" s="493"/>
      <c r="C148" s="494"/>
      <c r="D148" s="494"/>
      <c r="E148" s="494">
        <f>C148*D148</f>
        <v>0</v>
      </c>
      <c r="F148" s="495"/>
      <c r="G148" s="504"/>
      <c r="H148" s="496"/>
      <c r="I148" s="496"/>
      <c r="J148" s="504"/>
      <c r="K148" s="494">
        <f>H148*I148*J148</f>
        <v>0</v>
      </c>
      <c r="L148" s="495"/>
      <c r="M148" s="504"/>
      <c r="N148" s="496"/>
      <c r="O148" s="496"/>
      <c r="P148" s="504"/>
      <c r="Q148" s="494">
        <f>N148*O148*P148</f>
        <v>0</v>
      </c>
      <c r="R148" s="495"/>
      <c r="S148" s="504"/>
      <c r="T148" s="496"/>
      <c r="U148" s="496"/>
      <c r="V148" s="504"/>
      <c r="W148" s="494">
        <f>T148*U148*V148</f>
        <v>0</v>
      </c>
      <c r="X148" s="497"/>
      <c r="Y148" s="504"/>
      <c r="Z148" s="496"/>
      <c r="AA148" s="496"/>
      <c r="AB148" s="504"/>
      <c r="AC148" s="494">
        <f>Z148*AA148*AB148</f>
        <v>0</v>
      </c>
      <c r="AD148" s="498"/>
      <c r="AE148" s="494">
        <f t="shared" si="7"/>
        <v>0</v>
      </c>
    </row>
    <row r="149" spans="2:32" ht="12" hidden="1" customHeight="1">
      <c r="B149" s="493"/>
      <c r="C149" s="494"/>
      <c r="D149" s="494"/>
      <c r="E149" s="494">
        <f>C149*D149</f>
        <v>0</v>
      </c>
      <c r="F149" s="495"/>
      <c r="G149" s="504"/>
      <c r="H149" s="496"/>
      <c r="I149" s="496"/>
      <c r="J149" s="504"/>
      <c r="K149" s="494">
        <f>H149*I149*J149</f>
        <v>0</v>
      </c>
      <c r="L149" s="495"/>
      <c r="M149" s="504"/>
      <c r="N149" s="496"/>
      <c r="O149" s="496"/>
      <c r="P149" s="504"/>
      <c r="Q149" s="494">
        <f>N149*O149*P149</f>
        <v>0</v>
      </c>
      <c r="R149" s="495"/>
      <c r="S149" s="504"/>
      <c r="T149" s="496"/>
      <c r="U149" s="496"/>
      <c r="V149" s="504"/>
      <c r="W149" s="494">
        <f>T149*U149*V149</f>
        <v>0</v>
      </c>
      <c r="X149" s="497"/>
      <c r="Y149" s="504"/>
      <c r="Z149" s="496"/>
      <c r="AA149" s="496"/>
      <c r="AB149" s="504"/>
      <c r="AC149" s="494">
        <f>Z149*AA149*AB149</f>
        <v>0</v>
      </c>
      <c r="AD149" s="498"/>
      <c r="AE149" s="494">
        <f t="shared" si="7"/>
        <v>0</v>
      </c>
    </row>
    <row r="150" spans="2:32" ht="12" hidden="1" customHeight="1">
      <c r="B150" s="499" t="s">
        <v>1409</v>
      </c>
      <c r="C150" s="3812"/>
      <c r="D150" s="3813"/>
      <c r="E150" s="493">
        <f>SUM(E145:E149)</f>
        <v>0</v>
      </c>
      <c r="F150" s="495"/>
      <c r="G150" s="499" t="s">
        <v>1409</v>
      </c>
      <c r="H150" s="3816"/>
      <c r="I150" s="3817"/>
      <c r="J150" s="505">
        <f>SUM(J145:J149)</f>
        <v>0</v>
      </c>
      <c r="K150" s="493">
        <f>SUM(K145:K149)</f>
        <v>0</v>
      </c>
      <c r="L150" s="495"/>
      <c r="M150" s="499" t="s">
        <v>1409</v>
      </c>
      <c r="N150" s="3816"/>
      <c r="O150" s="3817"/>
      <c r="P150" s="505">
        <f>SUM(P145:P149)</f>
        <v>0</v>
      </c>
      <c r="Q150" s="493">
        <f>SUM(Q145:Q149)</f>
        <v>0</v>
      </c>
      <c r="R150" s="495"/>
      <c r="S150" s="499" t="s">
        <v>1409</v>
      </c>
      <c r="T150" s="3816"/>
      <c r="U150" s="3817"/>
      <c r="V150" s="505">
        <f>SUM(V145:V149)</f>
        <v>0</v>
      </c>
      <c r="W150" s="493">
        <f>SUM(W145:W149)</f>
        <v>0</v>
      </c>
      <c r="X150" s="497"/>
      <c r="Y150" s="499" t="s">
        <v>1409</v>
      </c>
      <c r="Z150" s="3816"/>
      <c r="AA150" s="3817"/>
      <c r="AB150" s="505">
        <f>SUM(AB145:AB149)</f>
        <v>0</v>
      </c>
      <c r="AC150" s="493">
        <f>SUM(AC145:AC149)</f>
        <v>0</v>
      </c>
      <c r="AD150" s="498"/>
      <c r="AE150" s="494">
        <f t="shared" si="7"/>
        <v>0</v>
      </c>
      <c r="AF150" s="511" t="s">
        <v>1869</v>
      </c>
    </row>
    <row r="151" spans="2:32" ht="7.15" hidden="1" customHeight="1">
      <c r="B151" s="498"/>
      <c r="C151" s="503"/>
      <c r="D151" s="503"/>
      <c r="E151" s="503"/>
      <c r="F151" s="498"/>
      <c r="G151" s="498"/>
      <c r="H151" s="498"/>
      <c r="I151" s="498"/>
      <c r="J151" s="503"/>
      <c r="K151" s="503"/>
      <c r="L151" s="498"/>
      <c r="M151" s="498"/>
      <c r="N151" s="503"/>
      <c r="O151" s="503"/>
      <c r="P151" s="503"/>
      <c r="Q151" s="503"/>
      <c r="R151" s="498"/>
      <c r="S151" s="498"/>
      <c r="T151" s="498"/>
      <c r="U151" s="498"/>
      <c r="V151" s="503"/>
      <c r="W151" s="503"/>
      <c r="X151" s="498"/>
      <c r="Y151" s="503"/>
      <c r="Z151" s="503"/>
      <c r="AA151" s="503"/>
      <c r="AB151" s="503"/>
      <c r="AC151" s="503"/>
      <c r="AD151" s="498"/>
      <c r="AE151" s="503"/>
    </row>
    <row r="152" spans="2:32" ht="12" hidden="1" customHeight="1">
      <c r="B152" s="500" t="s">
        <v>1412</v>
      </c>
      <c r="C152" s="3812"/>
      <c r="D152" s="3813"/>
      <c r="E152" s="493">
        <f>E129+E136+E143+E150</f>
        <v>0</v>
      </c>
      <c r="F152" s="495"/>
      <c r="G152" s="500" t="s">
        <v>1412</v>
      </c>
      <c r="H152" s="3819"/>
      <c r="I152" s="3819"/>
      <c r="J152" s="505">
        <f>J129+J136+J143+J150</f>
        <v>0</v>
      </c>
      <c r="K152" s="493">
        <f>K129+K136+K143+K150</f>
        <v>0</v>
      </c>
      <c r="L152" s="495"/>
      <c r="M152" s="500" t="s">
        <v>1412</v>
      </c>
      <c r="N152" s="3816"/>
      <c r="O152" s="3816"/>
      <c r="P152" s="493">
        <f>P129+P136+P143+P150</f>
        <v>0</v>
      </c>
      <c r="Q152" s="493">
        <f>Q129+Q136+Q143+Q150</f>
        <v>0</v>
      </c>
      <c r="R152" s="495"/>
      <c r="S152" s="500" t="s">
        <v>1412</v>
      </c>
      <c r="T152" s="3823"/>
      <c r="U152" s="3823"/>
      <c r="V152" s="493">
        <f>V129+V136+V143+V150</f>
        <v>0</v>
      </c>
      <c r="W152" s="493">
        <f>W129+W136+W143+W150</f>
        <v>0</v>
      </c>
      <c r="X152" s="497"/>
      <c r="Y152" s="500" t="s">
        <v>1412</v>
      </c>
      <c r="Z152" s="3816"/>
      <c r="AA152" s="3816"/>
      <c r="AB152" s="493">
        <f>AB129+AB136+AB143+AB150</f>
        <v>0</v>
      </c>
      <c r="AC152" s="493">
        <f>AC129+AC136+AC143+AC150</f>
        <v>0</v>
      </c>
      <c r="AD152" s="497"/>
      <c r="AE152" s="493">
        <f>AE129+AE136+AE143+AE150</f>
        <v>0</v>
      </c>
    </row>
    <row r="153" spans="2:32" ht="4.5" hidden="1" customHeight="1">
      <c r="B153" s="470"/>
      <c r="C153" s="501"/>
      <c r="D153" s="501"/>
      <c r="E153" s="501"/>
      <c r="F153" s="470"/>
      <c r="G153" s="470"/>
      <c r="H153" s="470"/>
      <c r="I153" s="470"/>
      <c r="J153" s="501"/>
      <c r="K153" s="501"/>
      <c r="L153" s="470"/>
      <c r="M153" s="470"/>
      <c r="N153" s="501"/>
      <c r="O153" s="501"/>
      <c r="P153" s="501"/>
      <c r="Q153" s="501"/>
      <c r="R153" s="470"/>
      <c r="S153" s="470"/>
      <c r="T153" s="470"/>
      <c r="U153" s="470"/>
      <c r="V153" s="501"/>
      <c r="W153" s="501"/>
      <c r="X153" s="470"/>
      <c r="Y153" s="501"/>
      <c r="Z153" s="501"/>
      <c r="AA153" s="501"/>
      <c r="AB153" s="501"/>
      <c r="AC153" s="501"/>
      <c r="AD153" s="470"/>
      <c r="AE153" s="501"/>
    </row>
    <row r="154" spans="2:32" ht="14.25" hidden="1" customHeight="1">
      <c r="B154" s="3818" t="s">
        <v>733</v>
      </c>
      <c r="C154" s="3818"/>
      <c r="D154" s="3818"/>
      <c r="E154" s="3818"/>
      <c r="F154" s="3818"/>
      <c r="G154" s="3818"/>
      <c r="H154" s="3818"/>
      <c r="I154" s="3818"/>
      <c r="J154" s="3818"/>
      <c r="K154" s="3818"/>
      <c r="L154" s="3818"/>
      <c r="M154" s="3818"/>
      <c r="N154" s="3818"/>
      <c r="O154" s="3818"/>
      <c r="P154" s="3818"/>
      <c r="Q154" s="3818"/>
      <c r="R154" s="3818"/>
      <c r="S154" s="3818"/>
      <c r="T154" s="3818"/>
      <c r="U154" s="3818"/>
      <c r="V154" s="3818"/>
      <c r="W154" s="3818"/>
      <c r="X154" s="3818"/>
      <c r="Y154" s="3818"/>
      <c r="Z154" s="3818"/>
      <c r="AA154" s="3818"/>
      <c r="AB154" s="3818"/>
      <c r="AC154" s="3818"/>
      <c r="AD154" s="3818"/>
      <c r="AE154" s="3818"/>
    </row>
    <row r="155" spans="2:32" ht="6" hidden="1" customHeight="1">
      <c r="B155" s="468"/>
      <c r="C155" s="468"/>
      <c r="D155" s="468"/>
      <c r="E155" s="468"/>
      <c r="F155" s="468"/>
      <c r="G155" s="468"/>
      <c r="H155" s="468"/>
      <c r="I155" s="468"/>
      <c r="J155" s="468"/>
      <c r="K155" s="468"/>
      <c r="L155" s="468"/>
      <c r="M155" s="468"/>
      <c r="N155" s="468"/>
      <c r="O155" s="468"/>
      <c r="P155" s="470"/>
      <c r="Q155" s="470"/>
      <c r="R155" s="470"/>
      <c r="S155" s="470"/>
      <c r="T155" s="470"/>
      <c r="U155" s="470"/>
      <c r="V155" s="470"/>
      <c r="W155" s="470"/>
      <c r="X155" s="470"/>
      <c r="Y155" s="470"/>
      <c r="Z155" s="470"/>
      <c r="AA155" s="470"/>
      <c r="AB155" s="470"/>
      <c r="AC155" s="470"/>
      <c r="AD155" s="470"/>
      <c r="AE155" s="470"/>
    </row>
    <row r="156" spans="2:32" ht="12" hidden="1" customHeight="1">
      <c r="B156" s="3815" t="s">
        <v>1392</v>
      </c>
      <c r="C156" s="3814" t="s">
        <v>1393</v>
      </c>
      <c r="D156" s="3814"/>
      <c r="E156" s="3814"/>
      <c r="F156" s="489"/>
      <c r="G156" s="459" t="s">
        <v>1394</v>
      </c>
      <c r="H156" s="3820" t="s">
        <v>1395</v>
      </c>
      <c r="I156" s="3821"/>
      <c r="J156" s="3821"/>
      <c r="K156" s="3822"/>
      <c r="L156" s="489"/>
      <c r="M156" s="459" t="s">
        <v>1394</v>
      </c>
      <c r="N156" s="3820" t="s">
        <v>1396</v>
      </c>
      <c r="O156" s="3821"/>
      <c r="P156" s="3821"/>
      <c r="Q156" s="3822"/>
      <c r="R156" s="489"/>
      <c r="S156" s="459" t="s">
        <v>1394</v>
      </c>
      <c r="T156" s="3820" t="s">
        <v>1397</v>
      </c>
      <c r="U156" s="3821"/>
      <c r="V156" s="3821"/>
      <c r="W156" s="3822"/>
      <c r="X156" s="489"/>
      <c r="Y156" s="459" t="s">
        <v>1394</v>
      </c>
      <c r="Z156" s="3820" t="s">
        <v>1398</v>
      </c>
      <c r="AA156" s="3821"/>
      <c r="AB156" s="3821"/>
      <c r="AC156" s="3822"/>
      <c r="AE156" s="488" t="s">
        <v>1399</v>
      </c>
    </row>
    <row r="157" spans="2:32" ht="12" hidden="1" customHeight="1">
      <c r="B157" s="3815"/>
      <c r="C157" s="491" t="s">
        <v>1400</v>
      </c>
      <c r="D157" s="491" t="s">
        <v>1401</v>
      </c>
      <c r="E157" s="491" t="s">
        <v>1402</v>
      </c>
      <c r="F157" s="492"/>
      <c r="G157" s="491"/>
      <c r="H157" s="491" t="s">
        <v>1403</v>
      </c>
      <c r="I157" s="491" t="s">
        <v>1401</v>
      </c>
      <c r="J157" s="491" t="s">
        <v>1404</v>
      </c>
      <c r="K157" s="491" t="s">
        <v>1402</v>
      </c>
      <c r="L157" s="492"/>
      <c r="M157" s="491"/>
      <c r="N157" s="491" t="s">
        <v>1403</v>
      </c>
      <c r="O157" s="491" t="s">
        <v>1401</v>
      </c>
      <c r="P157" s="491" t="s">
        <v>1404</v>
      </c>
      <c r="Q157" s="491" t="s">
        <v>1402</v>
      </c>
      <c r="R157" s="492"/>
      <c r="S157" s="491"/>
      <c r="T157" s="491" t="s">
        <v>1403</v>
      </c>
      <c r="U157" s="491" t="s">
        <v>1401</v>
      </c>
      <c r="V157" s="491" t="s">
        <v>1404</v>
      </c>
      <c r="W157" s="491" t="s">
        <v>1402</v>
      </c>
      <c r="X157" s="489"/>
      <c r="Y157" s="491"/>
      <c r="Z157" s="491" t="s">
        <v>1403</v>
      </c>
      <c r="AA157" s="491" t="s">
        <v>1401</v>
      </c>
      <c r="AB157" s="491" t="s">
        <v>1404</v>
      </c>
      <c r="AC157" s="491" t="s">
        <v>1402</v>
      </c>
      <c r="AE157" s="491" t="s">
        <v>1402</v>
      </c>
    </row>
    <row r="158" spans="2:32" ht="12" hidden="1" customHeight="1">
      <c r="B158" s="3815"/>
      <c r="C158" s="491" t="s">
        <v>1213</v>
      </c>
      <c r="D158" s="491" t="s">
        <v>1213</v>
      </c>
      <c r="E158" s="491" t="s">
        <v>1865</v>
      </c>
      <c r="F158" s="492"/>
      <c r="G158" s="491" t="s">
        <v>1405</v>
      </c>
      <c r="H158" s="491" t="s">
        <v>1213</v>
      </c>
      <c r="I158" s="491" t="s">
        <v>1213</v>
      </c>
      <c r="J158" s="491" t="s">
        <v>619</v>
      </c>
      <c r="K158" s="491" t="s">
        <v>1865</v>
      </c>
      <c r="L158" s="492"/>
      <c r="M158" s="491" t="s">
        <v>1406</v>
      </c>
      <c r="N158" s="491" t="s">
        <v>1213</v>
      </c>
      <c r="O158" s="491" t="s">
        <v>1213</v>
      </c>
      <c r="P158" s="491" t="s">
        <v>619</v>
      </c>
      <c r="Q158" s="491" t="s">
        <v>1865</v>
      </c>
      <c r="R158" s="492"/>
      <c r="S158" s="491" t="s">
        <v>1407</v>
      </c>
      <c r="T158" s="491" t="s">
        <v>1213</v>
      </c>
      <c r="U158" s="491" t="s">
        <v>1213</v>
      </c>
      <c r="V158" s="491" t="s">
        <v>619</v>
      </c>
      <c r="W158" s="491" t="s">
        <v>1865</v>
      </c>
      <c r="X158" s="489"/>
      <c r="Y158" s="491" t="s">
        <v>1408</v>
      </c>
      <c r="Z158" s="491" t="s">
        <v>1213</v>
      </c>
      <c r="AA158" s="491" t="s">
        <v>1213</v>
      </c>
      <c r="AB158" s="491" t="s">
        <v>619</v>
      </c>
      <c r="AC158" s="491" t="s">
        <v>1865</v>
      </c>
      <c r="AE158" s="491" t="s">
        <v>1865</v>
      </c>
    </row>
    <row r="159" spans="2:32" ht="12" hidden="1" customHeight="1">
      <c r="B159" s="493" t="s">
        <v>589</v>
      </c>
      <c r="C159" s="494"/>
      <c r="D159" s="494"/>
      <c r="E159" s="494">
        <f>C159*D159</f>
        <v>0</v>
      </c>
      <c r="F159" s="495"/>
      <c r="G159" s="504"/>
      <c r="H159" s="496"/>
      <c r="I159" s="496"/>
      <c r="J159" s="504"/>
      <c r="K159" s="494">
        <f>H159*I159*J159</f>
        <v>0</v>
      </c>
      <c r="L159" s="495"/>
      <c r="M159" s="504"/>
      <c r="N159" s="496"/>
      <c r="O159" s="496"/>
      <c r="P159" s="504"/>
      <c r="Q159" s="494">
        <f>N159*O159*P159</f>
        <v>0</v>
      </c>
      <c r="R159" s="495"/>
      <c r="S159" s="504"/>
      <c r="T159" s="496"/>
      <c r="U159" s="496"/>
      <c r="V159" s="504"/>
      <c r="W159" s="494">
        <f>T159*U159*V159</f>
        <v>0</v>
      </c>
      <c r="X159" s="497"/>
      <c r="Y159" s="504"/>
      <c r="Z159" s="496"/>
      <c r="AA159" s="496"/>
      <c r="AB159" s="504"/>
      <c r="AC159" s="494">
        <f>Z159*AA159*AB159</f>
        <v>0</v>
      </c>
      <c r="AD159" s="498"/>
      <c r="AE159" s="494">
        <f t="shared" ref="AE159:AE164" si="8">E159-K159-Q159-W159-AC159</f>
        <v>0</v>
      </c>
    </row>
    <row r="160" spans="2:32" ht="12" hidden="1" customHeight="1">
      <c r="B160" s="493"/>
      <c r="C160" s="494"/>
      <c r="D160" s="494"/>
      <c r="E160" s="494">
        <f>C160*D160</f>
        <v>0</v>
      </c>
      <c r="F160" s="495"/>
      <c r="G160" s="504"/>
      <c r="H160" s="496"/>
      <c r="I160" s="496"/>
      <c r="J160" s="504"/>
      <c r="K160" s="494">
        <f>H160*I160*J160</f>
        <v>0</v>
      </c>
      <c r="L160" s="495"/>
      <c r="M160" s="504"/>
      <c r="N160" s="496"/>
      <c r="O160" s="496"/>
      <c r="P160" s="504"/>
      <c r="Q160" s="494">
        <f>N160*O160*P160</f>
        <v>0</v>
      </c>
      <c r="R160" s="495"/>
      <c r="S160" s="504"/>
      <c r="T160" s="496"/>
      <c r="U160" s="496"/>
      <c r="V160" s="504"/>
      <c r="W160" s="494">
        <f>T160*U160*V160</f>
        <v>0</v>
      </c>
      <c r="X160" s="497"/>
      <c r="Y160" s="504"/>
      <c r="Z160" s="496"/>
      <c r="AA160" s="496"/>
      <c r="AB160" s="504"/>
      <c r="AC160" s="494">
        <f>Z160*AA160*AB160</f>
        <v>0</v>
      </c>
      <c r="AD160" s="498"/>
      <c r="AE160" s="494">
        <f t="shared" si="8"/>
        <v>0</v>
      </c>
    </row>
    <row r="161" spans="2:32" ht="12" hidden="1" customHeight="1">
      <c r="B161" s="493"/>
      <c r="C161" s="494"/>
      <c r="D161" s="494"/>
      <c r="E161" s="494">
        <f>C161*D161</f>
        <v>0</v>
      </c>
      <c r="F161" s="495"/>
      <c r="G161" s="504"/>
      <c r="H161" s="496"/>
      <c r="I161" s="496"/>
      <c r="J161" s="504"/>
      <c r="K161" s="494">
        <f>H161*I161*J161</f>
        <v>0</v>
      </c>
      <c r="L161" s="495"/>
      <c r="M161" s="504"/>
      <c r="N161" s="496"/>
      <c r="O161" s="496"/>
      <c r="P161" s="504"/>
      <c r="Q161" s="494">
        <f>N161*O161*P161</f>
        <v>0</v>
      </c>
      <c r="R161" s="495"/>
      <c r="S161" s="504"/>
      <c r="T161" s="496"/>
      <c r="U161" s="496"/>
      <c r="V161" s="504"/>
      <c r="W161" s="494">
        <f>T161*U161*V161</f>
        <v>0</v>
      </c>
      <c r="X161" s="497"/>
      <c r="Y161" s="504"/>
      <c r="Z161" s="496"/>
      <c r="AA161" s="496"/>
      <c r="AB161" s="504"/>
      <c r="AC161" s="494">
        <f>Z161*AA161*AB161</f>
        <v>0</v>
      </c>
      <c r="AD161" s="498"/>
      <c r="AE161" s="494">
        <f t="shared" si="8"/>
        <v>0</v>
      </c>
    </row>
    <row r="162" spans="2:32" ht="12" hidden="1" customHeight="1">
      <c r="B162" s="493"/>
      <c r="C162" s="494"/>
      <c r="D162" s="494"/>
      <c r="E162" s="494">
        <f>C162*D162</f>
        <v>0</v>
      </c>
      <c r="F162" s="495"/>
      <c r="G162" s="504"/>
      <c r="H162" s="496"/>
      <c r="I162" s="496"/>
      <c r="J162" s="504"/>
      <c r="K162" s="494">
        <f>H162*I162*J162</f>
        <v>0</v>
      </c>
      <c r="L162" s="495"/>
      <c r="M162" s="504"/>
      <c r="N162" s="496"/>
      <c r="O162" s="496"/>
      <c r="P162" s="504"/>
      <c r="Q162" s="494">
        <f>N162*O162*P162</f>
        <v>0</v>
      </c>
      <c r="R162" s="495"/>
      <c r="S162" s="504"/>
      <c r="T162" s="496"/>
      <c r="U162" s="496"/>
      <c r="V162" s="504"/>
      <c r="W162" s="494">
        <f>T162*U162*V162</f>
        <v>0</v>
      </c>
      <c r="X162" s="497"/>
      <c r="Y162" s="504"/>
      <c r="Z162" s="496"/>
      <c r="AA162" s="496"/>
      <c r="AB162" s="504"/>
      <c r="AC162" s="494">
        <f>Z162*AA162*AB162</f>
        <v>0</v>
      </c>
      <c r="AD162" s="498"/>
      <c r="AE162" s="494">
        <f t="shared" si="8"/>
        <v>0</v>
      </c>
    </row>
    <row r="163" spans="2:32" ht="12" hidden="1" customHeight="1">
      <c r="B163" s="493"/>
      <c r="C163" s="494"/>
      <c r="D163" s="494"/>
      <c r="E163" s="494">
        <f>C163*D163</f>
        <v>0</v>
      </c>
      <c r="F163" s="495"/>
      <c r="G163" s="504"/>
      <c r="H163" s="496"/>
      <c r="I163" s="496"/>
      <c r="J163" s="504"/>
      <c r="K163" s="494">
        <f>H163*I163*J163</f>
        <v>0</v>
      </c>
      <c r="L163" s="495"/>
      <c r="M163" s="504"/>
      <c r="N163" s="496"/>
      <c r="O163" s="496"/>
      <c r="P163" s="504"/>
      <c r="Q163" s="494">
        <f>N163*O163*P163</f>
        <v>0</v>
      </c>
      <c r="R163" s="495"/>
      <c r="S163" s="504"/>
      <c r="T163" s="496"/>
      <c r="U163" s="496"/>
      <c r="V163" s="504"/>
      <c r="W163" s="494">
        <f>T163*U163*V163</f>
        <v>0</v>
      </c>
      <c r="X163" s="497"/>
      <c r="Y163" s="504"/>
      <c r="Z163" s="496"/>
      <c r="AA163" s="496"/>
      <c r="AB163" s="504"/>
      <c r="AC163" s="494">
        <f>Z163*AA163*AB163</f>
        <v>0</v>
      </c>
      <c r="AD163" s="498"/>
      <c r="AE163" s="494">
        <f t="shared" si="8"/>
        <v>0</v>
      </c>
    </row>
    <row r="164" spans="2:32" ht="12" hidden="1" customHeight="1">
      <c r="B164" s="499" t="s">
        <v>1409</v>
      </c>
      <c r="C164" s="3812">
        <f>SUM(C159:C163)</f>
        <v>0</v>
      </c>
      <c r="D164" s="3813"/>
      <c r="E164" s="493">
        <f>SUM(E159:E163)</f>
        <v>0</v>
      </c>
      <c r="F164" s="495"/>
      <c r="G164" s="499" t="s">
        <v>1409</v>
      </c>
      <c r="H164" s="3816"/>
      <c r="I164" s="3817"/>
      <c r="J164" s="505">
        <f>J159+J163</f>
        <v>0</v>
      </c>
      <c r="K164" s="493">
        <f>SUM(K159:K163)</f>
        <v>0</v>
      </c>
      <c r="L164" s="495"/>
      <c r="M164" s="499" t="s">
        <v>1409</v>
      </c>
      <c r="N164" s="3816"/>
      <c r="O164" s="3817"/>
      <c r="P164" s="505">
        <f>P159+P163</f>
        <v>0</v>
      </c>
      <c r="Q164" s="493">
        <f>SUM(Q159:Q163)</f>
        <v>0</v>
      </c>
      <c r="R164" s="495"/>
      <c r="S164" s="499" t="s">
        <v>1409</v>
      </c>
      <c r="T164" s="3816"/>
      <c r="U164" s="3817"/>
      <c r="V164" s="505">
        <f>V159+V163</f>
        <v>0</v>
      </c>
      <c r="W164" s="493">
        <f>SUM(W159:W163)</f>
        <v>0</v>
      </c>
      <c r="X164" s="497"/>
      <c r="Y164" s="499" t="s">
        <v>1409</v>
      </c>
      <c r="Z164" s="3816"/>
      <c r="AA164" s="3817"/>
      <c r="AB164" s="505">
        <f>AB159+AB163</f>
        <v>0</v>
      </c>
      <c r="AC164" s="493">
        <f>SUM(AC159:AC163)</f>
        <v>0</v>
      </c>
      <c r="AD164" s="498"/>
      <c r="AE164" s="494">
        <f t="shared" si="8"/>
        <v>0</v>
      </c>
      <c r="AF164" s="511" t="s">
        <v>1869</v>
      </c>
    </row>
    <row r="165" spans="2:32" ht="6.6" hidden="1" customHeight="1">
      <c r="B165" s="498"/>
      <c r="C165" s="503"/>
      <c r="D165" s="503"/>
      <c r="E165" s="503"/>
      <c r="F165" s="498"/>
      <c r="G165" s="498"/>
      <c r="H165" s="498"/>
      <c r="I165" s="498"/>
      <c r="J165" s="503"/>
      <c r="K165" s="503"/>
      <c r="L165" s="498"/>
      <c r="M165" s="498"/>
      <c r="N165" s="503"/>
      <c r="O165" s="503"/>
      <c r="P165" s="503"/>
      <c r="Q165" s="503"/>
      <c r="R165" s="498"/>
      <c r="S165" s="498"/>
      <c r="T165" s="498"/>
      <c r="U165" s="498"/>
      <c r="V165" s="503"/>
      <c r="W165" s="503"/>
      <c r="X165" s="498"/>
      <c r="Y165" s="503"/>
      <c r="Z165" s="503"/>
      <c r="AA165" s="503"/>
      <c r="AB165" s="503"/>
      <c r="AC165" s="503"/>
      <c r="AD165" s="498"/>
      <c r="AE165" s="503"/>
    </row>
    <row r="166" spans="2:32" ht="12" hidden="1" customHeight="1">
      <c r="B166" s="493" t="s">
        <v>1410</v>
      </c>
      <c r="C166" s="494"/>
      <c r="D166" s="494"/>
      <c r="E166" s="494">
        <f>C166*D166</f>
        <v>0</v>
      </c>
      <c r="F166" s="495"/>
      <c r="G166" s="504"/>
      <c r="H166" s="496"/>
      <c r="I166" s="496"/>
      <c r="J166" s="504"/>
      <c r="K166" s="494">
        <f>H166*I166*J166</f>
        <v>0</v>
      </c>
      <c r="L166" s="495"/>
      <c r="M166" s="504"/>
      <c r="N166" s="496"/>
      <c r="O166" s="496"/>
      <c r="P166" s="504"/>
      <c r="Q166" s="494">
        <f>N166*O166*P166</f>
        <v>0</v>
      </c>
      <c r="R166" s="495"/>
      <c r="S166" s="504"/>
      <c r="T166" s="496"/>
      <c r="U166" s="496"/>
      <c r="V166" s="504"/>
      <c r="W166" s="494">
        <f>T166*U166*V166</f>
        <v>0</v>
      </c>
      <c r="X166" s="497"/>
      <c r="Y166" s="504"/>
      <c r="Z166" s="496"/>
      <c r="AA166" s="496"/>
      <c r="AB166" s="504"/>
      <c r="AC166" s="494">
        <f>Z166*AA166*AB166</f>
        <v>0</v>
      </c>
      <c r="AD166" s="498"/>
      <c r="AE166" s="494">
        <f t="shared" ref="AE166:AE171" si="9">E166-K166-Q166-W166-AC166</f>
        <v>0</v>
      </c>
    </row>
    <row r="167" spans="2:32" ht="12" hidden="1" customHeight="1">
      <c r="B167" s="493"/>
      <c r="C167" s="494"/>
      <c r="D167" s="494"/>
      <c r="E167" s="494">
        <f>C167*D167</f>
        <v>0</v>
      </c>
      <c r="F167" s="495"/>
      <c r="G167" s="504"/>
      <c r="H167" s="496"/>
      <c r="I167" s="496"/>
      <c r="J167" s="504"/>
      <c r="K167" s="494">
        <f>H167*I167*J167</f>
        <v>0</v>
      </c>
      <c r="L167" s="495"/>
      <c r="M167" s="504"/>
      <c r="N167" s="496"/>
      <c r="O167" s="496"/>
      <c r="P167" s="504"/>
      <c r="Q167" s="494">
        <f>N167*O167*P167</f>
        <v>0</v>
      </c>
      <c r="R167" s="495"/>
      <c r="S167" s="504"/>
      <c r="T167" s="496"/>
      <c r="U167" s="496"/>
      <c r="V167" s="504"/>
      <c r="W167" s="494">
        <f>T167*U167*V167</f>
        <v>0</v>
      </c>
      <c r="X167" s="497"/>
      <c r="Y167" s="504"/>
      <c r="Z167" s="496"/>
      <c r="AA167" s="496"/>
      <c r="AB167" s="504"/>
      <c r="AC167" s="494">
        <f>Z167*AA167*AB167</f>
        <v>0</v>
      </c>
      <c r="AD167" s="498"/>
      <c r="AE167" s="494">
        <f t="shared" si="9"/>
        <v>0</v>
      </c>
    </row>
    <row r="168" spans="2:32" ht="12" hidden="1" customHeight="1">
      <c r="B168" s="493"/>
      <c r="C168" s="494"/>
      <c r="D168" s="494"/>
      <c r="E168" s="494">
        <f>C168*D168</f>
        <v>0</v>
      </c>
      <c r="F168" s="495"/>
      <c r="G168" s="504"/>
      <c r="H168" s="496"/>
      <c r="I168" s="496"/>
      <c r="J168" s="504"/>
      <c r="K168" s="494">
        <f>H168*I168*J168</f>
        <v>0</v>
      </c>
      <c r="L168" s="495"/>
      <c r="M168" s="504"/>
      <c r="N168" s="496"/>
      <c r="O168" s="496"/>
      <c r="P168" s="504"/>
      <c r="Q168" s="494">
        <f>N168*O168*P168</f>
        <v>0</v>
      </c>
      <c r="R168" s="495"/>
      <c r="S168" s="504"/>
      <c r="T168" s="496"/>
      <c r="U168" s="496"/>
      <c r="V168" s="504"/>
      <c r="W168" s="494">
        <f>T168*U168*V168</f>
        <v>0</v>
      </c>
      <c r="X168" s="497"/>
      <c r="Y168" s="504"/>
      <c r="Z168" s="496"/>
      <c r="AA168" s="496"/>
      <c r="AB168" s="504"/>
      <c r="AC168" s="494">
        <f>Z168*AA168*AB168</f>
        <v>0</v>
      </c>
      <c r="AD168" s="498"/>
      <c r="AE168" s="494">
        <f t="shared" si="9"/>
        <v>0</v>
      </c>
    </row>
    <row r="169" spans="2:32" ht="12" hidden="1" customHeight="1">
      <c r="B169" s="493"/>
      <c r="C169" s="494"/>
      <c r="D169" s="494"/>
      <c r="E169" s="494">
        <f>C169*D169</f>
        <v>0</v>
      </c>
      <c r="F169" s="495"/>
      <c r="G169" s="504"/>
      <c r="H169" s="496"/>
      <c r="I169" s="496"/>
      <c r="J169" s="504"/>
      <c r="K169" s="494">
        <f>H169*I169*J169</f>
        <v>0</v>
      </c>
      <c r="L169" s="495"/>
      <c r="M169" s="504"/>
      <c r="N169" s="496"/>
      <c r="O169" s="496"/>
      <c r="P169" s="504"/>
      <c r="Q169" s="494">
        <f>N169*O169*P169</f>
        <v>0</v>
      </c>
      <c r="R169" s="495"/>
      <c r="S169" s="504"/>
      <c r="T169" s="496"/>
      <c r="U169" s="496"/>
      <c r="V169" s="504"/>
      <c r="W169" s="494">
        <f>T169*U169*V169</f>
        <v>0</v>
      </c>
      <c r="X169" s="497"/>
      <c r="Y169" s="504"/>
      <c r="Z169" s="496"/>
      <c r="AA169" s="496"/>
      <c r="AB169" s="504"/>
      <c r="AC169" s="494">
        <f>Z169*AA169*AB169</f>
        <v>0</v>
      </c>
      <c r="AD169" s="498"/>
      <c r="AE169" s="494">
        <f t="shared" si="9"/>
        <v>0</v>
      </c>
    </row>
    <row r="170" spans="2:32" ht="12" hidden="1" customHeight="1">
      <c r="B170" s="493"/>
      <c r="C170" s="494"/>
      <c r="D170" s="494"/>
      <c r="E170" s="494">
        <f>C170*D170</f>
        <v>0</v>
      </c>
      <c r="F170" s="495"/>
      <c r="G170" s="504"/>
      <c r="H170" s="496"/>
      <c r="I170" s="496"/>
      <c r="J170" s="504"/>
      <c r="K170" s="494">
        <f>H170*I170*J170</f>
        <v>0</v>
      </c>
      <c r="L170" s="495"/>
      <c r="M170" s="504"/>
      <c r="N170" s="496"/>
      <c r="O170" s="496"/>
      <c r="P170" s="504"/>
      <c r="Q170" s="494">
        <f>N170*O170*P170</f>
        <v>0</v>
      </c>
      <c r="R170" s="495"/>
      <c r="S170" s="504"/>
      <c r="T170" s="496"/>
      <c r="U170" s="496"/>
      <c r="V170" s="504"/>
      <c r="W170" s="494">
        <f>T170*U170*V170</f>
        <v>0</v>
      </c>
      <c r="X170" s="497"/>
      <c r="Y170" s="504"/>
      <c r="Z170" s="496"/>
      <c r="AA170" s="496"/>
      <c r="AB170" s="504"/>
      <c r="AC170" s="494">
        <f>Z170*AA170*AB170</f>
        <v>0</v>
      </c>
      <c r="AD170" s="498"/>
      <c r="AE170" s="494">
        <f t="shared" si="9"/>
        <v>0</v>
      </c>
    </row>
    <row r="171" spans="2:32" ht="12" hidden="1" customHeight="1">
      <c r="B171" s="499" t="s">
        <v>1409</v>
      </c>
      <c r="C171" s="3812">
        <f>SUM(C166:C170)</f>
        <v>0</v>
      </c>
      <c r="D171" s="3813"/>
      <c r="E171" s="493">
        <f>SUM(E166:E170)</f>
        <v>0</v>
      </c>
      <c r="F171" s="495"/>
      <c r="G171" s="499" t="s">
        <v>1409</v>
      </c>
      <c r="H171" s="3816"/>
      <c r="I171" s="3817"/>
      <c r="J171" s="505">
        <f>J166+J170</f>
        <v>0</v>
      </c>
      <c r="K171" s="493">
        <f>SUM(K166:K170)</f>
        <v>0</v>
      </c>
      <c r="L171" s="495"/>
      <c r="M171" s="499" t="s">
        <v>1409</v>
      </c>
      <c r="N171" s="3816"/>
      <c r="O171" s="3817"/>
      <c r="P171" s="505">
        <f>P166+P170</f>
        <v>0</v>
      </c>
      <c r="Q171" s="493">
        <f>SUM(Q166:Q170)</f>
        <v>0</v>
      </c>
      <c r="R171" s="495"/>
      <c r="S171" s="499" t="s">
        <v>1409</v>
      </c>
      <c r="T171" s="3816"/>
      <c r="U171" s="3817"/>
      <c r="V171" s="505">
        <f>V166+V170</f>
        <v>0</v>
      </c>
      <c r="W171" s="493">
        <f>SUM(W166:W170)</f>
        <v>0</v>
      </c>
      <c r="X171" s="497"/>
      <c r="Y171" s="499" t="s">
        <v>1409</v>
      </c>
      <c r="Z171" s="3816"/>
      <c r="AA171" s="3817"/>
      <c r="AB171" s="505">
        <f>AB166+AB170</f>
        <v>0</v>
      </c>
      <c r="AC171" s="493">
        <f>SUM(AC166:AC170)</f>
        <v>0</v>
      </c>
      <c r="AD171" s="498"/>
      <c r="AE171" s="494">
        <f t="shared" si="9"/>
        <v>0</v>
      </c>
      <c r="AF171" s="511" t="s">
        <v>1869</v>
      </c>
    </row>
    <row r="172" spans="2:32" ht="5.0999999999999996" hidden="1" customHeight="1">
      <c r="B172" s="498"/>
      <c r="C172" s="503"/>
      <c r="D172" s="503"/>
      <c r="E172" s="503"/>
      <c r="F172" s="498"/>
      <c r="G172" s="498"/>
      <c r="H172" s="498"/>
      <c r="I172" s="498"/>
      <c r="J172" s="503"/>
      <c r="K172" s="503"/>
      <c r="L172" s="498"/>
      <c r="M172" s="498"/>
      <c r="N172" s="503"/>
      <c r="O172" s="503"/>
      <c r="P172" s="503"/>
      <c r="Q172" s="503"/>
      <c r="R172" s="498"/>
      <c r="S172" s="498"/>
      <c r="T172" s="498"/>
      <c r="U172" s="498"/>
      <c r="V172" s="503"/>
      <c r="W172" s="503"/>
      <c r="X172" s="498"/>
      <c r="Y172" s="503"/>
      <c r="Z172" s="503"/>
      <c r="AA172" s="503"/>
      <c r="AB172" s="503"/>
      <c r="AC172" s="503"/>
      <c r="AD172" s="498"/>
      <c r="AE172" s="503"/>
    </row>
    <row r="173" spans="2:32" ht="12" hidden="1" customHeight="1">
      <c r="B173" s="493" t="s">
        <v>1411</v>
      </c>
      <c r="C173" s="494"/>
      <c r="D173" s="494"/>
      <c r="E173" s="494">
        <f>C173*D173</f>
        <v>0</v>
      </c>
      <c r="F173" s="495"/>
      <c r="G173" s="504"/>
      <c r="H173" s="496"/>
      <c r="I173" s="496"/>
      <c r="J173" s="504"/>
      <c r="K173" s="494">
        <f>H173*I173*J173</f>
        <v>0</v>
      </c>
      <c r="L173" s="495"/>
      <c r="M173" s="504"/>
      <c r="N173" s="496"/>
      <c r="O173" s="496"/>
      <c r="P173" s="504"/>
      <c r="Q173" s="494">
        <f>N173*O173*P173</f>
        <v>0</v>
      </c>
      <c r="R173" s="495"/>
      <c r="S173" s="504"/>
      <c r="T173" s="496"/>
      <c r="U173" s="496"/>
      <c r="V173" s="504"/>
      <c r="W173" s="494">
        <f>T173*U173*V173</f>
        <v>0</v>
      </c>
      <c r="X173" s="497"/>
      <c r="Y173" s="504"/>
      <c r="Z173" s="496"/>
      <c r="AA173" s="496"/>
      <c r="AB173" s="504"/>
      <c r="AC173" s="494">
        <f>Z173*AA173*AB173</f>
        <v>0</v>
      </c>
      <c r="AD173" s="498"/>
      <c r="AE173" s="494">
        <f t="shared" ref="AE173:AE178" si="10">E173-K173-Q173-W173-AC173</f>
        <v>0</v>
      </c>
    </row>
    <row r="174" spans="2:32" ht="12" hidden="1" customHeight="1">
      <c r="B174" s="493"/>
      <c r="C174" s="494"/>
      <c r="D174" s="494"/>
      <c r="E174" s="494">
        <f>C174*D174</f>
        <v>0</v>
      </c>
      <c r="F174" s="495"/>
      <c r="G174" s="504"/>
      <c r="H174" s="496"/>
      <c r="I174" s="496"/>
      <c r="J174" s="504"/>
      <c r="K174" s="494">
        <f>H174*I174*J174</f>
        <v>0</v>
      </c>
      <c r="L174" s="495"/>
      <c r="M174" s="504"/>
      <c r="N174" s="496"/>
      <c r="O174" s="496"/>
      <c r="P174" s="504"/>
      <c r="Q174" s="494">
        <f>N174*O174*P174</f>
        <v>0</v>
      </c>
      <c r="R174" s="495"/>
      <c r="S174" s="504"/>
      <c r="T174" s="496"/>
      <c r="U174" s="496"/>
      <c r="V174" s="504"/>
      <c r="W174" s="494">
        <f>T174*U174*V174</f>
        <v>0</v>
      </c>
      <c r="X174" s="497"/>
      <c r="Y174" s="504"/>
      <c r="Z174" s="496"/>
      <c r="AA174" s="496"/>
      <c r="AB174" s="504"/>
      <c r="AC174" s="494">
        <f>Z174*AA174*AB174</f>
        <v>0</v>
      </c>
      <c r="AD174" s="498"/>
      <c r="AE174" s="494">
        <f t="shared" si="10"/>
        <v>0</v>
      </c>
    </row>
    <row r="175" spans="2:32" ht="12" hidden="1" customHeight="1">
      <c r="B175" s="493"/>
      <c r="C175" s="494"/>
      <c r="D175" s="494"/>
      <c r="E175" s="494">
        <f>C175*D175</f>
        <v>0</v>
      </c>
      <c r="F175" s="495"/>
      <c r="G175" s="504"/>
      <c r="H175" s="496"/>
      <c r="I175" s="496"/>
      <c r="J175" s="504"/>
      <c r="K175" s="494">
        <f>H175*I175*J175</f>
        <v>0</v>
      </c>
      <c r="L175" s="495"/>
      <c r="M175" s="504"/>
      <c r="N175" s="496"/>
      <c r="O175" s="496"/>
      <c r="P175" s="504"/>
      <c r="Q175" s="494">
        <f>N175*O175*P175</f>
        <v>0</v>
      </c>
      <c r="R175" s="495"/>
      <c r="S175" s="504"/>
      <c r="T175" s="496"/>
      <c r="U175" s="496"/>
      <c r="V175" s="504"/>
      <c r="W175" s="494">
        <f>T175*U175*V175</f>
        <v>0</v>
      </c>
      <c r="X175" s="497"/>
      <c r="Y175" s="504"/>
      <c r="Z175" s="496"/>
      <c r="AA175" s="496"/>
      <c r="AB175" s="504"/>
      <c r="AC175" s="494">
        <f>Z175*AA175*AB175</f>
        <v>0</v>
      </c>
      <c r="AD175" s="498"/>
      <c r="AE175" s="494">
        <f t="shared" si="10"/>
        <v>0</v>
      </c>
    </row>
    <row r="176" spans="2:32" ht="12" hidden="1" customHeight="1">
      <c r="B176" s="493"/>
      <c r="C176" s="494"/>
      <c r="D176" s="494"/>
      <c r="E176" s="494">
        <f>C176*D176</f>
        <v>0</v>
      </c>
      <c r="F176" s="495"/>
      <c r="G176" s="504"/>
      <c r="H176" s="496"/>
      <c r="I176" s="496"/>
      <c r="J176" s="504"/>
      <c r="K176" s="494">
        <f>H176*I176*J176</f>
        <v>0</v>
      </c>
      <c r="L176" s="495"/>
      <c r="M176" s="504"/>
      <c r="N176" s="496"/>
      <c r="O176" s="496"/>
      <c r="P176" s="504"/>
      <c r="Q176" s="494">
        <f>N176*O176*P176</f>
        <v>0</v>
      </c>
      <c r="R176" s="495"/>
      <c r="S176" s="504"/>
      <c r="T176" s="496"/>
      <c r="U176" s="496"/>
      <c r="V176" s="504"/>
      <c r="W176" s="494">
        <f>T176*U176*V176</f>
        <v>0</v>
      </c>
      <c r="X176" s="497"/>
      <c r="Y176" s="504"/>
      <c r="Z176" s="496"/>
      <c r="AA176" s="496"/>
      <c r="AB176" s="504"/>
      <c r="AC176" s="494">
        <f>Z176*AA176*AB176</f>
        <v>0</v>
      </c>
      <c r="AD176" s="498"/>
      <c r="AE176" s="494">
        <f t="shared" si="10"/>
        <v>0</v>
      </c>
    </row>
    <row r="177" spans="2:32" ht="12" hidden="1" customHeight="1">
      <c r="B177" s="493"/>
      <c r="C177" s="494"/>
      <c r="D177" s="494"/>
      <c r="E177" s="494">
        <f>C177*D177</f>
        <v>0</v>
      </c>
      <c r="F177" s="495"/>
      <c r="G177" s="504"/>
      <c r="H177" s="496"/>
      <c r="I177" s="496"/>
      <c r="J177" s="504"/>
      <c r="K177" s="494">
        <f>H177*I177*J177</f>
        <v>0</v>
      </c>
      <c r="L177" s="495"/>
      <c r="M177" s="504"/>
      <c r="N177" s="496"/>
      <c r="O177" s="496"/>
      <c r="P177" s="504"/>
      <c r="Q177" s="494">
        <f>N177*O177*P177</f>
        <v>0</v>
      </c>
      <c r="R177" s="495"/>
      <c r="S177" s="504"/>
      <c r="T177" s="496"/>
      <c r="U177" s="496"/>
      <c r="V177" s="504"/>
      <c r="W177" s="494">
        <f>T177*U177*V177</f>
        <v>0</v>
      </c>
      <c r="X177" s="497"/>
      <c r="Y177" s="504"/>
      <c r="Z177" s="496"/>
      <c r="AA177" s="496"/>
      <c r="AB177" s="504"/>
      <c r="AC177" s="494">
        <f>Z177*AA177*AB177</f>
        <v>0</v>
      </c>
      <c r="AD177" s="498"/>
      <c r="AE177" s="494">
        <f t="shared" si="10"/>
        <v>0</v>
      </c>
    </row>
    <row r="178" spans="2:32" ht="12" hidden="1" customHeight="1">
      <c r="B178" s="499" t="s">
        <v>1409</v>
      </c>
      <c r="C178" s="3812">
        <f>SUM(C173:C177)</f>
        <v>0</v>
      </c>
      <c r="D178" s="3813"/>
      <c r="E178" s="493">
        <f>SUM(E173:E177)</f>
        <v>0</v>
      </c>
      <c r="F178" s="495"/>
      <c r="G178" s="499" t="s">
        <v>1409</v>
      </c>
      <c r="H178" s="3816"/>
      <c r="I178" s="3817"/>
      <c r="J178" s="505">
        <f>J173+J177</f>
        <v>0</v>
      </c>
      <c r="K178" s="493">
        <f>SUM(K173:K177)</f>
        <v>0</v>
      </c>
      <c r="L178" s="495"/>
      <c r="M178" s="499" t="s">
        <v>1409</v>
      </c>
      <c r="N178" s="3816"/>
      <c r="O178" s="3817"/>
      <c r="P178" s="505">
        <f>P173+P177</f>
        <v>0</v>
      </c>
      <c r="Q178" s="493">
        <f>SUM(Q173:Q177)</f>
        <v>0</v>
      </c>
      <c r="R178" s="495"/>
      <c r="S178" s="499" t="s">
        <v>1409</v>
      </c>
      <c r="T178" s="3816"/>
      <c r="U178" s="3817"/>
      <c r="V178" s="505">
        <f>V173+V177</f>
        <v>0</v>
      </c>
      <c r="W178" s="493">
        <f>SUM(W173:W177)</f>
        <v>0</v>
      </c>
      <c r="X178" s="497"/>
      <c r="Y178" s="499" t="s">
        <v>1409</v>
      </c>
      <c r="Z178" s="3816"/>
      <c r="AA178" s="3817"/>
      <c r="AB178" s="505">
        <f>AB173+AB177</f>
        <v>0</v>
      </c>
      <c r="AC178" s="493">
        <f>SUM(AC173:AC177)</f>
        <v>0</v>
      </c>
      <c r="AD178" s="498"/>
      <c r="AE178" s="494">
        <f t="shared" si="10"/>
        <v>0</v>
      </c>
      <c r="AF178" s="511" t="s">
        <v>1869</v>
      </c>
    </row>
    <row r="179" spans="2:32" ht="5.25" hidden="1" customHeight="1">
      <c r="B179"/>
      <c r="C179"/>
      <c r="D179"/>
      <c r="E179"/>
      <c r="F179"/>
      <c r="G179"/>
      <c r="H179"/>
      <c r="I179"/>
      <c r="J179"/>
      <c r="K179"/>
      <c r="L179"/>
      <c r="M179"/>
      <c r="N179"/>
      <c r="O179"/>
      <c r="P179"/>
      <c r="Q179"/>
      <c r="R179"/>
      <c r="S179"/>
      <c r="T179"/>
      <c r="U179"/>
      <c r="V179"/>
      <c r="W179"/>
      <c r="X179"/>
      <c r="Y179"/>
      <c r="Z179"/>
      <c r="AA179"/>
      <c r="AB179"/>
      <c r="AC179"/>
      <c r="AD179"/>
      <c r="AE179"/>
    </row>
    <row r="180" spans="2:32" ht="12" hidden="1" customHeight="1">
      <c r="B180" s="493" t="s">
        <v>430</v>
      </c>
      <c r="C180" s="494"/>
      <c r="D180" s="494"/>
      <c r="E180" s="494">
        <f>C180*D180</f>
        <v>0</v>
      </c>
      <c r="F180" s="495"/>
      <c r="G180" s="504"/>
      <c r="H180" s="496"/>
      <c r="I180" s="496"/>
      <c r="J180" s="504"/>
      <c r="K180" s="494">
        <f>H180*I180*J180</f>
        <v>0</v>
      </c>
      <c r="L180" s="495"/>
      <c r="M180" s="504"/>
      <c r="N180" s="496"/>
      <c r="O180" s="496"/>
      <c r="P180" s="504"/>
      <c r="Q180" s="494">
        <f>N180*O180*P180</f>
        <v>0</v>
      </c>
      <c r="R180" s="495"/>
      <c r="S180" s="504"/>
      <c r="T180" s="496"/>
      <c r="U180" s="496"/>
      <c r="V180" s="504"/>
      <c r="W180" s="494">
        <f>T180*U180*V180</f>
        <v>0</v>
      </c>
      <c r="X180" s="497"/>
      <c r="Y180" s="504"/>
      <c r="Z180" s="496"/>
      <c r="AA180" s="496"/>
      <c r="AB180" s="504"/>
      <c r="AC180" s="494">
        <f>Z180*AA180*AB180</f>
        <v>0</v>
      </c>
      <c r="AD180" s="498"/>
      <c r="AE180" s="494">
        <f t="shared" ref="AE180:AE185" si="11">E180-K180-Q180-W180-AC180</f>
        <v>0</v>
      </c>
    </row>
    <row r="181" spans="2:32" ht="12" hidden="1" customHeight="1">
      <c r="B181" s="493"/>
      <c r="C181" s="494"/>
      <c r="D181" s="494"/>
      <c r="E181" s="494">
        <f>C181*D181</f>
        <v>0</v>
      </c>
      <c r="F181" s="495"/>
      <c r="G181" s="504"/>
      <c r="H181" s="496"/>
      <c r="I181" s="496"/>
      <c r="J181" s="504"/>
      <c r="K181" s="494">
        <f>H181*I181*J181</f>
        <v>0</v>
      </c>
      <c r="L181" s="495"/>
      <c r="M181" s="504"/>
      <c r="N181" s="496"/>
      <c r="O181" s="496"/>
      <c r="P181" s="504"/>
      <c r="Q181" s="494">
        <f>N181*O181*P181</f>
        <v>0</v>
      </c>
      <c r="R181" s="495"/>
      <c r="S181" s="504"/>
      <c r="T181" s="496"/>
      <c r="U181" s="496"/>
      <c r="V181" s="504"/>
      <c r="W181" s="494">
        <f>T181*U181*V181</f>
        <v>0</v>
      </c>
      <c r="X181" s="497"/>
      <c r="Y181" s="504"/>
      <c r="Z181" s="496"/>
      <c r="AA181" s="496"/>
      <c r="AB181" s="504"/>
      <c r="AC181" s="494">
        <f>Z181*AA181*AB181</f>
        <v>0</v>
      </c>
      <c r="AD181" s="498"/>
      <c r="AE181" s="494">
        <f t="shared" si="11"/>
        <v>0</v>
      </c>
    </row>
    <row r="182" spans="2:32" ht="12" hidden="1" customHeight="1">
      <c r="B182" s="493"/>
      <c r="C182" s="494"/>
      <c r="D182" s="494"/>
      <c r="E182" s="494">
        <f>C182*D182</f>
        <v>0</v>
      </c>
      <c r="F182" s="495"/>
      <c r="G182" s="504"/>
      <c r="H182" s="496"/>
      <c r="I182" s="496"/>
      <c r="J182" s="504"/>
      <c r="K182" s="494">
        <f>H182*I182*J182</f>
        <v>0</v>
      </c>
      <c r="L182" s="495"/>
      <c r="M182" s="504"/>
      <c r="N182" s="496"/>
      <c r="O182" s="496"/>
      <c r="P182" s="504"/>
      <c r="Q182" s="494">
        <f>N182*O182*P182</f>
        <v>0</v>
      </c>
      <c r="R182" s="495"/>
      <c r="S182" s="504"/>
      <c r="T182" s="496"/>
      <c r="U182" s="496"/>
      <c r="V182" s="504"/>
      <c r="W182" s="494">
        <f>T182*U182*V182</f>
        <v>0</v>
      </c>
      <c r="X182" s="497"/>
      <c r="Y182" s="504"/>
      <c r="Z182" s="496"/>
      <c r="AA182" s="496"/>
      <c r="AB182" s="504"/>
      <c r="AC182" s="494">
        <f>Z182*AA182*AB182</f>
        <v>0</v>
      </c>
      <c r="AD182" s="498"/>
      <c r="AE182" s="494">
        <f t="shared" si="11"/>
        <v>0</v>
      </c>
    </row>
    <row r="183" spans="2:32" ht="12" hidden="1" customHeight="1">
      <c r="B183" s="493"/>
      <c r="C183" s="494"/>
      <c r="D183" s="494"/>
      <c r="E183" s="494">
        <f>C183*D183</f>
        <v>0</v>
      </c>
      <c r="F183" s="495"/>
      <c r="G183" s="504"/>
      <c r="H183" s="496"/>
      <c r="I183" s="496"/>
      <c r="J183" s="504"/>
      <c r="K183" s="494">
        <f>H183*I183*J183</f>
        <v>0</v>
      </c>
      <c r="L183" s="495"/>
      <c r="M183" s="504"/>
      <c r="N183" s="496"/>
      <c r="O183" s="496"/>
      <c r="P183" s="504"/>
      <c r="Q183" s="494">
        <f>N183*O183*P183</f>
        <v>0</v>
      </c>
      <c r="R183" s="495"/>
      <c r="S183" s="504"/>
      <c r="T183" s="496"/>
      <c r="U183" s="496"/>
      <c r="V183" s="504"/>
      <c r="W183" s="494">
        <f>T183*U183*V183</f>
        <v>0</v>
      </c>
      <c r="X183" s="497"/>
      <c r="Y183" s="504"/>
      <c r="Z183" s="496"/>
      <c r="AA183" s="496"/>
      <c r="AB183" s="504"/>
      <c r="AC183" s="494">
        <f>Z183*AA183*AB183</f>
        <v>0</v>
      </c>
      <c r="AD183" s="498"/>
      <c r="AE183" s="494">
        <f t="shared" si="11"/>
        <v>0</v>
      </c>
    </row>
    <row r="184" spans="2:32" ht="12" hidden="1" customHeight="1">
      <c r="B184" s="493"/>
      <c r="C184" s="494"/>
      <c r="D184" s="494"/>
      <c r="E184" s="494">
        <f>C184*D184</f>
        <v>0</v>
      </c>
      <c r="F184" s="495"/>
      <c r="G184" s="504"/>
      <c r="H184" s="496"/>
      <c r="I184" s="496"/>
      <c r="J184" s="504"/>
      <c r="K184" s="494">
        <f>H184*I184*J184</f>
        <v>0</v>
      </c>
      <c r="L184" s="495"/>
      <c r="M184" s="504"/>
      <c r="N184" s="496"/>
      <c r="O184" s="496"/>
      <c r="P184" s="504"/>
      <c r="Q184" s="494">
        <f>N184*O184*P184</f>
        <v>0</v>
      </c>
      <c r="R184" s="495"/>
      <c r="S184" s="504"/>
      <c r="T184" s="496"/>
      <c r="U184" s="496"/>
      <c r="V184" s="504"/>
      <c r="W184" s="494">
        <f>T184*U184*V184</f>
        <v>0</v>
      </c>
      <c r="X184" s="497"/>
      <c r="Y184" s="504"/>
      <c r="Z184" s="496"/>
      <c r="AA184" s="496"/>
      <c r="AB184" s="504"/>
      <c r="AC184" s="494">
        <f>Z184*AA184*AB184</f>
        <v>0</v>
      </c>
      <c r="AD184" s="498"/>
      <c r="AE184" s="494">
        <f t="shared" si="11"/>
        <v>0</v>
      </c>
    </row>
    <row r="185" spans="2:32" ht="12" hidden="1" customHeight="1">
      <c r="B185" s="499" t="s">
        <v>1409</v>
      </c>
      <c r="C185" s="3812">
        <f>SUM(C180:C184)</f>
        <v>0</v>
      </c>
      <c r="D185" s="3813"/>
      <c r="E185" s="493">
        <f>SUM(E180:E184)</f>
        <v>0</v>
      </c>
      <c r="F185" s="495"/>
      <c r="G185" s="499" t="s">
        <v>1409</v>
      </c>
      <c r="H185" s="3816"/>
      <c r="I185" s="3817"/>
      <c r="J185" s="505">
        <f>J180+J184</f>
        <v>0</v>
      </c>
      <c r="K185" s="493">
        <f>SUM(K180:K184)</f>
        <v>0</v>
      </c>
      <c r="L185" s="495"/>
      <c r="M185" s="499" t="s">
        <v>1409</v>
      </c>
      <c r="N185" s="3816"/>
      <c r="O185" s="3817"/>
      <c r="P185" s="505">
        <f>P180+P184</f>
        <v>0</v>
      </c>
      <c r="Q185" s="493">
        <f>SUM(Q180:Q184)</f>
        <v>0</v>
      </c>
      <c r="R185" s="495"/>
      <c r="S185" s="499" t="s">
        <v>1409</v>
      </c>
      <c r="T185" s="3816"/>
      <c r="U185" s="3817"/>
      <c r="V185" s="505">
        <f>V180+V184</f>
        <v>0</v>
      </c>
      <c r="W185" s="493">
        <f>SUM(W180:W184)</f>
        <v>0</v>
      </c>
      <c r="X185" s="497"/>
      <c r="Y185" s="499" t="s">
        <v>1409</v>
      </c>
      <c r="Z185" s="3816"/>
      <c r="AA185" s="3817"/>
      <c r="AB185" s="505">
        <f>AB180+AB184</f>
        <v>0</v>
      </c>
      <c r="AC185" s="493">
        <f>SUM(AC180:AC184)</f>
        <v>0</v>
      </c>
      <c r="AD185" s="498"/>
      <c r="AE185" s="494">
        <f t="shared" si="11"/>
        <v>0</v>
      </c>
      <c r="AF185" s="511" t="s">
        <v>1869</v>
      </c>
    </row>
    <row r="186" spans="2:32" ht="6" hidden="1" customHeight="1">
      <c r="B186" s="498"/>
      <c r="C186" s="503"/>
      <c r="D186" s="503"/>
      <c r="E186" s="503"/>
      <c r="F186" s="498"/>
      <c r="G186" s="498"/>
      <c r="H186" s="498"/>
      <c r="I186" s="498"/>
      <c r="J186" s="503"/>
      <c r="K186" s="503"/>
      <c r="L186" s="498"/>
      <c r="M186" s="498"/>
      <c r="N186" s="503"/>
      <c r="O186" s="503"/>
      <c r="P186" s="503"/>
      <c r="Q186" s="503"/>
      <c r="R186" s="498"/>
      <c r="S186" s="498"/>
      <c r="T186" s="498"/>
      <c r="U186" s="498"/>
      <c r="V186" s="503"/>
      <c r="W186" s="503"/>
      <c r="X186" s="498"/>
      <c r="Y186" s="503"/>
      <c r="Z186" s="503"/>
      <c r="AA186" s="503"/>
      <c r="AB186" s="503"/>
      <c r="AC186" s="503"/>
      <c r="AD186" s="498"/>
      <c r="AE186" s="503"/>
    </row>
    <row r="187" spans="2:32" ht="12" hidden="1" customHeight="1">
      <c r="B187" s="500" t="s">
        <v>1412</v>
      </c>
      <c r="C187" s="3812">
        <f>C164+C171+C178+C185</f>
        <v>0</v>
      </c>
      <c r="D187" s="3813"/>
      <c r="E187" s="493">
        <f>E164+E171+E178+E185</f>
        <v>0</v>
      </c>
      <c r="F187" s="495"/>
      <c r="G187" s="500" t="s">
        <v>1412</v>
      </c>
      <c r="H187" s="3819"/>
      <c r="I187" s="3819"/>
      <c r="J187" s="505">
        <f>J164+J171+J178+J185</f>
        <v>0</v>
      </c>
      <c r="K187" s="493">
        <f>K164+K171+K178+K185</f>
        <v>0</v>
      </c>
      <c r="L187" s="495"/>
      <c r="M187" s="500" t="s">
        <v>1412</v>
      </c>
      <c r="N187" s="3816"/>
      <c r="O187" s="3816"/>
      <c r="P187" s="493">
        <f>P164+P171+P178+P185</f>
        <v>0</v>
      </c>
      <c r="Q187" s="493">
        <f>Q164+Q171+Q178+Q185</f>
        <v>0</v>
      </c>
      <c r="R187" s="495"/>
      <c r="S187" s="500" t="s">
        <v>1412</v>
      </c>
      <c r="T187" s="3823"/>
      <c r="U187" s="3823"/>
      <c r="V187" s="493">
        <f>V164+V171+V178+V185</f>
        <v>0</v>
      </c>
      <c r="W187" s="493">
        <f>W164+W171+W178+W185</f>
        <v>0</v>
      </c>
      <c r="X187" s="497"/>
      <c r="Y187" s="500" t="s">
        <v>1412</v>
      </c>
      <c r="Z187" s="3816"/>
      <c r="AA187" s="3816"/>
      <c r="AB187" s="493">
        <f>AB164+AB171+AB178+AB185</f>
        <v>0</v>
      </c>
      <c r="AC187" s="493">
        <f>AC164+AC171+AC178+AC185</f>
        <v>0</v>
      </c>
      <c r="AD187" s="497"/>
      <c r="AE187" s="493">
        <f>AE164+AE171+AE178+AE185</f>
        <v>0</v>
      </c>
    </row>
    <row r="188" spans="2:32" ht="5.65" hidden="1" customHeight="1">
      <c r="B188" s="200"/>
      <c r="C188" s="200"/>
      <c r="D188" s="200"/>
      <c r="E188" s="200"/>
      <c r="F188" s="200"/>
      <c r="G188" s="200"/>
      <c r="H188" s="200"/>
      <c r="I188" s="200"/>
      <c r="J188" s="200"/>
      <c r="K188" s="200"/>
      <c r="L188" s="200"/>
      <c r="M188" s="200"/>
      <c r="N188" s="200"/>
      <c r="O188" s="200"/>
      <c r="P188" s="200"/>
      <c r="Q188" s="200"/>
      <c r="R188" s="200"/>
      <c r="S188" s="200"/>
      <c r="T188" s="200"/>
      <c r="U188" s="200"/>
      <c r="V188" s="200"/>
      <c r="W188" s="200"/>
      <c r="X188" s="200"/>
      <c r="Y188" s="200"/>
      <c r="Z188" s="200"/>
      <c r="AA188" s="200"/>
      <c r="AB188" s="200"/>
      <c r="AC188" s="200"/>
      <c r="AD188" s="200"/>
      <c r="AE188" s="200"/>
    </row>
    <row r="189" spans="2:32" ht="12" hidden="1" customHeight="1">
      <c r="B189" s="500" t="s">
        <v>1414</v>
      </c>
      <c r="C189" s="3829" t="s">
        <v>1415</v>
      </c>
      <c r="D189" s="3830"/>
      <c r="E189" s="512">
        <f>E55+E82+E117+E152+E187</f>
        <v>0</v>
      </c>
      <c r="F189" s="200"/>
      <c r="G189" s="500" t="s">
        <v>1414</v>
      </c>
      <c r="H189" s="3819"/>
      <c r="I189" s="3819"/>
      <c r="J189" s="512">
        <f>J55+J82+J117+J152+J187</f>
        <v>0</v>
      </c>
      <c r="K189" s="512">
        <f>K55+K82+K117+K152+K187</f>
        <v>0</v>
      </c>
      <c r="L189" s="200"/>
      <c r="M189" s="500" t="s">
        <v>1414</v>
      </c>
      <c r="N189" s="3816"/>
      <c r="O189" s="3816"/>
      <c r="P189" s="512">
        <f>P55+P82+P117+P152+P187</f>
        <v>0</v>
      </c>
      <c r="Q189" s="512">
        <f>Q55+Q82+Q117+Q152+Q187</f>
        <v>0</v>
      </c>
      <c r="R189" s="506"/>
      <c r="S189" s="500" t="s">
        <v>1414</v>
      </c>
      <c r="T189" s="3816"/>
      <c r="U189" s="3816"/>
      <c r="V189" s="512">
        <f>V55+V82+V117+V152+V187</f>
        <v>0</v>
      </c>
      <c r="W189" s="512">
        <f>W55+W82+W117+W152+W187</f>
        <v>0</v>
      </c>
      <c r="X189" s="506"/>
      <c r="Y189" s="500" t="s">
        <v>1414</v>
      </c>
      <c r="Z189" s="3816"/>
      <c r="AA189" s="3816"/>
      <c r="AB189" s="512">
        <f>AB55+AB82+AB117+AB152+AB187</f>
        <v>0</v>
      </c>
      <c r="AC189" s="512">
        <f>AC55+AC82+AC117+AC152+AC187</f>
        <v>0</v>
      </c>
      <c r="AD189" s="506"/>
      <c r="AE189" s="946">
        <f>AE55+AE82+AE117+AE152+AE187</f>
        <v>0</v>
      </c>
    </row>
    <row r="190" spans="2:32" ht="6.6" hidden="1" customHeight="1">
      <c r="S190" s="58"/>
      <c r="T190" s="58"/>
      <c r="U190" s="58"/>
      <c r="V190" s="58"/>
      <c r="W190" s="58"/>
      <c r="X190" s="58"/>
      <c r="Y190" s="58"/>
      <c r="Z190" s="58"/>
      <c r="AA190" s="58"/>
      <c r="AB190" s="58"/>
      <c r="AC190" s="58"/>
      <c r="AD190" s="58"/>
      <c r="AE190" s="58"/>
    </row>
    <row r="191" spans="2:32" hidden="1">
      <c r="G191" s="3825" t="s">
        <v>1416</v>
      </c>
      <c r="H191" s="3544"/>
      <c r="I191" s="3544"/>
      <c r="J191" s="3544"/>
      <c r="K191" s="3544"/>
      <c r="L191" s="3544"/>
      <c r="M191" s="3544"/>
      <c r="N191" s="3544"/>
      <c r="O191" s="3544"/>
      <c r="P191" s="3544"/>
      <c r="Q191" s="3544"/>
      <c r="S191" s="58"/>
      <c r="T191" s="58"/>
      <c r="U191" s="58"/>
      <c r="V191" s="58"/>
      <c r="W191" s="58"/>
      <c r="X191" s="58"/>
      <c r="Y191" s="58"/>
      <c r="Z191" s="58"/>
      <c r="AA191" s="58"/>
      <c r="AB191" s="58"/>
      <c r="AC191" s="58"/>
      <c r="AD191" s="58"/>
      <c r="AE191" s="58"/>
    </row>
    <row r="192" spans="2:32" ht="3.75" customHeight="1">
      <c r="G192" s="507"/>
      <c r="H192" s="354"/>
      <c r="I192" s="354"/>
      <c r="J192" s="354"/>
      <c r="K192" s="354"/>
      <c r="L192" s="354"/>
      <c r="M192" s="354"/>
      <c r="N192" s="354"/>
      <c r="O192" s="354"/>
      <c r="P192" s="354"/>
      <c r="Q192" s="354"/>
      <c r="S192" s="58"/>
      <c r="T192" s="58"/>
      <c r="U192" s="58"/>
      <c r="V192" s="58"/>
      <c r="W192" s="58"/>
      <c r="X192" s="58"/>
      <c r="Y192" s="58"/>
      <c r="Z192" s="58"/>
      <c r="AA192" s="58"/>
      <c r="AB192" s="58"/>
      <c r="AC192" s="58"/>
      <c r="AD192" s="58"/>
      <c r="AE192" s="58"/>
    </row>
    <row r="193" spans="3:35" ht="21.75" customHeight="1">
      <c r="C193" s="3836" t="s">
        <v>2671</v>
      </c>
      <c r="D193" s="3836"/>
      <c r="E193" s="3836"/>
      <c r="F193" s="3836"/>
      <c r="G193" s="3836"/>
      <c r="H193" s="3836"/>
      <c r="I193" s="3836"/>
      <c r="J193" s="3836"/>
      <c r="K193" s="3836"/>
      <c r="L193" s="3836"/>
      <c r="M193" s="3836"/>
      <c r="N193" s="3836"/>
      <c r="O193" s="3836"/>
      <c r="P193" s="3836"/>
      <c r="Q193" s="3836"/>
      <c r="R193" s="3836"/>
      <c r="S193" s="3836"/>
      <c r="T193" s="3836"/>
      <c r="U193" s="3836"/>
      <c r="V193" s="3836"/>
      <c r="W193" s="3836"/>
      <c r="X193" s="3836"/>
      <c r="Y193" s="3836"/>
      <c r="Z193" s="3836"/>
      <c r="AA193" s="3836"/>
      <c r="AB193" s="3836"/>
      <c r="AC193" s="3836"/>
      <c r="AD193" s="58"/>
      <c r="AE193" s="58"/>
    </row>
    <row r="194" spans="3:35" ht="3.75" customHeight="1">
      <c r="G194" s="507"/>
      <c r="H194" s="354"/>
      <c r="I194" s="354"/>
      <c r="J194" s="354"/>
      <c r="K194" s="354"/>
      <c r="L194" s="354"/>
      <c r="M194" s="354"/>
      <c r="N194" s="354"/>
      <c r="O194" s="354"/>
      <c r="P194" s="354"/>
      <c r="Q194" s="354"/>
      <c r="S194" s="58"/>
      <c r="T194" s="58"/>
      <c r="U194" s="58"/>
      <c r="V194" s="58"/>
      <c r="W194" s="58"/>
      <c r="X194" s="58"/>
      <c r="Y194" s="58"/>
      <c r="Z194" s="58"/>
      <c r="AA194" s="58"/>
      <c r="AB194" s="58"/>
      <c r="AC194" s="58"/>
      <c r="AD194" s="58"/>
      <c r="AE194" s="58"/>
    </row>
    <row r="195" spans="3:35" ht="12.75" customHeight="1">
      <c r="S195" s="2969" t="s">
        <v>1417</v>
      </c>
      <c r="T195" s="3118"/>
      <c r="U195" s="3118"/>
      <c r="V195" s="3118"/>
      <c r="W195" s="3118"/>
      <c r="X195" s="3118"/>
      <c r="Y195" s="3118"/>
      <c r="Z195" s="3118"/>
      <c r="AA195" s="3118"/>
      <c r="AB195" s="3118"/>
      <c r="AC195" s="3118"/>
      <c r="AD195" s="58"/>
      <c r="AE195" s="58"/>
    </row>
    <row r="196" spans="3:35" ht="12.75" customHeight="1">
      <c r="S196" s="3313" t="s">
        <v>12</v>
      </c>
      <c r="T196" s="3313"/>
      <c r="U196" s="3313"/>
      <c r="V196" s="3313"/>
      <c r="W196" s="3313"/>
      <c r="X196" s="3313"/>
      <c r="Y196" s="3313"/>
      <c r="Z196" s="3313"/>
      <c r="AA196" s="3313"/>
      <c r="AB196" s="2997" t="s">
        <v>1418</v>
      </c>
      <c r="AC196" s="2997"/>
      <c r="AD196" s="508"/>
    </row>
    <row r="197" spans="3:35" ht="12.75" customHeight="1">
      <c r="S197" s="3313"/>
      <c r="T197" s="3313"/>
      <c r="U197" s="3313"/>
      <c r="V197" s="3313"/>
      <c r="W197" s="3313"/>
      <c r="X197" s="3313"/>
      <c r="Y197" s="3313"/>
      <c r="Z197" s="3313"/>
      <c r="AA197" s="3313"/>
      <c r="AB197" s="2997" t="s">
        <v>1866</v>
      </c>
      <c r="AC197" s="2997"/>
      <c r="AD197" s="508"/>
    </row>
    <row r="198" spans="3:35" ht="12.75" customHeight="1">
      <c r="S198" s="3639" t="s">
        <v>2048</v>
      </c>
      <c r="T198" s="3639"/>
      <c r="U198" s="3639"/>
      <c r="V198" s="3639"/>
      <c r="W198" s="3639"/>
      <c r="X198" s="3639"/>
      <c r="Y198" s="3639"/>
      <c r="Z198" s="3639"/>
      <c r="AA198" s="3639"/>
      <c r="AB198" s="3236">
        <f>'11_PRZ_Z_0'!F26</f>
        <v>159.44</v>
      </c>
      <c r="AC198" s="3236"/>
      <c r="AD198" s="508"/>
    </row>
    <row r="199" spans="3:35" ht="12.75" customHeight="1">
      <c r="S199" s="3639" t="s">
        <v>2416</v>
      </c>
      <c r="T199" s="3639"/>
      <c r="U199" s="3639"/>
      <c r="V199" s="3639"/>
      <c r="W199" s="3639"/>
      <c r="X199" s="3639"/>
      <c r="Y199" s="3639"/>
      <c r="Z199" s="3639"/>
      <c r="AA199" s="3639"/>
      <c r="AB199" s="3236">
        <f>'11_PRZ_Z_0'!F27</f>
        <v>0</v>
      </c>
      <c r="AC199" s="3236"/>
      <c r="AD199" s="508"/>
      <c r="AF199" s="58"/>
      <c r="AG199" s="204"/>
      <c r="AH199" s="58"/>
    </row>
    <row r="200" spans="3:35" ht="12.75" customHeight="1">
      <c r="S200" s="3313" t="s">
        <v>2049</v>
      </c>
      <c r="T200" s="3313"/>
      <c r="U200" s="3313"/>
      <c r="V200" s="3313"/>
      <c r="W200" s="3313"/>
      <c r="X200" s="3313"/>
      <c r="Y200" s="3313"/>
      <c r="Z200" s="3313"/>
      <c r="AA200" s="3313"/>
      <c r="AB200" s="3236">
        <f>'11_PRZ_Z_0'!F28</f>
        <v>96.44</v>
      </c>
      <c r="AC200" s="3236"/>
      <c r="AD200" s="508"/>
      <c r="AG200" s="204"/>
      <c r="AH200" s="58"/>
    </row>
    <row r="201" spans="3:35" ht="12.75" customHeight="1">
      <c r="S201" s="3313" t="s">
        <v>3226</v>
      </c>
      <c r="T201" s="3313"/>
      <c r="U201" s="3313"/>
      <c r="V201" s="3313"/>
      <c r="W201" s="3313"/>
      <c r="X201" s="3313"/>
      <c r="Y201" s="3313"/>
      <c r="Z201" s="3313"/>
      <c r="AA201" s="3313"/>
      <c r="AB201" s="3236">
        <f>'11_PRZ_Z_0'!F29</f>
        <v>146.05000000000001</v>
      </c>
      <c r="AC201" s="3236"/>
      <c r="AD201" s="508"/>
      <c r="AG201" s="204"/>
      <c r="AH201" s="58"/>
      <c r="AI201" s="58"/>
    </row>
    <row r="202" spans="3:35" ht="12.75" customHeight="1">
      <c r="S202" s="3313" t="s">
        <v>3225</v>
      </c>
      <c r="T202" s="3313"/>
      <c r="U202" s="3313"/>
      <c r="V202" s="3313"/>
      <c r="W202" s="3313"/>
      <c r="X202" s="3313"/>
      <c r="Y202" s="3313"/>
      <c r="Z202" s="3313"/>
      <c r="AA202" s="3313"/>
      <c r="AB202" s="3236">
        <f>'11_PRZ_Z_0'!F30</f>
        <v>163.24</v>
      </c>
      <c r="AC202" s="3236"/>
      <c r="AD202" s="508"/>
      <c r="AG202" s="58"/>
      <c r="AH202" s="58"/>
    </row>
    <row r="203" spans="3:35" ht="12.75" customHeight="1">
      <c r="S203" s="3831" t="s">
        <v>2452</v>
      </c>
      <c r="T203" s="3832"/>
      <c r="U203" s="3832"/>
      <c r="V203" s="3832"/>
      <c r="W203" s="3832"/>
      <c r="X203" s="3832"/>
      <c r="Y203" s="3832"/>
      <c r="Z203" s="3832"/>
      <c r="AA203" s="3833"/>
      <c r="AB203" s="3236">
        <f>'11_PRZ_Z_0'!F31</f>
        <v>70.460000000000008</v>
      </c>
      <c r="AC203" s="3236"/>
      <c r="AD203" s="508"/>
      <c r="AF203" s="58"/>
      <c r="AG203" s="58"/>
      <c r="AH203" s="58"/>
    </row>
    <row r="204" spans="3:35" ht="12.75" customHeight="1">
      <c r="S204" s="3831" t="s">
        <v>2453</v>
      </c>
      <c r="T204" s="3832"/>
      <c r="U204" s="3832"/>
      <c r="V204" s="3832"/>
      <c r="W204" s="3832"/>
      <c r="X204" s="3832"/>
      <c r="Y204" s="3832"/>
      <c r="Z204" s="3832"/>
      <c r="AA204" s="3833"/>
      <c r="AB204" s="3236">
        <f>'11_PRZ_Z_0'!F32</f>
        <v>17.78</v>
      </c>
      <c r="AC204" s="3236"/>
      <c r="AD204" s="508"/>
      <c r="AF204" s="58"/>
      <c r="AG204" s="58"/>
      <c r="AH204" s="58"/>
    </row>
    <row r="205" spans="3:35" ht="12.75" customHeight="1">
      <c r="S205" s="3313" t="s">
        <v>518</v>
      </c>
      <c r="T205" s="3313"/>
      <c r="U205" s="3313"/>
      <c r="V205" s="3313"/>
      <c r="W205" s="3313"/>
      <c r="X205" s="3313"/>
      <c r="Y205" s="3313"/>
      <c r="Z205" s="3313"/>
      <c r="AA205" s="3313"/>
      <c r="AB205" s="3236">
        <f>SUM(AB198:AC204)</f>
        <v>653.41000000000008</v>
      </c>
      <c r="AC205" s="3236"/>
      <c r="AD205" s="508"/>
      <c r="AE205" s="508"/>
      <c r="AF205" s="58"/>
      <c r="AG205" s="58"/>
      <c r="AH205" s="58"/>
    </row>
    <row r="206" spans="3:35" ht="4.5" customHeight="1">
      <c r="S206" s="509"/>
      <c r="T206" s="509"/>
      <c r="U206" s="509"/>
      <c r="V206" s="509"/>
      <c r="W206" s="508"/>
      <c r="X206" s="508"/>
      <c r="Y206" s="508"/>
      <c r="Z206" s="508"/>
      <c r="AA206" s="508"/>
      <c r="AB206" s="510"/>
      <c r="AC206" s="510"/>
      <c r="AD206" s="508"/>
      <c r="AE206" s="508"/>
    </row>
    <row r="207" spans="3:35" ht="12.75" customHeight="1">
      <c r="S207" s="3313" t="s">
        <v>1419</v>
      </c>
      <c r="T207" s="3313"/>
      <c r="U207" s="3313"/>
      <c r="V207" s="3313"/>
      <c r="W207" s="3313"/>
      <c r="X207" s="3313"/>
      <c r="Y207" s="3313"/>
      <c r="Z207" s="3313"/>
      <c r="AA207" s="3313"/>
      <c r="AB207" s="3236">
        <f>'11_PRZ_Z_0'!F33</f>
        <v>529.65000000000009</v>
      </c>
      <c r="AC207" s="3236"/>
    </row>
    <row r="208" spans="3:35" ht="3.75" customHeight="1">
      <c r="S208" s="509"/>
      <c r="T208" s="509"/>
      <c r="U208" s="509"/>
      <c r="V208" s="509"/>
      <c r="AB208" s="150"/>
      <c r="AC208" s="150"/>
    </row>
    <row r="209" spans="19:32" ht="12.75" customHeight="1">
      <c r="S209" s="3313" t="s">
        <v>1420</v>
      </c>
      <c r="T209" s="3313"/>
      <c r="U209" s="3313"/>
      <c r="V209" s="3313"/>
      <c r="W209" s="3313"/>
      <c r="X209" s="3313"/>
      <c r="Y209" s="3313"/>
      <c r="Z209" s="3313"/>
      <c r="AA209" s="3313"/>
      <c r="AB209" s="3236">
        <f>AB205+AB207</f>
        <v>1183.0600000000002</v>
      </c>
      <c r="AC209" s="3236"/>
      <c r="AF209" s="200"/>
    </row>
    <row r="210" spans="19:32">
      <c r="S210" s="509"/>
      <c r="T210" s="509"/>
      <c r="U210" s="509"/>
      <c r="V210" s="509"/>
      <c r="AC210" s="200"/>
    </row>
    <row r="211" spans="19:32">
      <c r="S211" s="509"/>
      <c r="T211" s="509"/>
      <c r="U211" s="509"/>
      <c r="V211" s="509"/>
    </row>
    <row r="212" spans="19:32">
      <c r="S212" s="509"/>
      <c r="T212" s="509"/>
      <c r="U212" s="509"/>
      <c r="V212" s="509"/>
    </row>
    <row r="213" spans="19:32">
      <c r="S213" s="509"/>
      <c r="T213" s="509"/>
      <c r="U213" s="509"/>
      <c r="V213" s="509"/>
      <c r="W213" s="509"/>
      <c r="X213" s="509"/>
      <c r="Y213" s="509"/>
      <c r="Z213" s="509"/>
      <c r="AA213" s="509"/>
      <c r="AB213" s="509"/>
      <c r="AC213" s="509"/>
      <c r="AD213" s="509"/>
      <c r="AE213" s="509"/>
    </row>
  </sheetData>
  <mergeCells count="221">
    <mergeCell ref="C193:AC193"/>
    <mergeCell ref="C187:D187"/>
    <mergeCell ref="C136:D136"/>
    <mergeCell ref="C143:D143"/>
    <mergeCell ref="C150:D150"/>
    <mergeCell ref="C152:D152"/>
    <mergeCell ref="B156:B158"/>
    <mergeCell ref="C164:D164"/>
    <mergeCell ref="C171:D171"/>
    <mergeCell ref="C178:D178"/>
    <mergeCell ref="C185:D185"/>
    <mergeCell ref="C21:D21"/>
    <mergeCell ref="C16:D16"/>
    <mergeCell ref="C11:D11"/>
    <mergeCell ref="C65:D65"/>
    <mergeCell ref="C55:D55"/>
    <mergeCell ref="C53:D53"/>
    <mergeCell ref="C48:D48"/>
    <mergeCell ref="C43:D43"/>
    <mergeCell ref="C38:D38"/>
    <mergeCell ref="C28:D28"/>
    <mergeCell ref="C26:D26"/>
    <mergeCell ref="S196:AA197"/>
    <mergeCell ref="Z185:AA185"/>
    <mergeCell ref="Z53:AA53"/>
    <mergeCell ref="H129:I129"/>
    <mergeCell ref="N129:O129"/>
    <mergeCell ref="T70:U70"/>
    <mergeCell ref="H5:K5"/>
    <mergeCell ref="B57:AE57"/>
    <mergeCell ref="N5:Q5"/>
    <mergeCell ref="Z5:AC5"/>
    <mergeCell ref="T5:W5"/>
    <mergeCell ref="Z164:AA164"/>
    <mergeCell ref="T143:U143"/>
    <mergeCell ref="Z143:AA143"/>
    <mergeCell ref="N178:O178"/>
    <mergeCell ref="C121:E121"/>
    <mergeCell ref="Z70:AA70"/>
    <mergeCell ref="C101:D101"/>
    <mergeCell ref="C108:D108"/>
    <mergeCell ref="C117:D117"/>
    <mergeCell ref="C115:D115"/>
    <mergeCell ref="B121:B123"/>
    <mergeCell ref="C129:D129"/>
    <mergeCell ref="B86:B88"/>
    <mergeCell ref="Z48:AA48"/>
    <mergeCell ref="H70:I70"/>
    <mergeCell ref="N70:O70"/>
    <mergeCell ref="T136:U136"/>
    <mergeCell ref="Z189:AA189"/>
    <mergeCell ref="T65:U65"/>
    <mergeCell ref="Z65:AA65"/>
    <mergeCell ref="N152:O152"/>
    <mergeCell ref="T152:U152"/>
    <mergeCell ref="Z152:AA152"/>
    <mergeCell ref="H171:I171"/>
    <mergeCell ref="N171:O171"/>
    <mergeCell ref="H152:I152"/>
    <mergeCell ref="H65:I65"/>
    <mergeCell ref="N65:O65"/>
    <mergeCell ref="Z59:AC59"/>
    <mergeCell ref="Z86:AC86"/>
    <mergeCell ref="Z121:AC121"/>
    <mergeCell ref="Z156:AC156"/>
    <mergeCell ref="N185:O185"/>
    <mergeCell ref="T185:U185"/>
    <mergeCell ref="Z150:AA150"/>
    <mergeCell ref="H178:I178"/>
    <mergeCell ref="T75:U75"/>
    <mergeCell ref="AB209:AC209"/>
    <mergeCell ref="S207:AA207"/>
    <mergeCell ref="S209:AA209"/>
    <mergeCell ref="AB199:AC199"/>
    <mergeCell ref="AB200:AC200"/>
    <mergeCell ref="AB201:AC201"/>
    <mergeCell ref="AB202:AC202"/>
    <mergeCell ref="AB205:AC205"/>
    <mergeCell ref="S205:AA205"/>
    <mergeCell ref="S202:AA202"/>
    <mergeCell ref="S201:AA201"/>
    <mergeCell ref="AB207:AC207"/>
    <mergeCell ref="S203:AA203"/>
    <mergeCell ref="S204:AA204"/>
    <mergeCell ref="AB203:AC203"/>
    <mergeCell ref="AB204:AC204"/>
    <mergeCell ref="AB196:AC196"/>
    <mergeCell ref="AB197:AC197"/>
    <mergeCell ref="AB198:AC198"/>
    <mergeCell ref="H80:I80"/>
    <mergeCell ref="N80:O80"/>
    <mergeCell ref="T80:U80"/>
    <mergeCell ref="Z80:AA80"/>
    <mergeCell ref="H82:I82"/>
    <mergeCell ref="N82:O82"/>
    <mergeCell ref="T82:U82"/>
    <mergeCell ref="Z82:AA82"/>
    <mergeCell ref="H187:I187"/>
    <mergeCell ref="N187:O187"/>
    <mergeCell ref="T187:U187"/>
    <mergeCell ref="Z187:AA187"/>
    <mergeCell ref="H164:I164"/>
    <mergeCell ref="N164:O164"/>
    <mergeCell ref="T164:U164"/>
    <mergeCell ref="T129:U129"/>
    <mergeCell ref="Z129:AA129"/>
    <mergeCell ref="H136:I136"/>
    <mergeCell ref="N136:O136"/>
    <mergeCell ref="B119:AE119"/>
    <mergeCell ref="S195:AC195"/>
    <mergeCell ref="B2:K2"/>
    <mergeCell ref="S198:AA198"/>
    <mergeCell ref="S200:AA200"/>
    <mergeCell ref="S199:AA199"/>
    <mergeCell ref="Z136:AA136"/>
    <mergeCell ref="H143:I143"/>
    <mergeCell ref="N143:O143"/>
    <mergeCell ref="H115:I115"/>
    <mergeCell ref="N115:O115"/>
    <mergeCell ref="T115:U115"/>
    <mergeCell ref="Z115:AA115"/>
    <mergeCell ref="H117:I117"/>
    <mergeCell ref="N117:O117"/>
    <mergeCell ref="T117:U117"/>
    <mergeCell ref="Z117:AA117"/>
    <mergeCell ref="H101:I101"/>
    <mergeCell ref="N101:O101"/>
    <mergeCell ref="T101:U101"/>
    <mergeCell ref="C189:D189"/>
    <mergeCell ref="H55:I55"/>
    <mergeCell ref="N55:O55"/>
    <mergeCell ref="T55:U55"/>
    <mergeCell ref="Z55:AA55"/>
    <mergeCell ref="H43:I43"/>
    <mergeCell ref="B3:AE3"/>
    <mergeCell ref="C5:E5"/>
    <mergeCell ref="H11:I11"/>
    <mergeCell ref="N11:O11"/>
    <mergeCell ref="T11:U11"/>
    <mergeCell ref="Z11:AA11"/>
    <mergeCell ref="Z108:AA108"/>
    <mergeCell ref="B84:AE84"/>
    <mergeCell ref="C86:E86"/>
    <mergeCell ref="H94:I94"/>
    <mergeCell ref="N94:O94"/>
    <mergeCell ref="T94:U94"/>
    <mergeCell ref="Z94:AA94"/>
    <mergeCell ref="H26:I26"/>
    <mergeCell ref="N26:O26"/>
    <mergeCell ref="T26:U26"/>
    <mergeCell ref="Z26:AA26"/>
    <mergeCell ref="H28:I28"/>
    <mergeCell ref="N43:O43"/>
    <mergeCell ref="T43:U43"/>
    <mergeCell ref="Z43:AA43"/>
    <mergeCell ref="H48:I48"/>
    <mergeCell ref="N48:O48"/>
    <mergeCell ref="T48:U48"/>
    <mergeCell ref="N28:O28"/>
    <mergeCell ref="T28:U28"/>
    <mergeCell ref="Z28:AA28"/>
    <mergeCell ref="B30:AE30"/>
    <mergeCell ref="C32:E32"/>
    <mergeCell ref="H38:I38"/>
    <mergeCell ref="G191:Q191"/>
    <mergeCell ref="H16:I16"/>
    <mergeCell ref="N16:O16"/>
    <mergeCell ref="T16:U16"/>
    <mergeCell ref="Z16:AA16"/>
    <mergeCell ref="H21:I21"/>
    <mergeCell ref="N21:O21"/>
    <mergeCell ref="T21:U21"/>
    <mergeCell ref="Z21:AA21"/>
    <mergeCell ref="N38:O38"/>
    <mergeCell ref="T38:U38"/>
    <mergeCell ref="Z38:AA38"/>
    <mergeCell ref="H53:I53"/>
    <mergeCell ref="N53:O53"/>
    <mergeCell ref="T53:U53"/>
    <mergeCell ref="H150:I150"/>
    <mergeCell ref="N150:O150"/>
    <mergeCell ref="T150:U150"/>
    <mergeCell ref="H32:K32"/>
    <mergeCell ref="H189:I189"/>
    <mergeCell ref="N189:O189"/>
    <mergeCell ref="T189:U189"/>
    <mergeCell ref="N32:Q32"/>
    <mergeCell ref="Z32:AC32"/>
    <mergeCell ref="T32:W32"/>
    <mergeCell ref="H59:K59"/>
    <mergeCell ref="H86:K86"/>
    <mergeCell ref="H121:K121"/>
    <mergeCell ref="H156:K156"/>
    <mergeCell ref="N59:Q59"/>
    <mergeCell ref="N86:Q86"/>
    <mergeCell ref="N121:Q121"/>
    <mergeCell ref="N156:Q156"/>
    <mergeCell ref="T59:W59"/>
    <mergeCell ref="T86:W86"/>
    <mergeCell ref="T121:W121"/>
    <mergeCell ref="T156:W156"/>
    <mergeCell ref="Z101:AA101"/>
    <mergeCell ref="H108:I108"/>
    <mergeCell ref="N108:O108"/>
    <mergeCell ref="T108:U108"/>
    <mergeCell ref="H75:I75"/>
    <mergeCell ref="C70:D70"/>
    <mergeCell ref="C75:D75"/>
    <mergeCell ref="C80:D80"/>
    <mergeCell ref="C82:D82"/>
    <mergeCell ref="C94:D94"/>
    <mergeCell ref="C59:E59"/>
    <mergeCell ref="Z75:AA75"/>
    <mergeCell ref="H185:I185"/>
    <mergeCell ref="N75:O75"/>
    <mergeCell ref="T171:U171"/>
    <mergeCell ref="Z171:AA171"/>
    <mergeCell ref="T178:U178"/>
    <mergeCell ref="Z178:AA178"/>
    <mergeCell ref="B154:AE154"/>
    <mergeCell ref="C156:E156"/>
  </mergeCells>
  <conditionalFormatting sqref="B8:D10 G8:J10 M8:P10 S8:V10 Y8:AB10 B13:D15 G13:J15 M13:P15 S13:V15 Y13:AB15 B18:D20 G18:J20 M18:P20 S18:V20 Y18:AB20 B23:D25 G23:J25 M23:P25 S23:V25 Y23:AB25 B35:D37 G35:J37 M35:P37 S35:V37 Y35:AB37 B40:D42 G40:J42 M40:P42 S40:V42 Y40:AB42 B45:D47 G45:J47 M45:P47 S45:V47 Y45:AB47 B50:D52 G50:J52 M50:P52 S50:V52 Y50:AB52 B62:D64 G62:J64 M62:P64 S62:V64 Y62:AB64 B67:D69 G67:J69 M67:P69 S67:V69 Y67:AB69 B72:D74 G72:J74 M72:P74 S72:V74 Y72:AB74 B77:D79 G77:J79 M77:P79 S77:V79 Y77:AB79 B89:D93 G89:J93 M89:P93 S89:V93 Y89:AB93 B96:D100 G96:J100 M96:P100 S96:V100 Y96:AB100 B103:D107 G103:J107 M103:P107 S103:V107 Y103:AB107 B110:D114 G110:J114 M110:P114 S110:V114 Y110:AB114 B124:D128 G124:J128 M124:P128 S124:V128 Y124:AB128 B131:D135 G131:J135 M131:P135 S131:V135 Y131:AB135 B138:D142 G138:J142 M138:P142 S138:V142 Y138:AB142 B145:D149 G145:J149 M145:P149 S145:V149 Y145:AB149 B159:D163 G159:J163 M159:P163 S159:V163 Y159:AB163 B166:D170 G166:J170 M166:P170 S166:V170 Y166:AB170 B173:D177 G173:J177 M173:P177 S173:V177 Y173:AB177 B180:D184 G180:J184 M180:P184 S180:V184 Y180:AB184 AB198:AC204">
    <cfRule type="containsBlanks" dxfId="119" priority="1" stopIfTrue="1">
      <formula>LEN(TRIM(B8))=0</formula>
    </cfRule>
  </conditionalFormatting>
  <pageMargins left="0.70866141732283472" right="0.70866141732283472" top="0.74803149606299213" bottom="0.74803149606299213" header="0.31496062992125984" footer="0.31496062992125984"/>
  <pageSetup paperSize="9" orientation="portrait" verticalDpi="120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92D050"/>
  </sheetPr>
  <dimension ref="B2:BB55"/>
  <sheetViews>
    <sheetView showGridLines="0" view="pageBreakPreview" topLeftCell="V1" zoomScaleNormal="160" zoomScaleSheetLayoutView="100" workbookViewId="0">
      <selection activeCell="AX12" sqref="AX12"/>
    </sheetView>
  </sheetViews>
  <sheetFormatPr defaultColWidth="8.85546875" defaultRowHeight="12.75"/>
  <cols>
    <col min="1" max="1" width="5" style="58" customWidth="1"/>
    <col min="2" max="2" width="6.42578125" style="58" hidden="1" customWidth="1"/>
    <col min="3" max="3" width="30.85546875" style="58" hidden="1" customWidth="1"/>
    <col min="4" max="8" width="8.140625" style="58" hidden="1" customWidth="1"/>
    <col min="9" max="9" width="5.85546875" style="58" hidden="1" customWidth="1"/>
    <col min="10" max="10" width="6.28515625" style="58" hidden="1" customWidth="1"/>
    <col min="11" max="11" width="30.85546875" style="58" hidden="1" customWidth="1"/>
    <col min="12" max="16" width="8.140625" style="58" hidden="1" customWidth="1"/>
    <col min="17" max="17" width="3.7109375" style="58" hidden="1" customWidth="1"/>
    <col min="18" max="18" width="6.28515625" style="58" customWidth="1"/>
    <col min="19" max="19" width="30.85546875" style="58" customWidth="1"/>
    <col min="20" max="24" width="8.140625" style="58" customWidth="1"/>
    <col min="25" max="25" width="3.7109375" style="58" customWidth="1"/>
    <col min="26" max="26" width="6.140625" style="58" customWidth="1"/>
    <col min="27" max="27" width="30.85546875" style="58" customWidth="1"/>
    <col min="28" max="32" width="8.140625" style="58" customWidth="1"/>
    <col min="33" max="33" width="2.28515625" style="58" customWidth="1"/>
    <col min="34" max="34" width="7.42578125" style="58" hidden="1" customWidth="1"/>
    <col min="35" max="35" width="30.85546875" style="58" hidden="1" customWidth="1"/>
    <col min="36" max="40" width="8.140625" style="58" hidden="1" customWidth="1"/>
    <col min="41" max="41" width="2.28515625" style="58" hidden="1" customWidth="1"/>
    <col min="42" max="42" width="7.42578125" style="58" customWidth="1"/>
    <col min="43" max="43" width="30.85546875" style="58" customWidth="1"/>
    <col min="44" max="48" width="8.140625" style="58" customWidth="1"/>
    <col min="49" max="16384" width="8.85546875" style="58"/>
  </cols>
  <sheetData>
    <row r="2" spans="2:54" ht="20.100000000000001" customHeight="1">
      <c r="B2" s="1738" t="s">
        <v>1421</v>
      </c>
      <c r="C2" s="517"/>
      <c r="D2" s="517"/>
      <c r="E2" s="517"/>
      <c r="F2" s="517"/>
      <c r="G2" s="517"/>
      <c r="H2" s="517"/>
      <c r="I2" s="517"/>
      <c r="J2" s="517"/>
      <c r="K2" s="517"/>
      <c r="L2" s="517"/>
      <c r="M2" s="517"/>
      <c r="N2" s="517"/>
      <c r="O2" s="517"/>
      <c r="P2" s="517"/>
      <c r="Q2" s="517"/>
      <c r="R2" s="517" t="s">
        <v>1421</v>
      </c>
      <c r="S2" s="517"/>
      <c r="T2" s="517"/>
      <c r="U2" s="517"/>
      <c r="V2" s="517"/>
      <c r="W2" s="517"/>
      <c r="X2" s="517"/>
      <c r="Y2" s="517"/>
      <c r="Z2" s="517"/>
      <c r="AA2" s="517"/>
      <c r="AB2" s="517"/>
      <c r="AC2" s="517"/>
      <c r="AD2" s="517"/>
      <c r="AE2" s="517"/>
      <c r="AF2" s="517"/>
      <c r="AG2" s="517"/>
      <c r="AH2" s="517"/>
      <c r="AI2" s="517"/>
      <c r="AJ2" s="517"/>
      <c r="AK2" s="517"/>
      <c r="AL2" s="517"/>
      <c r="AM2" s="517"/>
      <c r="AN2" s="517"/>
      <c r="AO2" s="517"/>
      <c r="AP2" s="517"/>
      <c r="AQ2" s="517"/>
      <c r="AR2" s="517"/>
      <c r="AS2" s="517"/>
      <c r="AT2" s="517"/>
      <c r="AU2" s="517"/>
      <c r="AV2" s="517"/>
    </row>
    <row r="3" spans="2:54" ht="20.100000000000001" customHeight="1">
      <c r="B3" s="473" t="s">
        <v>1422</v>
      </c>
      <c r="C3" s="3657" t="s">
        <v>1423</v>
      </c>
      <c r="D3" s="3657"/>
      <c r="E3" s="3657"/>
      <c r="F3" s="3657"/>
      <c r="G3" s="3657"/>
      <c r="H3" s="3657"/>
      <c r="J3" s="473" t="s">
        <v>1424</v>
      </c>
      <c r="K3" s="3657" t="s">
        <v>1425</v>
      </c>
      <c r="L3" s="3657"/>
      <c r="M3" s="3657"/>
      <c r="N3" s="3657"/>
      <c r="O3" s="3657"/>
      <c r="P3" s="3657"/>
      <c r="R3" s="473" t="s">
        <v>1422</v>
      </c>
      <c r="S3" s="3657" t="s">
        <v>3161</v>
      </c>
      <c r="T3" s="3657"/>
      <c r="U3" s="3657"/>
      <c r="V3" s="3657"/>
      <c r="W3" s="3657"/>
      <c r="X3" s="3657"/>
      <c r="Z3" s="473" t="s">
        <v>1424</v>
      </c>
      <c r="AA3" s="3657" t="s">
        <v>3160</v>
      </c>
      <c r="AB3" s="3657"/>
      <c r="AC3" s="3657"/>
      <c r="AD3" s="3657"/>
      <c r="AE3" s="3657"/>
      <c r="AF3" s="3657"/>
      <c r="AH3" s="473" t="s">
        <v>1427</v>
      </c>
      <c r="AI3" s="3657" t="s">
        <v>3162</v>
      </c>
      <c r="AJ3" s="3657"/>
      <c r="AK3" s="3657"/>
      <c r="AL3" s="3657"/>
      <c r="AM3" s="3657"/>
      <c r="AN3" s="3657"/>
      <c r="AP3" s="473" t="s">
        <v>1426</v>
      </c>
      <c r="AQ3" s="3657" t="s">
        <v>3163</v>
      </c>
      <c r="AR3" s="3657"/>
      <c r="AS3" s="3657"/>
      <c r="AT3" s="3657"/>
      <c r="AU3" s="3657"/>
      <c r="AV3" s="3657"/>
    </row>
    <row r="4" spans="2:54" ht="3.75" customHeight="1">
      <c r="B4" s="474"/>
      <c r="C4" s="475"/>
      <c r="D4" s="475"/>
      <c r="E4" s="475"/>
      <c r="F4" s="475"/>
      <c r="G4" s="475"/>
      <c r="H4" s="475"/>
      <c r="J4" s="474"/>
      <c r="K4" s="475"/>
      <c r="L4" s="475"/>
      <c r="M4" s="475"/>
      <c r="N4" s="475"/>
      <c r="O4" s="475"/>
      <c r="P4" s="475"/>
      <c r="R4" s="474"/>
      <c r="S4" s="475"/>
      <c r="T4" s="475"/>
      <c r="U4" s="475"/>
      <c r="V4" s="475"/>
      <c r="W4" s="475"/>
      <c r="X4" s="475"/>
      <c r="Z4" s="474"/>
      <c r="AA4" s="475"/>
      <c r="AB4" s="475"/>
      <c r="AC4" s="475"/>
      <c r="AD4" s="475"/>
      <c r="AE4" s="475"/>
      <c r="AF4" s="475"/>
      <c r="AH4" s="474"/>
      <c r="AI4" s="475"/>
      <c r="AJ4" s="475"/>
      <c r="AK4" s="475"/>
      <c r="AL4" s="475"/>
      <c r="AM4" s="475"/>
      <c r="AN4" s="475"/>
      <c r="AP4" s="474"/>
      <c r="AQ4" s="475"/>
      <c r="AR4" s="475"/>
      <c r="AS4" s="475"/>
      <c r="AT4" s="475"/>
      <c r="AU4" s="475"/>
      <c r="AV4" s="475"/>
    </row>
    <row r="5" spans="2:54" ht="13.5" customHeight="1">
      <c r="B5" s="476" t="s">
        <v>79</v>
      </c>
      <c r="C5" s="3535" t="s">
        <v>712</v>
      </c>
      <c r="D5" s="3535"/>
      <c r="E5" s="3535"/>
      <c r="F5" s="3535"/>
      <c r="G5" s="3535"/>
      <c r="H5" s="3535"/>
      <c r="J5" s="476" t="s">
        <v>79</v>
      </c>
      <c r="K5" s="3535" t="s">
        <v>712</v>
      </c>
      <c r="L5" s="3535"/>
      <c r="M5" s="3535"/>
      <c r="N5" s="3535"/>
      <c r="O5" s="3535"/>
      <c r="P5" s="3535"/>
      <c r="R5" s="476" t="s">
        <v>79</v>
      </c>
      <c r="S5" s="3535" t="s">
        <v>712</v>
      </c>
      <c r="T5" s="3535"/>
      <c r="U5" s="3535"/>
      <c r="V5" s="3535"/>
      <c r="W5" s="3535"/>
      <c r="X5" s="3535"/>
      <c r="Z5" s="476" t="s">
        <v>79</v>
      </c>
      <c r="AA5" s="3535" t="s">
        <v>712</v>
      </c>
      <c r="AB5" s="3535"/>
      <c r="AC5" s="3535"/>
      <c r="AD5" s="3535"/>
      <c r="AE5" s="3535"/>
      <c r="AF5" s="3535"/>
      <c r="AH5" s="476" t="s">
        <v>79</v>
      </c>
      <c r="AI5" s="3535" t="s">
        <v>712</v>
      </c>
      <c r="AJ5" s="3535"/>
      <c r="AK5" s="3535"/>
      <c r="AL5" s="3535"/>
      <c r="AM5" s="3535"/>
      <c r="AN5" s="3535"/>
      <c r="AP5" s="476" t="s">
        <v>79</v>
      </c>
      <c r="AQ5" s="3535" t="s">
        <v>712</v>
      </c>
      <c r="AR5" s="3535"/>
      <c r="AS5" s="3535"/>
      <c r="AT5" s="3535"/>
      <c r="AU5" s="3535"/>
      <c r="AV5" s="3535"/>
    </row>
    <row r="6" spans="2:54" ht="10.5" customHeight="1">
      <c r="B6" s="3837">
        <v>1</v>
      </c>
      <c r="C6" s="3854"/>
      <c r="D6" s="3855"/>
      <c r="E6" s="3855"/>
      <c r="F6" s="3855"/>
      <c r="G6" s="3855"/>
      <c r="H6" s="3856"/>
      <c r="J6" s="120">
        <v>1</v>
      </c>
      <c r="K6" s="3106" t="s">
        <v>1428</v>
      </c>
      <c r="L6" s="3106"/>
      <c r="M6" s="3106"/>
      <c r="N6" s="3106"/>
      <c r="O6" s="3106"/>
      <c r="P6" s="3106"/>
      <c r="R6" s="3837">
        <v>1</v>
      </c>
      <c r="S6" s="3840" t="s">
        <v>3276</v>
      </c>
      <c r="T6" s="3481"/>
      <c r="U6" s="3481"/>
      <c r="V6" s="3481"/>
      <c r="W6" s="3481"/>
      <c r="X6" s="3841"/>
      <c r="Z6" s="120">
        <v>1</v>
      </c>
      <c r="AA6" s="3840" t="s">
        <v>3277</v>
      </c>
      <c r="AB6" s="3481"/>
      <c r="AC6" s="3481"/>
      <c r="AD6" s="3481"/>
      <c r="AE6" s="3481"/>
      <c r="AF6" s="3841"/>
      <c r="AH6" s="3837">
        <v>1</v>
      </c>
      <c r="AI6" s="3840" t="s">
        <v>3159</v>
      </c>
      <c r="AJ6" s="3481"/>
      <c r="AK6" s="3481"/>
      <c r="AL6" s="3481"/>
      <c r="AM6" s="3481"/>
      <c r="AN6" s="3841"/>
      <c r="AP6" s="3837">
        <v>1</v>
      </c>
      <c r="AQ6" s="3840" t="s">
        <v>3278</v>
      </c>
      <c r="AR6" s="3481"/>
      <c r="AS6" s="3481"/>
      <c r="AT6" s="3481"/>
      <c r="AU6" s="3481"/>
      <c r="AV6" s="3841"/>
    </row>
    <row r="7" spans="2:54">
      <c r="B7" s="3838"/>
      <c r="C7" s="3857"/>
      <c r="D7" s="3858"/>
      <c r="E7" s="3858"/>
      <c r="F7" s="3858"/>
      <c r="G7" s="3858"/>
      <c r="H7" s="3859"/>
      <c r="J7" s="120"/>
      <c r="K7" s="3106"/>
      <c r="L7" s="3106"/>
      <c r="M7" s="3106"/>
      <c r="N7" s="3106"/>
      <c r="O7" s="3106"/>
      <c r="P7" s="3106"/>
      <c r="R7" s="3838"/>
      <c r="S7" s="3842"/>
      <c r="T7" s="3843"/>
      <c r="U7" s="3843"/>
      <c r="V7" s="3843"/>
      <c r="W7" s="3843"/>
      <c r="X7" s="3844"/>
      <c r="Z7" s="120"/>
      <c r="AA7" s="3842"/>
      <c r="AB7" s="3843"/>
      <c r="AC7" s="3843"/>
      <c r="AD7" s="3843"/>
      <c r="AE7" s="3843"/>
      <c r="AF7" s="3844"/>
      <c r="AH7" s="3838"/>
      <c r="AI7" s="3842"/>
      <c r="AJ7" s="3843"/>
      <c r="AK7" s="3843"/>
      <c r="AL7" s="3843"/>
      <c r="AM7" s="3843"/>
      <c r="AN7" s="3844"/>
      <c r="AP7" s="3838"/>
      <c r="AQ7" s="3842"/>
      <c r="AR7" s="3843"/>
      <c r="AS7" s="3843"/>
      <c r="AT7" s="3843"/>
      <c r="AU7" s="3843"/>
      <c r="AV7" s="3844"/>
    </row>
    <row r="8" spans="2:54" ht="26.1" customHeight="1">
      <c r="B8" s="3839"/>
      <c r="C8" s="3860"/>
      <c r="D8" s="3861"/>
      <c r="E8" s="3861"/>
      <c r="F8" s="3861"/>
      <c r="G8" s="3861"/>
      <c r="H8" s="3862"/>
      <c r="J8" s="120"/>
      <c r="K8" s="3106"/>
      <c r="L8" s="3106"/>
      <c r="M8" s="3106"/>
      <c r="N8" s="3106"/>
      <c r="O8" s="3106"/>
      <c r="P8" s="3106"/>
      <c r="R8" s="3839"/>
      <c r="S8" s="3845"/>
      <c r="T8" s="3846"/>
      <c r="U8" s="3846"/>
      <c r="V8" s="3846"/>
      <c r="W8" s="3846"/>
      <c r="X8" s="3847"/>
      <c r="Z8" s="120"/>
      <c r="AA8" s="3845"/>
      <c r="AB8" s="3846"/>
      <c r="AC8" s="3846"/>
      <c r="AD8" s="3846"/>
      <c r="AE8" s="3846"/>
      <c r="AF8" s="3847"/>
      <c r="AH8" s="3839"/>
      <c r="AI8" s="3845"/>
      <c r="AJ8" s="3846"/>
      <c r="AK8" s="3846"/>
      <c r="AL8" s="3846"/>
      <c r="AM8" s="3846"/>
      <c r="AN8" s="3847"/>
      <c r="AP8" s="3839"/>
      <c r="AQ8" s="3845"/>
      <c r="AR8" s="3846"/>
      <c r="AS8" s="3846"/>
      <c r="AT8" s="3846"/>
      <c r="AU8" s="3846"/>
      <c r="AV8" s="3847"/>
    </row>
    <row r="9" spans="2:54" ht="3.75" customHeight="1">
      <c r="B9" s="474"/>
      <c r="C9" s="475"/>
      <c r="D9" s="475"/>
      <c r="E9" s="475"/>
      <c r="F9" s="475"/>
      <c r="G9" s="475"/>
      <c r="H9" s="475"/>
      <c r="J9" s="474"/>
      <c r="K9" s="475"/>
      <c r="L9" s="475"/>
      <c r="M9" s="475"/>
      <c r="N9" s="475"/>
      <c r="O9" s="475"/>
      <c r="P9" s="475"/>
      <c r="R9" s="474"/>
      <c r="S9" s="475"/>
      <c r="T9" s="475"/>
      <c r="U9" s="475"/>
      <c r="V9" s="475"/>
      <c r="W9" s="475"/>
      <c r="X9" s="475"/>
      <c r="Z9" s="474"/>
      <c r="AA9" s="475"/>
      <c r="AB9" s="475"/>
      <c r="AC9" s="475"/>
      <c r="AD9" s="475"/>
      <c r="AE9" s="475"/>
      <c r="AF9" s="475"/>
      <c r="AH9" s="474"/>
      <c r="AI9" s="475"/>
      <c r="AJ9" s="475"/>
      <c r="AK9" s="475"/>
      <c r="AL9" s="475"/>
      <c r="AM9" s="475"/>
      <c r="AN9" s="475"/>
      <c r="AP9" s="474"/>
      <c r="AQ9" s="475"/>
      <c r="AR9" s="475"/>
      <c r="AS9" s="475"/>
      <c r="AT9" s="475"/>
      <c r="AU9" s="475"/>
      <c r="AV9" s="475"/>
    </row>
    <row r="10" spans="2:54" ht="12.95" customHeight="1">
      <c r="B10" s="476" t="s">
        <v>81</v>
      </c>
      <c r="C10" s="3535" t="s">
        <v>745</v>
      </c>
      <c r="D10" s="3535"/>
      <c r="E10" s="3535"/>
      <c r="F10" s="3535"/>
      <c r="G10" s="3535"/>
      <c r="H10" s="3535"/>
      <c r="J10" s="476" t="s">
        <v>81</v>
      </c>
      <c r="K10" s="3535" t="s">
        <v>1429</v>
      </c>
      <c r="L10" s="3535"/>
      <c r="M10" s="3535"/>
      <c r="N10" s="3535"/>
      <c r="O10" s="3535"/>
      <c r="P10" s="3535"/>
      <c r="R10" s="476" t="s">
        <v>81</v>
      </c>
      <c r="S10" s="3535" t="s">
        <v>1429</v>
      </c>
      <c r="T10" s="3535"/>
      <c r="U10" s="3535"/>
      <c r="V10" s="3535"/>
      <c r="W10" s="3535"/>
      <c r="X10" s="3535"/>
      <c r="Z10" s="476" t="s">
        <v>81</v>
      </c>
      <c r="AA10" s="3535" t="s">
        <v>1429</v>
      </c>
      <c r="AB10" s="3535"/>
      <c r="AC10" s="3535"/>
      <c r="AD10" s="3535"/>
      <c r="AE10" s="3535"/>
      <c r="AF10" s="3535"/>
      <c r="AH10" s="476" t="s">
        <v>81</v>
      </c>
      <c r="AI10" s="3535" t="s">
        <v>1429</v>
      </c>
      <c r="AJ10" s="3535"/>
      <c r="AK10" s="3535"/>
      <c r="AL10" s="3535"/>
      <c r="AM10" s="3535"/>
      <c r="AN10" s="3535"/>
      <c r="AP10" s="476" t="s">
        <v>81</v>
      </c>
      <c r="AQ10" s="3535" t="s">
        <v>1429</v>
      </c>
      <c r="AR10" s="3535"/>
      <c r="AS10" s="3535"/>
      <c r="AT10" s="3535"/>
      <c r="AU10" s="3535"/>
      <c r="AV10" s="3535"/>
    </row>
    <row r="11" spans="2:54">
      <c r="B11" s="457">
        <v>1</v>
      </c>
      <c r="C11" s="3639" t="s">
        <v>1430</v>
      </c>
      <c r="D11" s="3639"/>
      <c r="E11" s="3639"/>
      <c r="F11" s="466" t="s">
        <v>227</v>
      </c>
      <c r="G11" s="215">
        <f>'1.5. OBRYS'!Q82</f>
        <v>0</v>
      </c>
      <c r="H11" s="120" t="s">
        <v>1724</v>
      </c>
      <c r="J11" s="457">
        <v>1</v>
      </c>
      <c r="K11" s="3639" t="s">
        <v>1431</v>
      </c>
      <c r="L11" s="3639"/>
      <c r="M11" s="3639"/>
      <c r="N11" s="466" t="s">
        <v>227</v>
      </c>
      <c r="O11" s="215">
        <f>'1.5. OBRYS'!AC82</f>
        <v>0</v>
      </c>
      <c r="P11" s="120" t="s">
        <v>1724</v>
      </c>
      <c r="R11" s="457">
        <v>1</v>
      </c>
      <c r="S11" s="3639" t="s">
        <v>1432</v>
      </c>
      <c r="T11" s="3639"/>
      <c r="U11" s="3639"/>
      <c r="V11" s="466" t="s">
        <v>227</v>
      </c>
      <c r="W11" s="215">
        <f>AY15</f>
        <v>36.369999999999997</v>
      </c>
      <c r="X11" s="120" t="s">
        <v>1724</v>
      </c>
      <c r="Z11" s="457">
        <v>1</v>
      </c>
      <c r="AA11" s="3639" t="s">
        <v>1432</v>
      </c>
      <c r="AB11" s="3639"/>
      <c r="AC11" s="3639"/>
      <c r="AD11" s="466" t="s">
        <v>227</v>
      </c>
      <c r="AE11" s="215">
        <f>'11_PRZ_Z_0'!N11</f>
        <v>19.07</v>
      </c>
      <c r="AF11" s="120" t="s">
        <v>1724</v>
      </c>
      <c r="AG11" s="103"/>
      <c r="AH11" s="457">
        <v>1</v>
      </c>
      <c r="AI11" s="3639" t="s">
        <v>1431</v>
      </c>
      <c r="AJ11" s="3639"/>
      <c r="AK11" s="3639"/>
      <c r="AL11" s="466" t="s">
        <v>227</v>
      </c>
      <c r="AM11" s="215">
        <v>0</v>
      </c>
      <c r="AN11" s="120" t="s">
        <v>1724</v>
      </c>
      <c r="AO11" s="103"/>
      <c r="AP11" s="457">
        <v>1</v>
      </c>
      <c r="AQ11" s="3639" t="s">
        <v>1431</v>
      </c>
      <c r="AR11" s="3639"/>
      <c r="AS11" s="3639"/>
      <c r="AT11" s="466" t="s">
        <v>227</v>
      </c>
      <c r="AU11" s="464">
        <f>AY17</f>
        <v>6.6719999999999997</v>
      </c>
      <c r="AV11" s="120" t="s">
        <v>1724</v>
      </c>
      <c r="AX11" s="58" t="s">
        <v>2408</v>
      </c>
      <c r="AY11" s="1621" t="s">
        <v>2261</v>
      </c>
    </row>
    <row r="12" spans="2:54">
      <c r="B12" s="457">
        <v>2</v>
      </c>
      <c r="C12" s="3639" t="s">
        <v>1433</v>
      </c>
      <c r="D12" s="3639"/>
      <c r="E12" s="3639"/>
      <c r="F12" s="466" t="s">
        <v>1846</v>
      </c>
      <c r="G12" s="215"/>
      <c r="H12" s="120" t="s">
        <v>1732</v>
      </c>
      <c r="J12" s="457">
        <v>2</v>
      </c>
      <c r="K12" s="3639" t="s">
        <v>1433</v>
      </c>
      <c r="L12" s="3639"/>
      <c r="M12" s="3639"/>
      <c r="N12" s="466" t="s">
        <v>1846</v>
      </c>
      <c r="O12" s="215"/>
      <c r="P12" s="120" t="s">
        <v>1732</v>
      </c>
      <c r="R12" s="457">
        <v>2</v>
      </c>
      <c r="S12" s="3639" t="s">
        <v>1433</v>
      </c>
      <c r="T12" s="3639"/>
      <c r="U12" s="3639"/>
      <c r="V12" s="466" t="s">
        <v>1846</v>
      </c>
      <c r="W12" s="462">
        <f>BA15</f>
        <v>380</v>
      </c>
      <c r="X12" s="120" t="s">
        <v>1732</v>
      </c>
      <c r="Z12" s="457">
        <v>2</v>
      </c>
      <c r="AA12" s="3639" t="s">
        <v>1433</v>
      </c>
      <c r="AB12" s="3639"/>
      <c r="AC12" s="3639"/>
      <c r="AD12" s="466" t="s">
        <v>1846</v>
      </c>
      <c r="AE12" s="462">
        <f>BA14</f>
        <v>199</v>
      </c>
      <c r="AF12" s="120" t="s">
        <v>1732</v>
      </c>
      <c r="AG12" s="103"/>
      <c r="AH12" s="457">
        <v>2</v>
      </c>
      <c r="AI12" s="3639" t="s">
        <v>1433</v>
      </c>
      <c r="AJ12" s="3639"/>
      <c r="AK12" s="3639"/>
      <c r="AL12" s="466" t="s">
        <v>1846</v>
      </c>
      <c r="AM12" s="462">
        <v>0</v>
      </c>
      <c r="AN12" s="120" t="s">
        <v>1732</v>
      </c>
      <c r="AO12" s="103"/>
      <c r="AP12" s="457">
        <v>2</v>
      </c>
      <c r="AQ12" s="3639" t="s">
        <v>1433</v>
      </c>
      <c r="AR12" s="3639"/>
      <c r="AS12" s="3639"/>
      <c r="AT12" s="466" t="s">
        <v>1846</v>
      </c>
      <c r="AU12" s="462">
        <f>BA17</f>
        <v>70</v>
      </c>
      <c r="AV12" s="120" t="s">
        <v>1732</v>
      </c>
      <c r="AX12" s="58">
        <f>'9_OZC_0'!D27</f>
        <v>922.4</v>
      </c>
    </row>
    <row r="13" spans="2:54">
      <c r="B13" s="457">
        <v>3</v>
      </c>
      <c r="C13" s="3639" t="s">
        <v>1434</v>
      </c>
      <c r="D13" s="3639"/>
      <c r="E13" s="3639"/>
      <c r="F13" s="466" t="s">
        <v>1847</v>
      </c>
      <c r="G13" s="461"/>
      <c r="H13" s="120" t="s">
        <v>262</v>
      </c>
      <c r="J13" s="457">
        <v>3</v>
      </c>
      <c r="K13" s="3639" t="s">
        <v>1434</v>
      </c>
      <c r="L13" s="3639"/>
      <c r="M13" s="3639"/>
      <c r="N13" s="466" t="s">
        <v>1847</v>
      </c>
      <c r="O13" s="461"/>
      <c r="P13" s="120" t="s">
        <v>262</v>
      </c>
      <c r="R13" s="457">
        <v>3</v>
      </c>
      <c r="S13" s="3639" t="s">
        <v>1434</v>
      </c>
      <c r="T13" s="3639"/>
      <c r="U13" s="3639"/>
      <c r="V13" s="466" t="s">
        <v>1847</v>
      </c>
      <c r="W13" s="462">
        <f>'1_STD'!E30</f>
        <v>3742.7999999999997</v>
      </c>
      <c r="X13" s="120" t="s">
        <v>262</v>
      </c>
      <c r="Z13" s="457">
        <v>3</v>
      </c>
      <c r="AA13" s="3639" t="s">
        <v>1434</v>
      </c>
      <c r="AB13" s="3639"/>
      <c r="AC13" s="3639"/>
      <c r="AD13" s="466" t="s">
        <v>1847</v>
      </c>
      <c r="AE13" s="462">
        <f>W13</f>
        <v>3742.7999999999997</v>
      </c>
      <c r="AF13" s="120" t="s">
        <v>262</v>
      </c>
      <c r="AG13" s="103"/>
      <c r="AH13" s="457">
        <v>3</v>
      </c>
      <c r="AI13" s="3639" t="s">
        <v>1434</v>
      </c>
      <c r="AJ13" s="3639"/>
      <c r="AK13" s="3639"/>
      <c r="AL13" s="466" t="s">
        <v>1847</v>
      </c>
      <c r="AM13" s="462">
        <f>AE13</f>
        <v>3742.7999999999997</v>
      </c>
      <c r="AN13" s="120" t="s">
        <v>262</v>
      </c>
      <c r="AO13" s="103"/>
      <c r="AP13" s="457">
        <v>3</v>
      </c>
      <c r="AQ13" s="3639" t="s">
        <v>1434</v>
      </c>
      <c r="AR13" s="3639"/>
      <c r="AS13" s="3639"/>
      <c r="AT13" s="466" t="s">
        <v>1847</v>
      </c>
      <c r="AU13" s="462">
        <f>AM13</f>
        <v>3742.7999999999997</v>
      </c>
      <c r="AV13" s="120" t="s">
        <v>262</v>
      </c>
      <c r="AY13" s="204">
        <f>'11_PRZ_Z_0'!N10</f>
        <v>15.02</v>
      </c>
      <c r="AZ13" s="947">
        <f>AY13/$AY$19</f>
        <v>0.17021373042315449</v>
      </c>
      <c r="BA13" s="58">
        <f>ROUND(AZ13*$AX$12,0)</f>
        <v>157</v>
      </c>
      <c r="BB13" s="58" t="s">
        <v>3273</v>
      </c>
    </row>
    <row r="14" spans="2:54">
      <c r="B14" s="457">
        <v>4</v>
      </c>
      <c r="C14" s="3639" t="s">
        <v>1435</v>
      </c>
      <c r="D14" s="3639"/>
      <c r="E14" s="3639"/>
      <c r="F14" s="466" t="s">
        <v>1828</v>
      </c>
      <c r="G14" s="215"/>
      <c r="H14" s="478" t="s">
        <v>1829</v>
      </c>
      <c r="J14" s="457">
        <v>4</v>
      </c>
      <c r="K14" s="3639" t="s">
        <v>1435</v>
      </c>
      <c r="L14" s="3639"/>
      <c r="M14" s="3639"/>
      <c r="N14" s="466" t="s">
        <v>1828</v>
      </c>
      <c r="O14" s="215"/>
      <c r="P14" s="478" t="s">
        <v>1829</v>
      </c>
      <c r="R14" s="457">
        <v>4</v>
      </c>
      <c r="S14" s="3639" t="s">
        <v>1435</v>
      </c>
      <c r="T14" s="3639"/>
      <c r="U14" s="3639"/>
      <c r="V14" s="466" t="s">
        <v>1828</v>
      </c>
      <c r="W14" s="215">
        <v>-20</v>
      </c>
      <c r="X14" s="478" t="s">
        <v>1829</v>
      </c>
      <c r="Z14" s="457">
        <v>4</v>
      </c>
      <c r="AA14" s="3639" t="s">
        <v>1435</v>
      </c>
      <c r="AB14" s="3639"/>
      <c r="AC14" s="3639"/>
      <c r="AD14" s="466" t="s">
        <v>1828</v>
      </c>
      <c r="AE14" s="215">
        <v>-20</v>
      </c>
      <c r="AF14" s="478" t="s">
        <v>1829</v>
      </c>
      <c r="AG14" s="103"/>
      <c r="AH14" s="457">
        <v>4</v>
      </c>
      <c r="AI14" s="3639" t="s">
        <v>1435</v>
      </c>
      <c r="AJ14" s="3639"/>
      <c r="AK14" s="3639"/>
      <c r="AL14" s="466" t="s">
        <v>1828</v>
      </c>
      <c r="AM14" s="215">
        <v>-20</v>
      </c>
      <c r="AN14" s="478" t="s">
        <v>1829</v>
      </c>
      <c r="AO14" s="103"/>
      <c r="AP14" s="457">
        <v>4</v>
      </c>
      <c r="AQ14" s="3639" t="s">
        <v>1435</v>
      </c>
      <c r="AR14" s="3639"/>
      <c r="AS14" s="3639"/>
      <c r="AT14" s="466" t="s">
        <v>1828</v>
      </c>
      <c r="AU14" s="215">
        <v>-20</v>
      </c>
      <c r="AV14" s="478" t="s">
        <v>1829</v>
      </c>
      <c r="AY14" s="204">
        <f>'11_PRZ_Z_0'!N11</f>
        <v>19.07</v>
      </c>
      <c r="AZ14" s="947">
        <f>AY14/$AY$19</f>
        <v>0.21611024228825276</v>
      </c>
      <c r="BA14" s="58">
        <f t="shared" ref="BA14:BA17" si="0">ROUND(AZ14*$AX$12,0)</f>
        <v>199</v>
      </c>
      <c r="BB14" s="58" t="s">
        <v>3272</v>
      </c>
    </row>
    <row r="15" spans="2:54">
      <c r="B15" s="457">
        <v>5</v>
      </c>
      <c r="C15" s="3639" t="s">
        <v>1436</v>
      </c>
      <c r="D15" s="3639"/>
      <c r="E15" s="3639"/>
      <c r="F15" s="466" t="s">
        <v>1830</v>
      </c>
      <c r="G15" s="215"/>
      <c r="H15" s="478" t="s">
        <v>1829</v>
      </c>
      <c r="J15" s="457">
        <v>5</v>
      </c>
      <c r="K15" s="3639" t="s">
        <v>1436</v>
      </c>
      <c r="L15" s="3639"/>
      <c r="M15" s="3639"/>
      <c r="N15" s="466" t="s">
        <v>1830</v>
      </c>
      <c r="O15" s="215"/>
      <c r="P15" s="478" t="s">
        <v>1829</v>
      </c>
      <c r="R15" s="457">
        <v>5</v>
      </c>
      <c r="S15" s="3639" t="s">
        <v>1436</v>
      </c>
      <c r="T15" s="3639"/>
      <c r="U15" s="3639"/>
      <c r="V15" s="466" t="s">
        <v>1830</v>
      </c>
      <c r="W15" s="215">
        <v>20</v>
      </c>
      <c r="X15" s="478" t="s">
        <v>1829</v>
      </c>
      <c r="Z15" s="457">
        <v>5</v>
      </c>
      <c r="AA15" s="3639" t="s">
        <v>1436</v>
      </c>
      <c r="AB15" s="3639"/>
      <c r="AC15" s="3639"/>
      <c r="AD15" s="466" t="s">
        <v>1830</v>
      </c>
      <c r="AE15" s="215">
        <v>20</v>
      </c>
      <c r="AF15" s="478" t="s">
        <v>1829</v>
      </c>
      <c r="AG15" s="103"/>
      <c r="AH15" s="457">
        <v>5</v>
      </c>
      <c r="AI15" s="3639" t="s">
        <v>1436</v>
      </c>
      <c r="AJ15" s="3639"/>
      <c r="AK15" s="3639"/>
      <c r="AL15" s="466" t="s">
        <v>1830</v>
      </c>
      <c r="AM15" s="215">
        <v>20</v>
      </c>
      <c r="AN15" s="478" t="s">
        <v>1829</v>
      </c>
      <c r="AO15" s="103"/>
      <c r="AP15" s="457">
        <v>5</v>
      </c>
      <c r="AQ15" s="3639" t="s">
        <v>1436</v>
      </c>
      <c r="AR15" s="3639"/>
      <c r="AS15" s="3639"/>
      <c r="AT15" s="466" t="s">
        <v>1830</v>
      </c>
      <c r="AU15" s="215">
        <v>20</v>
      </c>
      <c r="AV15" s="478" t="s">
        <v>1829</v>
      </c>
      <c r="AY15" s="204">
        <f>'11_PRZ_Z_0'!N12</f>
        <v>36.369999999999997</v>
      </c>
      <c r="AZ15" s="947">
        <f>AY15/$AY$19</f>
        <v>0.4121620090206477</v>
      </c>
      <c r="BA15" s="58">
        <f t="shared" si="0"/>
        <v>380</v>
      </c>
      <c r="BB15" s="58" t="s">
        <v>3271</v>
      </c>
    </row>
    <row r="16" spans="2:54">
      <c r="B16" s="457">
        <v>6</v>
      </c>
      <c r="C16" s="3639" t="s">
        <v>1437</v>
      </c>
      <c r="D16" s="3639"/>
      <c r="E16" s="3639"/>
      <c r="F16" s="466" t="s">
        <v>895</v>
      </c>
      <c r="G16" s="215">
        <f>G15-G14</f>
        <v>0</v>
      </c>
      <c r="H16" s="478" t="s">
        <v>1829</v>
      </c>
      <c r="J16" s="457">
        <v>6</v>
      </c>
      <c r="K16" s="3639" t="s">
        <v>1437</v>
      </c>
      <c r="L16" s="3639"/>
      <c r="M16" s="3639"/>
      <c r="N16" s="466" t="s">
        <v>895</v>
      </c>
      <c r="O16" s="215">
        <f>O15-O14</f>
        <v>0</v>
      </c>
      <c r="P16" s="478" t="s">
        <v>1829</v>
      </c>
      <c r="R16" s="457">
        <v>6</v>
      </c>
      <c r="S16" s="3639" t="s">
        <v>1437</v>
      </c>
      <c r="T16" s="3639"/>
      <c r="U16" s="3639"/>
      <c r="V16" s="466" t="s">
        <v>895</v>
      </c>
      <c r="W16" s="215">
        <f>W15-W14</f>
        <v>40</v>
      </c>
      <c r="X16" s="478" t="s">
        <v>1829</v>
      </c>
      <c r="Z16" s="457">
        <v>6</v>
      </c>
      <c r="AA16" s="3639" t="s">
        <v>1437</v>
      </c>
      <c r="AB16" s="3639"/>
      <c r="AC16" s="3639"/>
      <c r="AD16" s="466" t="s">
        <v>895</v>
      </c>
      <c r="AE16" s="215">
        <f>AE15-AE14</f>
        <v>40</v>
      </c>
      <c r="AF16" s="478" t="s">
        <v>1829</v>
      </c>
      <c r="AG16" s="103"/>
      <c r="AH16" s="457">
        <v>6</v>
      </c>
      <c r="AI16" s="3639" t="s">
        <v>1437</v>
      </c>
      <c r="AJ16" s="3639"/>
      <c r="AK16" s="3639"/>
      <c r="AL16" s="466" t="s">
        <v>895</v>
      </c>
      <c r="AM16" s="215">
        <f>AM15-AM14</f>
        <v>40</v>
      </c>
      <c r="AN16" s="478" t="s">
        <v>1829</v>
      </c>
      <c r="AO16" s="103"/>
      <c r="AP16" s="457">
        <v>6</v>
      </c>
      <c r="AQ16" s="3639" t="s">
        <v>1437</v>
      </c>
      <c r="AR16" s="3639"/>
      <c r="AS16" s="3639"/>
      <c r="AT16" s="466" t="s">
        <v>895</v>
      </c>
      <c r="AU16" s="215">
        <f>AU15-AU14</f>
        <v>40</v>
      </c>
      <c r="AV16" s="478" t="s">
        <v>1829</v>
      </c>
      <c r="AY16" s="204">
        <f>'11_PRZ_Z_0'!N8</f>
        <v>11.11</v>
      </c>
      <c r="AZ16" s="947">
        <f>AY16/$AY$19</f>
        <v>0.12590376464722014</v>
      </c>
      <c r="BA16" s="58">
        <f t="shared" si="0"/>
        <v>116</v>
      </c>
      <c r="BB16" s="58" t="s">
        <v>3274</v>
      </c>
    </row>
    <row r="17" spans="2:54" ht="11.25" customHeight="1">
      <c r="B17" s="479"/>
      <c r="J17" s="479"/>
      <c r="R17" s="479"/>
      <c r="W17" s="103"/>
      <c r="Z17" s="479"/>
      <c r="AE17" s="103"/>
      <c r="AF17" s="103"/>
      <c r="AG17" s="103"/>
      <c r="AH17" s="895"/>
      <c r="AI17" s="103"/>
      <c r="AJ17" s="103"/>
      <c r="AK17" s="103"/>
      <c r="AL17" s="103"/>
      <c r="AM17" s="103"/>
      <c r="AO17" s="103"/>
      <c r="AP17" s="895"/>
      <c r="AQ17" s="103"/>
      <c r="AR17" s="103"/>
      <c r="AS17" s="103"/>
      <c r="AT17" s="103"/>
      <c r="AU17" s="103"/>
      <c r="AY17" s="204">
        <f>'8_KOSZT'!Y17</f>
        <v>6.6719999999999997</v>
      </c>
      <c r="AZ17" s="947">
        <f>AY17/$AY$19</f>
        <v>7.5610253620724821E-2</v>
      </c>
      <c r="BA17" s="58">
        <f t="shared" si="0"/>
        <v>70</v>
      </c>
      <c r="BB17" s="58" t="s">
        <v>3275</v>
      </c>
    </row>
    <row r="18" spans="2:54">
      <c r="B18" s="457">
        <v>7</v>
      </c>
      <c r="C18" s="3639" t="s">
        <v>1438</v>
      </c>
      <c r="D18" s="3639"/>
      <c r="E18" s="3639"/>
      <c r="F18" s="466" t="s">
        <v>1831</v>
      </c>
      <c r="G18" s="215">
        <v>0</v>
      </c>
      <c r="H18" s="120" t="s">
        <v>1439</v>
      </c>
      <c r="J18" s="457">
        <v>7</v>
      </c>
      <c r="K18" s="3639" t="s">
        <v>1438</v>
      </c>
      <c r="L18" s="3639"/>
      <c r="M18" s="3639"/>
      <c r="N18" s="466" t="s">
        <v>1831</v>
      </c>
      <c r="O18" s="215">
        <v>0</v>
      </c>
      <c r="P18" s="120" t="s">
        <v>1439</v>
      </c>
      <c r="R18" s="457">
        <v>7</v>
      </c>
      <c r="S18" s="3639" t="s">
        <v>1438</v>
      </c>
      <c r="T18" s="3639"/>
      <c r="U18" s="3639"/>
      <c r="V18" s="466" t="s">
        <v>1831</v>
      </c>
      <c r="W18" s="215">
        <f>'1.3. CO'!G186*1.23/1000</f>
        <v>0</v>
      </c>
      <c r="X18" s="120" t="s">
        <v>1501</v>
      </c>
      <c r="Z18" s="457">
        <v>7</v>
      </c>
      <c r="AA18" s="3639" t="s">
        <v>1438</v>
      </c>
      <c r="AB18" s="3639"/>
      <c r="AC18" s="3639"/>
      <c r="AD18" s="466" t="s">
        <v>1831</v>
      </c>
      <c r="AE18" s="215">
        <f>W18</f>
        <v>0</v>
      </c>
      <c r="AF18" s="120" t="s">
        <v>1439</v>
      </c>
      <c r="AG18" s="103"/>
      <c r="AH18" s="457">
        <v>7</v>
      </c>
      <c r="AI18" s="3639" t="s">
        <v>1438</v>
      </c>
      <c r="AJ18" s="3639"/>
      <c r="AK18" s="3639"/>
      <c r="AL18" s="466" t="s">
        <v>1831</v>
      </c>
      <c r="AM18" s="215">
        <f>W18</f>
        <v>0</v>
      </c>
      <c r="AN18" s="120" t="s">
        <v>1501</v>
      </c>
      <c r="AO18" s="103"/>
      <c r="AP18" s="457">
        <v>7</v>
      </c>
      <c r="AQ18" s="3639" t="s">
        <v>1438</v>
      </c>
      <c r="AR18" s="3639"/>
      <c r="AS18" s="3639"/>
      <c r="AT18" s="466" t="s">
        <v>1831</v>
      </c>
      <c r="AU18" s="215">
        <f>AE18</f>
        <v>0</v>
      </c>
      <c r="AV18" s="120" t="s">
        <v>1501</v>
      </c>
    </row>
    <row r="19" spans="2:54">
      <c r="B19" s="457">
        <v>8</v>
      </c>
      <c r="C19" s="3639" t="s">
        <v>1440</v>
      </c>
      <c r="D19" s="3639"/>
      <c r="E19" s="3639"/>
      <c r="F19" s="466" t="s">
        <v>1832</v>
      </c>
      <c r="G19" s="215">
        <f>'1.3. CO'!R119</f>
        <v>91.305273509927801</v>
      </c>
      <c r="H19" s="120" t="s">
        <v>336</v>
      </c>
      <c r="J19" s="457">
        <v>8</v>
      </c>
      <c r="K19" s="3639" t="s">
        <v>1440</v>
      </c>
      <c r="L19" s="3639"/>
      <c r="M19" s="3639"/>
      <c r="N19" s="466" t="s">
        <v>1832</v>
      </c>
      <c r="O19" s="215">
        <f>'1.3. CO'!R119</f>
        <v>91.305273509927801</v>
      </c>
      <c r="P19" s="120" t="s">
        <v>336</v>
      </c>
      <c r="R19" s="457">
        <v>8</v>
      </c>
      <c r="S19" s="3639" t="s">
        <v>1440</v>
      </c>
      <c r="T19" s="3639"/>
      <c r="U19" s="3639"/>
      <c r="V19" s="466" t="s">
        <v>1832</v>
      </c>
      <c r="W19" s="215">
        <f>'1.3. CO'!R119</f>
        <v>91.305273509927801</v>
      </c>
      <c r="X19" s="120" t="s">
        <v>336</v>
      </c>
      <c r="Z19" s="457">
        <v>8</v>
      </c>
      <c r="AA19" s="3639" t="s">
        <v>1440</v>
      </c>
      <c r="AB19" s="3639"/>
      <c r="AC19" s="3639"/>
      <c r="AD19" s="466" t="s">
        <v>1832</v>
      </c>
      <c r="AE19" s="215">
        <f>W19</f>
        <v>91.305273509927801</v>
      </c>
      <c r="AF19" s="120" t="s">
        <v>336</v>
      </c>
      <c r="AG19" s="103"/>
      <c r="AH19" s="457">
        <v>8</v>
      </c>
      <c r="AI19" s="3639" t="s">
        <v>1440</v>
      </c>
      <c r="AJ19" s="3639"/>
      <c r="AK19" s="3639"/>
      <c r="AL19" s="466" t="s">
        <v>1832</v>
      </c>
      <c r="AM19" s="215">
        <f>W19</f>
        <v>91.305273509927801</v>
      </c>
      <c r="AN19" s="120" t="s">
        <v>336</v>
      </c>
      <c r="AO19" s="103"/>
      <c r="AP19" s="457">
        <v>8</v>
      </c>
      <c r="AQ19" s="3639" t="s">
        <v>1440</v>
      </c>
      <c r="AR19" s="3639"/>
      <c r="AS19" s="3639"/>
      <c r="AT19" s="466" t="s">
        <v>1832</v>
      </c>
      <c r="AU19" s="215">
        <f>AE19</f>
        <v>91.305273509927801</v>
      </c>
      <c r="AV19" s="120" t="s">
        <v>336</v>
      </c>
      <c r="AY19" s="1620">
        <f>SUM(AY13:AY17)</f>
        <v>88.242000000000004</v>
      </c>
    </row>
    <row r="20" spans="2:54" ht="3.75" customHeight="1"/>
    <row r="21" spans="2:54" ht="12.6" customHeight="1">
      <c r="B21" s="476" t="s">
        <v>88</v>
      </c>
      <c r="C21" s="3848" t="s">
        <v>1441</v>
      </c>
      <c r="D21" s="3848"/>
      <c r="E21" s="3848"/>
      <c r="F21" s="3516" t="s">
        <v>228</v>
      </c>
      <c r="G21" s="3516"/>
      <c r="H21" s="466" t="s">
        <v>1442</v>
      </c>
      <c r="J21" s="476" t="s">
        <v>88</v>
      </c>
      <c r="K21" s="3848" t="s">
        <v>1441</v>
      </c>
      <c r="L21" s="3848"/>
      <c r="M21" s="3848"/>
      <c r="N21" s="3516" t="s">
        <v>228</v>
      </c>
      <c r="O21" s="3516"/>
      <c r="P21" s="466" t="s">
        <v>1442</v>
      </c>
      <c r="R21" s="476" t="s">
        <v>88</v>
      </c>
      <c r="S21" s="3848" t="s">
        <v>1441</v>
      </c>
      <c r="T21" s="3848"/>
      <c r="U21" s="3848"/>
      <c r="V21" s="3516" t="s">
        <v>228</v>
      </c>
      <c r="W21" s="3516"/>
      <c r="X21" s="466" t="s">
        <v>1442</v>
      </c>
      <c r="Z21" s="476" t="s">
        <v>88</v>
      </c>
      <c r="AA21" s="3848" t="s">
        <v>1441</v>
      </c>
      <c r="AB21" s="3848"/>
      <c r="AC21" s="3848"/>
      <c r="AD21" s="3516" t="s">
        <v>228</v>
      </c>
      <c r="AE21" s="3516"/>
      <c r="AF21" s="466" t="s">
        <v>1442</v>
      </c>
      <c r="AH21" s="476" t="s">
        <v>88</v>
      </c>
      <c r="AI21" s="3848" t="s">
        <v>1441</v>
      </c>
      <c r="AJ21" s="3848"/>
      <c r="AK21" s="3848"/>
      <c r="AL21" s="3516" t="s">
        <v>228</v>
      </c>
      <c r="AM21" s="3516"/>
      <c r="AN21" s="466" t="s">
        <v>1442</v>
      </c>
      <c r="AP21" s="476" t="s">
        <v>88</v>
      </c>
      <c r="AQ21" s="3848" t="s">
        <v>1441</v>
      </c>
      <c r="AR21" s="3848"/>
      <c r="AS21" s="3848"/>
      <c r="AT21" s="3516" t="s">
        <v>228</v>
      </c>
      <c r="AU21" s="3516"/>
      <c r="AV21" s="466" t="s">
        <v>1442</v>
      </c>
    </row>
    <row r="22" spans="2:54">
      <c r="B22" s="457">
        <v>1</v>
      </c>
      <c r="C22" s="3849" t="s">
        <v>1443</v>
      </c>
      <c r="D22" s="3849"/>
      <c r="E22" s="3849"/>
      <c r="F22" s="215"/>
      <c r="G22" s="466" t="s">
        <v>1845</v>
      </c>
      <c r="H22" s="215"/>
      <c r="J22" s="457">
        <v>1</v>
      </c>
      <c r="K22" s="3849" t="s">
        <v>1444</v>
      </c>
      <c r="L22" s="3849"/>
      <c r="M22" s="3849"/>
      <c r="N22" s="215"/>
      <c r="O22" s="466" t="s">
        <v>1845</v>
      </c>
      <c r="P22" s="215"/>
      <c r="R22" s="457">
        <v>1</v>
      </c>
      <c r="S22" s="3849" t="s">
        <v>1445</v>
      </c>
      <c r="T22" s="3849"/>
      <c r="U22" s="3849"/>
      <c r="V22" s="906">
        <v>0.9</v>
      </c>
      <c r="W22" s="466" t="s">
        <v>1845</v>
      </c>
      <c r="X22" s="215">
        <v>0.5</v>
      </c>
      <c r="Z22" s="457">
        <v>1</v>
      </c>
      <c r="AA22" s="3849" t="s">
        <v>1445</v>
      </c>
      <c r="AB22" s="3849"/>
      <c r="AC22" s="3849"/>
      <c r="AD22" s="215">
        <v>0.9</v>
      </c>
      <c r="AE22" s="466" t="s">
        <v>1845</v>
      </c>
      <c r="AF22" s="215">
        <v>0.5</v>
      </c>
      <c r="AH22" s="457">
        <v>1</v>
      </c>
      <c r="AI22" s="3849" t="s">
        <v>2672</v>
      </c>
      <c r="AJ22" s="3849"/>
      <c r="AK22" s="3849"/>
      <c r="AL22" s="906">
        <v>1.3</v>
      </c>
      <c r="AM22" s="466" t="s">
        <v>1845</v>
      </c>
      <c r="AN22" s="215">
        <v>0.5</v>
      </c>
      <c r="AP22" s="457">
        <v>1</v>
      </c>
      <c r="AQ22" s="3849" t="s">
        <v>2672</v>
      </c>
      <c r="AR22" s="3849"/>
      <c r="AS22" s="3849"/>
      <c r="AT22" s="906">
        <v>1.3</v>
      </c>
      <c r="AU22" s="466" t="s">
        <v>1845</v>
      </c>
      <c r="AV22" s="215">
        <v>0.5</v>
      </c>
    </row>
    <row r="23" spans="2:54">
      <c r="B23" s="457">
        <v>2</v>
      </c>
      <c r="C23" s="3849" t="s">
        <v>1446</v>
      </c>
      <c r="D23" s="3849"/>
      <c r="E23" s="3849"/>
      <c r="F23" s="215"/>
      <c r="G23" s="466" t="s">
        <v>1845</v>
      </c>
      <c r="H23" s="215"/>
      <c r="J23" s="457">
        <v>2</v>
      </c>
      <c r="K23" s="3849" t="s">
        <v>1447</v>
      </c>
      <c r="L23" s="3849"/>
      <c r="M23" s="3849"/>
      <c r="N23" s="215"/>
      <c r="O23" s="466" t="s">
        <v>1845</v>
      </c>
      <c r="P23" s="215"/>
      <c r="R23" s="457">
        <v>2</v>
      </c>
      <c r="S23" s="3849" t="s">
        <v>1448</v>
      </c>
      <c r="T23" s="3849"/>
      <c r="U23" s="3849"/>
      <c r="V23" s="906">
        <v>0.8</v>
      </c>
      <c r="W23" s="466" t="s">
        <v>1845</v>
      </c>
      <c r="X23" s="215">
        <v>0.5</v>
      </c>
      <c r="Z23" s="457">
        <v>2</v>
      </c>
      <c r="AA23" s="3849" t="s">
        <v>1448</v>
      </c>
      <c r="AB23" s="3849"/>
      <c r="AC23" s="3849"/>
      <c r="AD23" s="215">
        <v>0.8</v>
      </c>
      <c r="AE23" s="466" t="s">
        <v>1845</v>
      </c>
      <c r="AF23" s="215">
        <v>0.5</v>
      </c>
      <c r="AH23" s="457">
        <v>2</v>
      </c>
      <c r="AI23" s="3849" t="s">
        <v>2673</v>
      </c>
      <c r="AJ23" s="3849"/>
      <c r="AK23" s="3849"/>
      <c r="AL23" s="906">
        <v>1.2</v>
      </c>
      <c r="AM23" s="466" t="s">
        <v>1845</v>
      </c>
      <c r="AN23" s="215">
        <v>0.5</v>
      </c>
      <c r="AP23" s="457">
        <v>2</v>
      </c>
      <c r="AQ23" s="3849" t="s">
        <v>2673</v>
      </c>
      <c r="AR23" s="3849"/>
      <c r="AS23" s="3849"/>
      <c r="AT23" s="906">
        <v>1.2</v>
      </c>
      <c r="AU23" s="466" t="s">
        <v>1845</v>
      </c>
      <c r="AV23" s="215">
        <v>0.5</v>
      </c>
    </row>
    <row r="24" spans="2:54">
      <c r="B24" s="457">
        <v>3</v>
      </c>
      <c r="C24" s="3849" t="s">
        <v>1449</v>
      </c>
      <c r="D24" s="3849"/>
      <c r="E24" s="3849"/>
      <c r="F24" s="215"/>
      <c r="G24" s="466" t="s">
        <v>1845</v>
      </c>
      <c r="H24" s="215"/>
      <c r="J24" s="457">
        <v>3</v>
      </c>
      <c r="K24" s="3849" t="s">
        <v>1450</v>
      </c>
      <c r="L24" s="3849"/>
      <c r="M24" s="3849"/>
      <c r="N24" s="215"/>
      <c r="O24" s="466" t="s">
        <v>1845</v>
      </c>
      <c r="P24" s="215"/>
      <c r="R24" s="457">
        <v>3</v>
      </c>
      <c r="S24" s="3849" t="s">
        <v>1451</v>
      </c>
      <c r="T24" s="3849"/>
      <c r="U24" s="3849"/>
      <c r="V24" s="906">
        <v>0.7</v>
      </c>
      <c r="W24" s="466" t="s">
        <v>1845</v>
      </c>
      <c r="X24" s="215">
        <v>0.5</v>
      </c>
      <c r="Z24" s="457">
        <v>3</v>
      </c>
      <c r="AA24" s="3849" t="s">
        <v>1451</v>
      </c>
      <c r="AB24" s="3849"/>
      <c r="AC24" s="3849"/>
      <c r="AD24" s="215">
        <v>0.7</v>
      </c>
      <c r="AE24" s="466" t="s">
        <v>1845</v>
      </c>
      <c r="AF24" s="215">
        <v>0.5</v>
      </c>
      <c r="AH24" s="457">
        <v>3</v>
      </c>
      <c r="AI24" s="3849" t="s">
        <v>2674</v>
      </c>
      <c r="AJ24" s="3849"/>
      <c r="AK24" s="3849"/>
      <c r="AL24" s="906">
        <v>1.1000000000000001</v>
      </c>
      <c r="AM24" s="466" t="s">
        <v>1845</v>
      </c>
      <c r="AN24" s="215">
        <v>0.5</v>
      </c>
      <c r="AP24" s="457">
        <v>3</v>
      </c>
      <c r="AQ24" s="3849" t="s">
        <v>2674</v>
      </c>
      <c r="AR24" s="3849"/>
      <c r="AS24" s="3849"/>
      <c r="AT24" s="906">
        <v>1.1000000000000001</v>
      </c>
      <c r="AU24" s="466" t="s">
        <v>1845</v>
      </c>
      <c r="AV24" s="215">
        <v>0.5</v>
      </c>
    </row>
    <row r="25" spans="2:54" ht="3.75" customHeight="1">
      <c r="AN25" s="58">
        <v>1</v>
      </c>
      <c r="AV25" s="58">
        <v>1</v>
      </c>
    </row>
    <row r="26" spans="2:54" ht="12.95" customHeight="1">
      <c r="B26" s="3850" t="s">
        <v>89</v>
      </c>
      <c r="C26" s="3663" t="s">
        <v>1452</v>
      </c>
      <c r="D26" s="3516" t="s">
        <v>564</v>
      </c>
      <c r="E26" s="466" t="s">
        <v>1453</v>
      </c>
      <c r="F26" s="3516" t="s">
        <v>1454</v>
      </c>
      <c r="G26" s="3516"/>
      <c r="H26" s="3516"/>
      <c r="J26" s="3850" t="s">
        <v>89</v>
      </c>
      <c r="K26" s="3663" t="s">
        <v>1452</v>
      </c>
      <c r="L26" s="3516" t="s">
        <v>564</v>
      </c>
      <c r="M26" s="466" t="s">
        <v>1453</v>
      </c>
      <c r="N26" s="3516" t="s">
        <v>1454</v>
      </c>
      <c r="O26" s="3516"/>
      <c r="P26" s="3516"/>
      <c r="R26" s="3850" t="s">
        <v>89</v>
      </c>
      <c r="S26" s="3663" t="s">
        <v>1452</v>
      </c>
      <c r="T26" s="3516" t="s">
        <v>564</v>
      </c>
      <c r="U26" s="466" t="s">
        <v>1453</v>
      </c>
      <c r="V26" s="3516" t="s">
        <v>1454</v>
      </c>
      <c r="W26" s="3516"/>
      <c r="X26" s="3516"/>
      <c r="Z26" s="3850" t="s">
        <v>89</v>
      </c>
      <c r="AA26" s="3663" t="s">
        <v>1452</v>
      </c>
      <c r="AB26" s="3516" t="s">
        <v>564</v>
      </c>
      <c r="AC26" s="466" t="s">
        <v>1453</v>
      </c>
      <c r="AD26" s="3516" t="s">
        <v>1454</v>
      </c>
      <c r="AE26" s="3516"/>
      <c r="AF26" s="3516"/>
      <c r="AH26" s="3850" t="s">
        <v>89</v>
      </c>
      <c r="AI26" s="3663" t="s">
        <v>1452</v>
      </c>
      <c r="AJ26" s="3516" t="s">
        <v>564</v>
      </c>
      <c r="AK26" s="466" t="s">
        <v>1453</v>
      </c>
      <c r="AL26" s="3516" t="s">
        <v>1454</v>
      </c>
      <c r="AM26" s="3516"/>
      <c r="AN26" s="3516"/>
      <c r="AP26" s="3850" t="s">
        <v>89</v>
      </c>
      <c r="AQ26" s="3663" t="s">
        <v>1452</v>
      </c>
      <c r="AR26" s="3516" t="s">
        <v>564</v>
      </c>
      <c r="AS26" s="466" t="s">
        <v>1453</v>
      </c>
      <c r="AT26" s="3516" t="s">
        <v>1454</v>
      </c>
      <c r="AU26" s="3516"/>
      <c r="AV26" s="3516"/>
    </row>
    <row r="27" spans="2:54" ht="12.6" customHeight="1">
      <c r="B27" s="3850"/>
      <c r="C27" s="3663"/>
      <c r="D27" s="3516"/>
      <c r="E27" s="466" t="s">
        <v>1455</v>
      </c>
      <c r="F27" s="466">
        <v>1</v>
      </c>
      <c r="G27" s="466">
        <v>2</v>
      </c>
      <c r="H27" s="466">
        <v>3</v>
      </c>
      <c r="J27" s="3850"/>
      <c r="K27" s="3663"/>
      <c r="L27" s="3516"/>
      <c r="M27" s="466" t="s">
        <v>1455</v>
      </c>
      <c r="N27" s="466">
        <v>1</v>
      </c>
      <c r="O27" s="466">
        <v>2</v>
      </c>
      <c r="P27" s="466">
        <v>3</v>
      </c>
      <c r="R27" s="3850"/>
      <c r="S27" s="3663"/>
      <c r="T27" s="3516"/>
      <c r="U27" s="466" t="s">
        <v>1455</v>
      </c>
      <c r="V27" s="466">
        <v>1</v>
      </c>
      <c r="W27" s="466">
        <v>2</v>
      </c>
      <c r="X27" s="466">
        <v>3</v>
      </c>
      <c r="Z27" s="3850"/>
      <c r="AA27" s="3663"/>
      <c r="AB27" s="3516"/>
      <c r="AC27" s="466" t="s">
        <v>1455</v>
      </c>
      <c r="AD27" s="466">
        <v>1</v>
      </c>
      <c r="AE27" s="466">
        <v>2</v>
      </c>
      <c r="AF27" s="466">
        <v>3</v>
      </c>
      <c r="AH27" s="3850"/>
      <c r="AI27" s="3663"/>
      <c r="AJ27" s="3516"/>
      <c r="AK27" s="466" t="s">
        <v>1455</v>
      </c>
      <c r="AL27" s="466">
        <v>1</v>
      </c>
      <c r="AM27" s="466">
        <v>2</v>
      </c>
      <c r="AN27" s="466">
        <v>3</v>
      </c>
      <c r="AP27" s="3850"/>
      <c r="AQ27" s="3663"/>
      <c r="AR27" s="3516"/>
      <c r="AS27" s="466" t="s">
        <v>1455</v>
      </c>
      <c r="AT27" s="466">
        <v>1</v>
      </c>
      <c r="AU27" s="466">
        <v>2</v>
      </c>
      <c r="AV27" s="466">
        <v>3</v>
      </c>
    </row>
    <row r="28" spans="2:54">
      <c r="B28" s="457">
        <v>1</v>
      </c>
      <c r="C28" s="458" t="s">
        <v>1848</v>
      </c>
      <c r="D28" s="466" t="s">
        <v>1726</v>
      </c>
      <c r="E28" s="215"/>
      <c r="F28" s="215"/>
      <c r="G28" s="215"/>
      <c r="H28" s="215"/>
      <c r="J28" s="457">
        <v>1</v>
      </c>
      <c r="K28" s="458" t="s">
        <v>1848</v>
      </c>
      <c r="L28" s="466" t="s">
        <v>1726</v>
      </c>
      <c r="M28" s="215"/>
      <c r="N28" s="215"/>
      <c r="O28" s="215"/>
      <c r="P28" s="215"/>
      <c r="R28" s="457">
        <v>1</v>
      </c>
      <c r="S28" s="458" t="s">
        <v>1848</v>
      </c>
      <c r="T28" s="466" t="s">
        <v>1726</v>
      </c>
      <c r="U28" s="2512">
        <f>'8_KOSZT'!S26</f>
        <v>2.6</v>
      </c>
      <c r="V28" s="215">
        <f>V22</f>
        <v>0.9</v>
      </c>
      <c r="W28" s="215">
        <f>V23</f>
        <v>0.8</v>
      </c>
      <c r="X28" s="215">
        <f>V24</f>
        <v>0.7</v>
      </c>
      <c r="Z28" s="457">
        <v>1</v>
      </c>
      <c r="AA28" s="458" t="s">
        <v>1848</v>
      </c>
      <c r="AB28" s="466" t="s">
        <v>1726</v>
      </c>
      <c r="AC28" s="2512">
        <f>'8_KOSZT'!S25</f>
        <v>1.8</v>
      </c>
      <c r="AD28" s="215">
        <f>V28</f>
        <v>0.9</v>
      </c>
      <c r="AE28" s="215">
        <f>W28</f>
        <v>0.8</v>
      </c>
      <c r="AF28" s="215">
        <f>X28</f>
        <v>0.7</v>
      </c>
      <c r="AH28" s="457">
        <v>1</v>
      </c>
      <c r="AI28" s="458" t="s">
        <v>1848</v>
      </c>
      <c r="AJ28" s="466" t="s">
        <v>1726</v>
      </c>
      <c r="AK28" s="906">
        <f>'8_KOSZT'!S22</f>
        <v>2.6</v>
      </c>
      <c r="AL28" s="215">
        <f>AL22</f>
        <v>1.3</v>
      </c>
      <c r="AM28" s="215">
        <f>AL23</f>
        <v>1.2</v>
      </c>
      <c r="AN28" s="215">
        <f>AL24</f>
        <v>1.1000000000000001</v>
      </c>
      <c r="AP28" s="457">
        <v>1</v>
      </c>
      <c r="AQ28" s="458" t="s">
        <v>1848</v>
      </c>
      <c r="AR28" s="466" t="s">
        <v>1726</v>
      </c>
      <c r="AS28" s="906">
        <f>'8_KOSZT'!S23</f>
        <v>2.6</v>
      </c>
      <c r="AT28" s="215">
        <f>AT22</f>
        <v>1.3</v>
      </c>
      <c r="AU28" s="215">
        <f>AT23</f>
        <v>1.2</v>
      </c>
      <c r="AV28" s="215">
        <f>AT24</f>
        <v>1.1000000000000001</v>
      </c>
    </row>
    <row r="29" spans="2:54">
      <c r="B29" s="457">
        <v>2</v>
      </c>
      <c r="C29" s="458" t="s">
        <v>1849</v>
      </c>
      <c r="D29" s="457" t="s">
        <v>262</v>
      </c>
      <c r="E29" s="215"/>
      <c r="F29" s="215">
        <v>1</v>
      </c>
      <c r="G29" s="215">
        <f>F29</f>
        <v>1</v>
      </c>
      <c r="H29" s="215">
        <f>F29</f>
        <v>1</v>
      </c>
      <c r="J29" s="457">
        <v>2</v>
      </c>
      <c r="K29" s="458" t="s">
        <v>1849</v>
      </c>
      <c r="L29" s="457" t="s">
        <v>262</v>
      </c>
      <c r="M29" s="215"/>
      <c r="N29" s="215">
        <v>1</v>
      </c>
      <c r="O29" s="215">
        <f>N29</f>
        <v>1</v>
      </c>
      <c r="P29" s="215">
        <f>N29</f>
        <v>1</v>
      </c>
      <c r="R29" s="457">
        <v>2</v>
      </c>
      <c r="S29" s="458" t="s">
        <v>1849</v>
      </c>
      <c r="T29" s="457" t="s">
        <v>262</v>
      </c>
      <c r="U29" s="906">
        <v>1.1000000000000001</v>
      </c>
      <c r="V29" s="215">
        <v>0.85</v>
      </c>
      <c r="W29" s="215">
        <f>V29</f>
        <v>0.85</v>
      </c>
      <c r="X29" s="215">
        <f>V29</f>
        <v>0.85</v>
      </c>
      <c r="Z29" s="457">
        <v>2</v>
      </c>
      <c r="AA29" s="458" t="s">
        <v>1849</v>
      </c>
      <c r="AB29" s="514" t="s">
        <v>262</v>
      </c>
      <c r="AC29" s="215">
        <v>1.1000000000000001</v>
      </c>
      <c r="AD29" s="215">
        <v>0.85</v>
      </c>
      <c r="AE29" s="215">
        <f>AD29</f>
        <v>0.85</v>
      </c>
      <c r="AF29" s="215">
        <f>AD29</f>
        <v>0.85</v>
      </c>
      <c r="AH29" s="457">
        <v>2</v>
      </c>
      <c r="AI29" s="458" t="s">
        <v>1849</v>
      </c>
      <c r="AJ29" s="457" t="s">
        <v>262</v>
      </c>
      <c r="AK29" s="906">
        <v>1.1000000000000001</v>
      </c>
      <c r="AL29" s="215">
        <v>1</v>
      </c>
      <c r="AM29" s="215">
        <f>AL29</f>
        <v>1</v>
      </c>
      <c r="AN29" s="215">
        <f>AL29</f>
        <v>1</v>
      </c>
      <c r="AP29" s="457">
        <v>2</v>
      </c>
      <c r="AQ29" s="458" t="s">
        <v>1849</v>
      </c>
      <c r="AR29" s="457" t="s">
        <v>262</v>
      </c>
      <c r="AS29" s="906">
        <v>1.1000000000000001</v>
      </c>
      <c r="AT29" s="215">
        <f>AL29</f>
        <v>1</v>
      </c>
      <c r="AU29" s="215">
        <f>AT29</f>
        <v>1</v>
      </c>
      <c r="AV29" s="215">
        <f>AT29</f>
        <v>1</v>
      </c>
    </row>
    <row r="30" spans="2:54">
      <c r="B30" s="457">
        <v>3</v>
      </c>
      <c r="C30" s="458" t="s">
        <v>1850</v>
      </c>
      <c r="D30" s="457" t="s">
        <v>262</v>
      </c>
      <c r="E30" s="215"/>
      <c r="F30" s="215">
        <v>1</v>
      </c>
      <c r="G30" s="215">
        <f>F30</f>
        <v>1</v>
      </c>
      <c r="H30" s="215">
        <f>F30</f>
        <v>1</v>
      </c>
      <c r="J30" s="457">
        <v>3</v>
      </c>
      <c r="K30" s="458" t="s">
        <v>1850</v>
      </c>
      <c r="L30" s="457" t="s">
        <v>262</v>
      </c>
      <c r="M30" s="215"/>
      <c r="N30" s="215">
        <v>1</v>
      </c>
      <c r="O30" s="215">
        <f>N30</f>
        <v>1</v>
      </c>
      <c r="P30" s="215">
        <f>N30</f>
        <v>1</v>
      </c>
      <c r="R30" s="457">
        <v>3</v>
      </c>
      <c r="S30" s="458" t="s">
        <v>1850</v>
      </c>
      <c r="T30" s="457" t="s">
        <v>262</v>
      </c>
      <c r="U30" s="906">
        <v>1.3</v>
      </c>
      <c r="V30" s="215">
        <v>1</v>
      </c>
      <c r="W30" s="215">
        <f>V30</f>
        <v>1</v>
      </c>
      <c r="X30" s="215">
        <f>V30</f>
        <v>1</v>
      </c>
      <c r="Z30" s="457">
        <v>3</v>
      </c>
      <c r="AA30" s="458" t="s">
        <v>1850</v>
      </c>
      <c r="AB30" s="514" t="s">
        <v>262</v>
      </c>
      <c r="AC30" s="215">
        <v>1.3</v>
      </c>
      <c r="AD30" s="215">
        <v>1</v>
      </c>
      <c r="AE30" s="215">
        <f>AD30</f>
        <v>1</v>
      </c>
      <c r="AF30" s="215">
        <f>AD30</f>
        <v>1</v>
      </c>
      <c r="AH30" s="457">
        <v>3</v>
      </c>
      <c r="AI30" s="458" t="s">
        <v>1850</v>
      </c>
      <c r="AJ30" s="457" t="s">
        <v>262</v>
      </c>
      <c r="AK30" s="906">
        <v>1.3</v>
      </c>
      <c r="AL30" s="215">
        <v>1</v>
      </c>
      <c r="AM30" s="215">
        <f>AL30</f>
        <v>1</v>
      </c>
      <c r="AN30" s="215">
        <f>AL30</f>
        <v>1</v>
      </c>
      <c r="AP30" s="457">
        <v>3</v>
      </c>
      <c r="AQ30" s="458" t="s">
        <v>1850</v>
      </c>
      <c r="AR30" s="457" t="s">
        <v>262</v>
      </c>
      <c r="AS30" s="906">
        <v>1.3</v>
      </c>
      <c r="AT30" s="215">
        <v>1</v>
      </c>
      <c r="AU30" s="215">
        <f>AT30</f>
        <v>1</v>
      </c>
      <c r="AV30" s="215">
        <f>AT30</f>
        <v>1</v>
      </c>
    </row>
    <row r="31" spans="2:54">
      <c r="B31" s="457">
        <v>4</v>
      </c>
      <c r="C31" s="458" t="s">
        <v>1851</v>
      </c>
      <c r="D31" s="457" t="s">
        <v>262</v>
      </c>
      <c r="E31" s="215"/>
      <c r="F31" s="215">
        <v>1</v>
      </c>
      <c r="G31" s="215">
        <f>F31</f>
        <v>1</v>
      </c>
      <c r="H31" s="215">
        <f>F31</f>
        <v>1</v>
      </c>
      <c r="J31" s="457">
        <v>4</v>
      </c>
      <c r="K31" s="458" t="s">
        <v>1851</v>
      </c>
      <c r="L31" s="457" t="s">
        <v>262</v>
      </c>
      <c r="M31" s="215"/>
      <c r="N31" s="215">
        <v>1</v>
      </c>
      <c r="O31" s="215">
        <f>N31</f>
        <v>1</v>
      </c>
      <c r="P31" s="215">
        <f>N31</f>
        <v>1</v>
      </c>
      <c r="R31" s="457">
        <v>4</v>
      </c>
      <c r="S31" s="458" t="s">
        <v>1851</v>
      </c>
      <c r="T31" s="457" t="s">
        <v>262</v>
      </c>
      <c r="U31" s="906">
        <v>1</v>
      </c>
      <c r="V31" s="215">
        <v>1</v>
      </c>
      <c r="W31" s="215">
        <f>V31</f>
        <v>1</v>
      </c>
      <c r="X31" s="215">
        <f>V31</f>
        <v>1</v>
      </c>
      <c r="Z31" s="457">
        <v>4</v>
      </c>
      <c r="AA31" s="458" t="s">
        <v>1851</v>
      </c>
      <c r="AB31" s="514" t="s">
        <v>262</v>
      </c>
      <c r="AC31" s="215">
        <v>1</v>
      </c>
      <c r="AD31" s="215">
        <v>1</v>
      </c>
      <c r="AE31" s="215">
        <f>AD31</f>
        <v>1</v>
      </c>
      <c r="AF31" s="215">
        <f>AD31</f>
        <v>1</v>
      </c>
      <c r="AH31" s="457">
        <v>4</v>
      </c>
      <c r="AI31" s="458" t="s">
        <v>1851</v>
      </c>
      <c r="AJ31" s="457" t="s">
        <v>262</v>
      </c>
      <c r="AK31" s="906">
        <v>1</v>
      </c>
      <c r="AL31" s="215">
        <v>1</v>
      </c>
      <c r="AM31" s="215">
        <f>AL31</f>
        <v>1</v>
      </c>
      <c r="AN31" s="215">
        <f>AL31</f>
        <v>1</v>
      </c>
      <c r="AP31" s="457">
        <v>4</v>
      </c>
      <c r="AQ31" s="458" t="s">
        <v>1851</v>
      </c>
      <c r="AR31" s="457" t="s">
        <v>262</v>
      </c>
      <c r="AS31" s="906">
        <v>1</v>
      </c>
      <c r="AT31" s="215">
        <v>1</v>
      </c>
      <c r="AU31" s="215">
        <f>AT31</f>
        <v>1</v>
      </c>
      <c r="AV31" s="215">
        <f>AT31</f>
        <v>1</v>
      </c>
    </row>
    <row r="32" spans="2:54" ht="3.75" customHeight="1"/>
    <row r="33" spans="2:48">
      <c r="B33" s="457">
        <v>5</v>
      </c>
      <c r="C33" s="458" t="s">
        <v>1852</v>
      </c>
      <c r="D33" s="466" t="s">
        <v>527</v>
      </c>
      <c r="E33" s="215">
        <f>0.00001*8.64*G13*G11*E28</f>
        <v>0</v>
      </c>
      <c r="F33" s="215">
        <f>0.00001*8.64*G13*G11*F28</f>
        <v>0</v>
      </c>
      <c r="G33" s="215">
        <f>0.00001*8.64*G13*G11*G28</f>
        <v>0</v>
      </c>
      <c r="H33" s="215">
        <f>0.00001*8.64*G13*G11*H28</f>
        <v>0</v>
      </c>
      <c r="J33" s="457">
        <v>5</v>
      </c>
      <c r="K33" s="458" t="s">
        <v>1852</v>
      </c>
      <c r="L33" s="466" t="s">
        <v>527</v>
      </c>
      <c r="M33" s="215">
        <f>0.00001*8.64*O13*O11*M28</f>
        <v>0</v>
      </c>
      <c r="N33" s="215">
        <f>0.00001*8.64*O13*O11*N28</f>
        <v>0</v>
      </c>
      <c r="O33" s="215">
        <f>0.00001*8.64*O13*O11*O28</f>
        <v>0</v>
      </c>
      <c r="P33" s="215">
        <f>0.00001*8.64*O13*O11*P28</f>
        <v>0</v>
      </c>
      <c r="R33" s="457">
        <v>5</v>
      </c>
      <c r="S33" s="458" t="s">
        <v>1852</v>
      </c>
      <c r="T33" s="466" t="s">
        <v>527</v>
      </c>
      <c r="U33" s="215">
        <f>0.00001*8.64*W13*W11*U28</f>
        <v>30.579262871040005</v>
      </c>
      <c r="V33" s="215">
        <f>0.00001*8.64*W13*W11*V28</f>
        <v>10.585129455360002</v>
      </c>
      <c r="W33" s="215">
        <f>0.00001*8.64*W13*W11*W28</f>
        <v>9.4090039603200015</v>
      </c>
      <c r="X33" s="215">
        <f>0.00001*8.64*W13*W11*X28</f>
        <v>8.2328784652800007</v>
      </c>
      <c r="Z33" s="457">
        <v>5</v>
      </c>
      <c r="AA33" s="458" t="s">
        <v>1852</v>
      </c>
      <c r="AB33" s="466" t="s">
        <v>527</v>
      </c>
      <c r="AC33" s="215">
        <f>0.00001*8.64*AE13*AE11*AC28</f>
        <v>11.100270481920001</v>
      </c>
      <c r="AD33" s="215">
        <f>0.00001*8.64*AE13*AE11*AD28</f>
        <v>5.5501352409600004</v>
      </c>
      <c r="AE33" s="215">
        <f>0.00001*8.64*AE13*AE11*AE28</f>
        <v>4.933453547520001</v>
      </c>
      <c r="AF33" s="215">
        <f>0.00001*8.64*AE13*AE11*AF28</f>
        <v>4.3167718540800006</v>
      </c>
      <c r="AH33" s="457">
        <v>5</v>
      </c>
      <c r="AI33" s="458" t="s">
        <v>1852</v>
      </c>
      <c r="AJ33" s="466" t="s">
        <v>527</v>
      </c>
      <c r="AK33" s="215">
        <f>0.00001*8.64*AM13*AM11*AK28</f>
        <v>0</v>
      </c>
      <c r="AL33" s="215">
        <f>0.00001*8.64*AM13*AM11*AL28</f>
        <v>0</v>
      </c>
      <c r="AM33" s="215">
        <f>0.00001*8.64*AM13*AM11*AM28</f>
        <v>0</v>
      </c>
      <c r="AN33" s="215">
        <f>0.00001*8.64*AM13*AM11*AN28</f>
        <v>0</v>
      </c>
      <c r="AP33" s="457">
        <v>5</v>
      </c>
      <c r="AQ33" s="458" t="s">
        <v>1852</v>
      </c>
      <c r="AR33" s="466" t="s">
        <v>527</v>
      </c>
      <c r="AS33" s="215">
        <f>0.00001*8.64*AU13*AU11*AS28</f>
        <v>5.6097014538240009</v>
      </c>
      <c r="AT33" s="215">
        <f>0.00001*8.64*AU13*AU11*AT28</f>
        <v>2.8048507269120004</v>
      </c>
      <c r="AU33" s="215">
        <f>0.00001*8.64*AU13*AU11*AU28</f>
        <v>2.5890929786880004</v>
      </c>
      <c r="AV33" s="215">
        <f>0.00001*8.64*AU13*AU11*AV28</f>
        <v>2.3733352304640003</v>
      </c>
    </row>
    <row r="34" spans="2:48">
      <c r="B34" s="457">
        <v>6</v>
      </c>
      <c r="C34" s="458" t="s">
        <v>1853</v>
      </c>
      <c r="D34" s="466" t="s">
        <v>527</v>
      </c>
      <c r="E34" s="215">
        <f xml:space="preserve"> 0.00001*2.94*E29*E30*E31*G12*G13</f>
        <v>0</v>
      </c>
      <c r="F34" s="215">
        <f xml:space="preserve"> 0.00001*2.94*F29*F30*F31*G12*G13</f>
        <v>0</v>
      </c>
      <c r="G34" s="215">
        <f xml:space="preserve"> 0.00001*2.94*G29*G30*G31*G12*G13</f>
        <v>0</v>
      </c>
      <c r="H34" s="215">
        <f xml:space="preserve"> 0.00001*2.94*H29*H30*H31*G12*G13</f>
        <v>0</v>
      </c>
      <c r="J34" s="457">
        <v>6</v>
      </c>
      <c r="K34" s="458" t="s">
        <v>1853</v>
      </c>
      <c r="L34" s="466" t="s">
        <v>527</v>
      </c>
      <c r="M34" s="215">
        <f xml:space="preserve"> 0.00001*2.94*M29*M30*M31*O12*O13</f>
        <v>0</v>
      </c>
      <c r="N34" s="215">
        <f xml:space="preserve"> 0.00001*2.94*N29*N30*N31*O12*O13</f>
        <v>0</v>
      </c>
      <c r="O34" s="215">
        <f xml:space="preserve"> 0.00001*2.94*O29*O30*O31*O12*O13</f>
        <v>0</v>
      </c>
      <c r="P34" s="215">
        <f xml:space="preserve"> 0.00001*2.94*P29*P30*P31*O12*O13</f>
        <v>0</v>
      </c>
      <c r="R34" s="457">
        <v>6</v>
      </c>
      <c r="S34" s="458" t="s">
        <v>1853</v>
      </c>
      <c r="T34" s="466" t="s">
        <v>527</v>
      </c>
      <c r="U34" s="215">
        <f xml:space="preserve"> 0.00001*2.94*U29*U30*U31*W12*W13</f>
        <v>59.794823088000015</v>
      </c>
      <c r="V34" s="215">
        <f xml:space="preserve"> 0.00001*2.94*V29*V30*V31*W12*W13</f>
        <v>35.542377360000003</v>
      </c>
      <c r="W34" s="215">
        <f xml:space="preserve"> 0.00001*2.94*W29*W30*W31*W12*W13</f>
        <v>35.542377360000003</v>
      </c>
      <c r="X34" s="215">
        <f xml:space="preserve"> 0.00001*2.94*X29*X30*X31*W12*W13</f>
        <v>35.542377360000003</v>
      </c>
      <c r="Z34" s="457">
        <v>6</v>
      </c>
      <c r="AA34" s="458" t="s">
        <v>1853</v>
      </c>
      <c r="AB34" s="466" t="s">
        <v>527</v>
      </c>
      <c r="AC34" s="215">
        <f xml:space="preserve"> 0.00001*2.94*AC29*AC30*AC31*AE12*AE13</f>
        <v>31.313604722400001</v>
      </c>
      <c r="AD34" s="215">
        <f xml:space="preserve"> 0.00001*2.94*AD29*AD30*AD31*AE12*AE13</f>
        <v>18.612981828000002</v>
      </c>
      <c r="AE34" s="215">
        <f xml:space="preserve"> 0.00001*2.94*AE29*AE30*AE31*AE12*AE13</f>
        <v>18.612981828000002</v>
      </c>
      <c r="AF34" s="215">
        <f xml:space="preserve"> 0.00001*2.94*AF29*AF30*AF31*AE12*AE13</f>
        <v>18.612981828000002</v>
      </c>
      <c r="AH34" s="457">
        <v>6</v>
      </c>
      <c r="AI34" s="458" t="s">
        <v>1853</v>
      </c>
      <c r="AJ34" s="466" t="s">
        <v>527</v>
      </c>
      <c r="AK34" s="215">
        <f xml:space="preserve"> 0.00001*2.94*AK29*AK30*AK31*AM12*AM13</f>
        <v>0</v>
      </c>
      <c r="AL34" s="215">
        <f xml:space="preserve"> 0.00001*2.94*AL29*AL30*AL31*AM12*AM13</f>
        <v>0</v>
      </c>
      <c r="AM34" s="215">
        <f xml:space="preserve"> 0.00001*2.94*AM29*AM30*AM31*AM12*AM13</f>
        <v>0</v>
      </c>
      <c r="AN34" s="215">
        <f xml:space="preserve"> 0.00001*2.94*AN29*AN30*AN31*AM12*AM13</f>
        <v>0</v>
      </c>
      <c r="AP34" s="457">
        <v>6</v>
      </c>
      <c r="AQ34" s="458" t="s">
        <v>1853</v>
      </c>
      <c r="AR34" s="466" t="s">
        <v>527</v>
      </c>
      <c r="AS34" s="215">
        <f xml:space="preserve"> 0.00001*2.94*AS29*AS30*AS31*AU12*AU13</f>
        <v>11.014835832000001</v>
      </c>
      <c r="AT34" s="215">
        <f xml:space="preserve"> 0.00001*2.94*AT29*AT30*AT31*AU12*AU13</f>
        <v>7.7026824000000005</v>
      </c>
      <c r="AU34" s="215">
        <f xml:space="preserve"> 0.00001*2.94*AU29*AU30*AU31*AU12*AU13</f>
        <v>7.7026824000000005</v>
      </c>
      <c r="AV34" s="215">
        <f xml:space="preserve"> 0.00001*2.94*AV29*AV30*AV31*AU12*AU13</f>
        <v>7.7026824000000005</v>
      </c>
    </row>
    <row r="35" spans="2:48">
      <c r="B35" s="457">
        <v>7</v>
      </c>
      <c r="C35" s="458" t="s">
        <v>1854</v>
      </c>
      <c r="D35" s="466" t="s">
        <v>527</v>
      </c>
      <c r="E35" s="215">
        <f>E33+E34</f>
        <v>0</v>
      </c>
      <c r="F35" s="215">
        <f>F33+F34</f>
        <v>0</v>
      </c>
      <c r="G35" s="215">
        <f>G33+G34</f>
        <v>0</v>
      </c>
      <c r="H35" s="215">
        <f>H33+H34</f>
        <v>0</v>
      </c>
      <c r="J35" s="457">
        <v>7</v>
      </c>
      <c r="K35" s="458" t="s">
        <v>1854</v>
      </c>
      <c r="L35" s="466" t="s">
        <v>527</v>
      </c>
      <c r="M35" s="215">
        <f>M33+M34</f>
        <v>0</v>
      </c>
      <c r="N35" s="215">
        <f>N33+N34</f>
        <v>0</v>
      </c>
      <c r="O35" s="215">
        <f>O33+O34</f>
        <v>0</v>
      </c>
      <c r="P35" s="215">
        <f>P33+P34</f>
        <v>0</v>
      </c>
      <c r="R35" s="457">
        <v>7</v>
      </c>
      <c r="S35" s="458" t="s">
        <v>1854</v>
      </c>
      <c r="T35" s="466" t="s">
        <v>527</v>
      </c>
      <c r="U35" s="215">
        <f>U33+U34</f>
        <v>90.374085959040016</v>
      </c>
      <c r="V35" s="215">
        <f>V33+V34</f>
        <v>46.127506815360007</v>
      </c>
      <c r="W35" s="215">
        <f>W33+W34</f>
        <v>44.951381320320003</v>
      </c>
      <c r="X35" s="215">
        <f>X33+X34</f>
        <v>43.775255825280006</v>
      </c>
      <c r="Z35" s="457">
        <v>7</v>
      </c>
      <c r="AA35" s="458" t="s">
        <v>1854</v>
      </c>
      <c r="AB35" s="466" t="s">
        <v>527</v>
      </c>
      <c r="AC35" s="215">
        <f>AC33+AC34</f>
        <v>42.41387520432</v>
      </c>
      <c r="AD35" s="215">
        <f>AD33+AD34</f>
        <v>24.163117068960002</v>
      </c>
      <c r="AE35" s="215">
        <f>AE33+AE34</f>
        <v>23.546435375520005</v>
      </c>
      <c r="AF35" s="215">
        <f>AF33+AF34</f>
        <v>22.929753682080005</v>
      </c>
      <c r="AH35" s="457">
        <v>7</v>
      </c>
      <c r="AI35" s="458" t="s">
        <v>1854</v>
      </c>
      <c r="AJ35" s="466" t="s">
        <v>527</v>
      </c>
      <c r="AK35" s="215">
        <f>AK33+AK34</f>
        <v>0</v>
      </c>
      <c r="AL35" s="215">
        <f>AL33+AL34</f>
        <v>0</v>
      </c>
      <c r="AM35" s="215">
        <f>AM33+AM34</f>
        <v>0</v>
      </c>
      <c r="AN35" s="215">
        <f>AN33+AN34</f>
        <v>0</v>
      </c>
      <c r="AP35" s="457">
        <v>7</v>
      </c>
      <c r="AQ35" s="458" t="s">
        <v>1854</v>
      </c>
      <c r="AR35" s="466" t="s">
        <v>527</v>
      </c>
      <c r="AS35" s="215">
        <f>AS33+AS34</f>
        <v>16.624537285824001</v>
      </c>
      <c r="AT35" s="215">
        <f>AT33+AT34</f>
        <v>10.507533126912001</v>
      </c>
      <c r="AU35" s="215">
        <f>AU33+AU34</f>
        <v>10.291775378688001</v>
      </c>
      <c r="AV35" s="215">
        <f>AV33+AV34</f>
        <v>10.076017630464001</v>
      </c>
    </row>
    <row r="36" spans="2:48">
      <c r="B36" s="457">
        <v>8</v>
      </c>
      <c r="C36" s="458" t="s">
        <v>1855</v>
      </c>
      <c r="D36" s="466" t="s">
        <v>236</v>
      </c>
      <c r="E36" s="215">
        <f>0.001*G11*G16*E28</f>
        <v>0</v>
      </c>
      <c r="F36" s="215">
        <f>0.001*G11*G16*F28</f>
        <v>0</v>
      </c>
      <c r="G36" s="215">
        <f>0.001*G11*G16*G28</f>
        <v>0</v>
      </c>
      <c r="H36" s="215">
        <f>0.001*G11*G16*H28</f>
        <v>0</v>
      </c>
      <c r="J36" s="457">
        <v>8</v>
      </c>
      <c r="K36" s="458" t="s">
        <v>1855</v>
      </c>
      <c r="L36" s="466" t="s">
        <v>236</v>
      </c>
      <c r="M36" s="215">
        <f>0.001*O11*O16*M28</f>
        <v>0</v>
      </c>
      <c r="N36" s="215">
        <f>0.001*O11*O16*N28</f>
        <v>0</v>
      </c>
      <c r="O36" s="215">
        <f>0.001*O11*O16*O28</f>
        <v>0</v>
      </c>
      <c r="P36" s="215">
        <f>0.001*O11*O16*P28</f>
        <v>0</v>
      </c>
      <c r="R36" s="457">
        <v>8</v>
      </c>
      <c r="S36" s="458" t="s">
        <v>1855</v>
      </c>
      <c r="T36" s="466" t="s">
        <v>236</v>
      </c>
      <c r="U36" s="215">
        <f>0.001*W11*W16*U28</f>
        <v>3.7824800000000005</v>
      </c>
      <c r="V36" s="215">
        <f>0.001*W11*W16*V28</f>
        <v>1.30932</v>
      </c>
      <c r="W36" s="215">
        <f>0.001*W11*W16*W28</f>
        <v>1.1638400000000002</v>
      </c>
      <c r="X36" s="215">
        <f>0.001*W11*W16*X28</f>
        <v>1.0183599999999999</v>
      </c>
      <c r="Z36" s="457">
        <v>8</v>
      </c>
      <c r="AA36" s="458" t="s">
        <v>1855</v>
      </c>
      <c r="AB36" s="466" t="s">
        <v>236</v>
      </c>
      <c r="AC36" s="215">
        <f>0.001*AE11*AE16*AC28</f>
        <v>1.37304</v>
      </c>
      <c r="AD36" s="215">
        <f>0.001*AE11*AE16*AD28</f>
        <v>0.68652000000000002</v>
      </c>
      <c r="AE36" s="215">
        <f>0.001*AE11*AE16*AE28</f>
        <v>0.61024000000000012</v>
      </c>
      <c r="AF36" s="215">
        <f>0.001*AE11*AE16*AF28</f>
        <v>0.53395999999999999</v>
      </c>
      <c r="AH36" s="457">
        <v>8</v>
      </c>
      <c r="AI36" s="458" t="s">
        <v>1855</v>
      </c>
      <c r="AJ36" s="466" t="s">
        <v>236</v>
      </c>
      <c r="AK36" s="215">
        <f>0.001*AM11*AM16*AK28</f>
        <v>0</v>
      </c>
      <c r="AL36" s="215">
        <f>0.001*AM11*AM16*AL28</f>
        <v>0</v>
      </c>
      <c r="AM36" s="215">
        <f>0.001*AM11*AM16*AM28</f>
        <v>0</v>
      </c>
      <c r="AN36" s="215">
        <f>0.001*AM11*AM16*AN28</f>
        <v>0</v>
      </c>
      <c r="AP36" s="457">
        <v>8</v>
      </c>
      <c r="AQ36" s="458" t="s">
        <v>1855</v>
      </c>
      <c r="AR36" s="466" t="s">
        <v>236</v>
      </c>
      <c r="AS36" s="215">
        <f>0.001*AU11*AU16*AS28</f>
        <v>0.69388800000000006</v>
      </c>
      <c r="AT36" s="215">
        <f>0.001*AU11*AU16*AT28</f>
        <v>0.34694400000000003</v>
      </c>
      <c r="AU36" s="215">
        <f>0.001*AU11*AU16*AU28</f>
        <v>0.32025599999999999</v>
      </c>
      <c r="AV36" s="215">
        <f>0.001*AU11*AU16*AV28</f>
        <v>0.29356800000000005</v>
      </c>
    </row>
    <row r="37" spans="2:48">
      <c r="B37" s="457">
        <v>9</v>
      </c>
      <c r="C37" s="458" t="s">
        <v>1856</v>
      </c>
      <c r="D37" s="466" t="s">
        <v>236</v>
      </c>
      <c r="E37" s="215">
        <f>0.0001*3.4*E30*E31*G12*G16</f>
        <v>0</v>
      </c>
      <c r="F37" s="215">
        <f>0.0001*3.4*F30*F31*G12*G16</f>
        <v>0</v>
      </c>
      <c r="G37" s="215">
        <f>0.0001*3.4*G30*G31*G12*G16</f>
        <v>0</v>
      </c>
      <c r="H37" s="215">
        <f>0.0001*3.4*H30*H31*G12*G16</f>
        <v>0</v>
      </c>
      <c r="J37" s="457">
        <v>9</v>
      </c>
      <c r="K37" s="458" t="s">
        <v>1856</v>
      </c>
      <c r="L37" s="466" t="s">
        <v>236</v>
      </c>
      <c r="M37" s="215">
        <f>0.0001*3.4*M30*M31*O12*O16</f>
        <v>0</v>
      </c>
      <c r="N37" s="215">
        <f>0.0001*3.4*N30*N31*O12*O16</f>
        <v>0</v>
      </c>
      <c r="O37" s="215">
        <f>0.0001*3.4*O30*O31*O12*O16</f>
        <v>0</v>
      </c>
      <c r="P37" s="215">
        <f>0.0001*3.4*P30*P31*O12*O16</f>
        <v>0</v>
      </c>
      <c r="R37" s="457">
        <v>9</v>
      </c>
      <c r="S37" s="458" t="s">
        <v>1856</v>
      </c>
      <c r="T37" s="466" t="s">
        <v>236</v>
      </c>
      <c r="U37" s="215">
        <f>0.0001*3.4*U30*U31*W12*W16</f>
        <v>6.7184000000000008</v>
      </c>
      <c r="V37" s="215">
        <f>0.0001*3.4*V30*V31*W12*W16</f>
        <v>5.1680000000000001</v>
      </c>
      <c r="W37" s="215">
        <f>0.0001*3.4*W30*W31*W12*W16</f>
        <v>5.1680000000000001</v>
      </c>
      <c r="X37" s="215">
        <f>0.0001*3.4*X30*X31*W12*W16</f>
        <v>5.1680000000000001</v>
      </c>
      <c r="Z37" s="457">
        <v>9</v>
      </c>
      <c r="AA37" s="458" t="s">
        <v>1856</v>
      </c>
      <c r="AB37" s="466" t="s">
        <v>236</v>
      </c>
      <c r="AC37" s="215">
        <f>0.0001*3.4*AC30*AC31*AE12*AE16</f>
        <v>3.5183200000000001</v>
      </c>
      <c r="AD37" s="215">
        <f>0.0001*3.4*AD30*AD31*AE12*AE16</f>
        <v>2.7063999999999999</v>
      </c>
      <c r="AE37" s="215">
        <f>0.0001*3.4*AE30*AE31*AE12*AE16</f>
        <v>2.7063999999999999</v>
      </c>
      <c r="AF37" s="215">
        <f>0.0001*3.4*AF30*AF31*AE12*AE16</f>
        <v>2.7063999999999999</v>
      </c>
      <c r="AH37" s="457">
        <v>9</v>
      </c>
      <c r="AI37" s="458" t="s">
        <v>1856</v>
      </c>
      <c r="AJ37" s="466" t="s">
        <v>236</v>
      </c>
      <c r="AK37" s="215">
        <f>0.0001*3.4*AK30*AK31*AM12*AM16</f>
        <v>0</v>
      </c>
      <c r="AL37" s="215">
        <f>0.0001*3.4*AL30*AL31*AM12*AM16</f>
        <v>0</v>
      </c>
      <c r="AM37" s="215">
        <f>0.0001*3.4*AM30*AM31*AM12*AM16</f>
        <v>0</v>
      </c>
      <c r="AN37" s="215">
        <f>0.0001*3.4*AN30*AN31*AM12*AM16</f>
        <v>0</v>
      </c>
      <c r="AP37" s="457">
        <v>9</v>
      </c>
      <c r="AQ37" s="458" t="s">
        <v>1856</v>
      </c>
      <c r="AR37" s="466" t="s">
        <v>236</v>
      </c>
      <c r="AS37" s="215">
        <f>0.0001*3.4*AS30*AS31*AU12*AU16</f>
        <v>1.2376000000000003</v>
      </c>
      <c r="AT37" s="215">
        <f>0.0001*3.4*AT30*AT31*AU12*AU16</f>
        <v>0.95200000000000007</v>
      </c>
      <c r="AU37" s="215">
        <f>0.0001*3.4*AU30*AU31*AU12*AU16</f>
        <v>0.95200000000000007</v>
      </c>
      <c r="AV37" s="215">
        <f>0.0001*3.4*AV30*AV31*AU12*AU16</f>
        <v>0.95200000000000007</v>
      </c>
    </row>
    <row r="38" spans="2:48">
      <c r="B38" s="457">
        <v>10</v>
      </c>
      <c r="C38" s="458" t="s">
        <v>1857</v>
      </c>
      <c r="D38" s="466" t="s">
        <v>236</v>
      </c>
      <c r="E38" s="215">
        <f>E36+E37</f>
        <v>0</v>
      </c>
      <c r="F38" s="215">
        <f>F36+F37</f>
        <v>0</v>
      </c>
      <c r="G38" s="215">
        <f>G36+G37</f>
        <v>0</v>
      </c>
      <c r="H38" s="215">
        <f>H36+H37</f>
        <v>0</v>
      </c>
      <c r="J38" s="457">
        <v>10</v>
      </c>
      <c r="K38" s="458" t="s">
        <v>1857</v>
      </c>
      <c r="L38" s="466" t="s">
        <v>236</v>
      </c>
      <c r="M38" s="215">
        <f>M36+M37</f>
        <v>0</v>
      </c>
      <c r="N38" s="215">
        <f>N36+N37</f>
        <v>0</v>
      </c>
      <c r="O38" s="215">
        <f>O36+O37</f>
        <v>0</v>
      </c>
      <c r="P38" s="215">
        <f>P36+P37</f>
        <v>0</v>
      </c>
      <c r="R38" s="457">
        <v>10</v>
      </c>
      <c r="S38" s="458" t="s">
        <v>1857</v>
      </c>
      <c r="T38" s="466" t="s">
        <v>236</v>
      </c>
      <c r="U38" s="215">
        <f>U36+U37</f>
        <v>10.500880000000002</v>
      </c>
      <c r="V38" s="215">
        <f>V36+V37</f>
        <v>6.4773200000000006</v>
      </c>
      <c r="W38" s="215">
        <f>W36+W37</f>
        <v>6.3318400000000006</v>
      </c>
      <c r="X38" s="215">
        <f>X36+X37</f>
        <v>6.1863600000000005</v>
      </c>
      <c r="Z38" s="457">
        <v>10</v>
      </c>
      <c r="AA38" s="458" t="s">
        <v>1857</v>
      </c>
      <c r="AB38" s="466" t="s">
        <v>236</v>
      </c>
      <c r="AC38" s="215">
        <f>AC36+AC37</f>
        <v>4.8913600000000006</v>
      </c>
      <c r="AD38" s="215">
        <f>AD36+AD37</f>
        <v>3.3929200000000002</v>
      </c>
      <c r="AE38" s="215">
        <f>AE36+AE37</f>
        <v>3.31664</v>
      </c>
      <c r="AF38" s="215">
        <f>AF36+AF37</f>
        <v>3.2403599999999999</v>
      </c>
      <c r="AH38" s="457">
        <v>10</v>
      </c>
      <c r="AI38" s="458" t="s">
        <v>1857</v>
      </c>
      <c r="AJ38" s="466" t="s">
        <v>236</v>
      </c>
      <c r="AK38" s="215">
        <f>AK36+AK37</f>
        <v>0</v>
      </c>
      <c r="AL38" s="215">
        <f>AL36+AL37</f>
        <v>0</v>
      </c>
      <c r="AM38" s="215">
        <f>AM36+AM37</f>
        <v>0</v>
      </c>
      <c r="AN38" s="215">
        <f>AN36+AN37</f>
        <v>0</v>
      </c>
      <c r="AP38" s="457">
        <v>10</v>
      </c>
      <c r="AQ38" s="458" t="s">
        <v>1857</v>
      </c>
      <c r="AR38" s="466" t="s">
        <v>236</v>
      </c>
      <c r="AS38" s="215">
        <f>AS36+AS37</f>
        <v>1.9314880000000003</v>
      </c>
      <c r="AT38" s="215">
        <f>AT36+AT37</f>
        <v>1.2989440000000001</v>
      </c>
      <c r="AU38" s="215">
        <f>AU36+AU37</f>
        <v>1.2722560000000001</v>
      </c>
      <c r="AV38" s="215">
        <f>AV36+AV37</f>
        <v>1.245568</v>
      </c>
    </row>
    <row r="39" spans="2:48" ht="3.75" customHeight="1"/>
    <row r="40" spans="2:48" ht="11.45" customHeight="1">
      <c r="B40" s="3518">
        <v>11</v>
      </c>
      <c r="C40" s="3671" t="s">
        <v>1456</v>
      </c>
      <c r="D40" s="3671"/>
      <c r="E40" s="3671"/>
      <c r="F40" s="3671"/>
      <c r="G40" s="3671"/>
      <c r="H40" s="3671"/>
      <c r="J40" s="3518">
        <v>11</v>
      </c>
      <c r="K40" s="3671" t="s">
        <v>1456</v>
      </c>
      <c r="L40" s="3671"/>
      <c r="M40" s="3671"/>
      <c r="N40" s="3671"/>
      <c r="O40" s="3671"/>
      <c r="P40" s="3671"/>
      <c r="R40" s="3518">
        <v>11</v>
      </c>
      <c r="S40" s="3671" t="s">
        <v>1456</v>
      </c>
      <c r="T40" s="3671"/>
      <c r="U40" s="3671"/>
      <c r="V40" s="3671"/>
      <c r="W40" s="3671"/>
      <c r="X40" s="3671"/>
      <c r="Z40" s="3518">
        <v>11</v>
      </c>
      <c r="AA40" s="3671" t="s">
        <v>1456</v>
      </c>
      <c r="AB40" s="3671"/>
      <c r="AC40" s="3671"/>
      <c r="AD40" s="3671"/>
      <c r="AE40" s="3671"/>
      <c r="AF40" s="3671"/>
      <c r="AH40" s="3518">
        <v>11</v>
      </c>
      <c r="AI40" s="3671" t="s">
        <v>1456</v>
      </c>
      <c r="AJ40" s="3671"/>
      <c r="AK40" s="3671"/>
      <c r="AL40" s="3671"/>
      <c r="AM40" s="3671"/>
      <c r="AN40" s="3671"/>
      <c r="AP40" s="3518">
        <v>11</v>
      </c>
      <c r="AQ40" s="3671" t="s">
        <v>1456</v>
      </c>
      <c r="AR40" s="3671"/>
      <c r="AS40" s="3671"/>
      <c r="AT40" s="3671"/>
      <c r="AU40" s="3671"/>
      <c r="AV40" s="3671"/>
    </row>
    <row r="41" spans="2:48">
      <c r="B41" s="3518"/>
      <c r="C41" s="458" t="s">
        <v>1858</v>
      </c>
      <c r="D41" s="466" t="s">
        <v>340</v>
      </c>
      <c r="E41" s="466"/>
      <c r="F41" s="215">
        <f>(E35-F35)*G19+12*(E38-F38)*G18</f>
        <v>0</v>
      </c>
      <c r="G41" s="215">
        <f>(E35-G35)*G19+12*(E38-G38)*G18</f>
        <v>0</v>
      </c>
      <c r="H41" s="215">
        <f>(E35-H35)*G19+12*(E38-H38)*G18</f>
        <v>0</v>
      </c>
      <c r="J41" s="3518"/>
      <c r="K41" s="458" t="s">
        <v>1858</v>
      </c>
      <c r="L41" s="466" t="s">
        <v>340</v>
      </c>
      <c r="M41" s="466"/>
      <c r="N41" s="215">
        <f>(M35-N35)*O19+12*(M38-N38)*O18</f>
        <v>0</v>
      </c>
      <c r="O41" s="215">
        <f>(M35-O35)*O19+12*(M38-O38)*O18</f>
        <v>0</v>
      </c>
      <c r="P41" s="215">
        <f>(M35-P35)*O19+12*(M38-P38)*O18</f>
        <v>0</v>
      </c>
      <c r="R41" s="3518"/>
      <c r="S41" s="458" t="s">
        <v>1858</v>
      </c>
      <c r="T41" s="466" t="s">
        <v>340</v>
      </c>
      <c r="U41" s="466"/>
      <c r="V41" s="215">
        <f>(U35-V35)*W19+12*(U38-V38)*W18</f>
        <v>4039.9460105923704</v>
      </c>
      <c r="W41" s="215">
        <f>(U35-W35)*W19+12*(U38-W38)*W18</f>
        <v>4147.3324705989971</v>
      </c>
      <c r="X41" s="215">
        <f>(U35-X35)*W19+12*(U38-X38)*W18</f>
        <v>4254.7189306056234</v>
      </c>
      <c r="Z41" s="3518"/>
      <c r="AA41" s="458" t="s">
        <v>1858</v>
      </c>
      <c r="AB41" s="466" t="s">
        <v>340</v>
      </c>
      <c r="AC41" s="466"/>
      <c r="AD41" s="215">
        <f>(AC35-AD35)*AE19+12*(AC38-AD38)*AE18</f>
        <v>1666.3904633125846</v>
      </c>
      <c r="AE41" s="215">
        <f>(AC35-AE35)*AE19+12*(AC38-AE38)*AE18</f>
        <v>1722.696754000689</v>
      </c>
      <c r="AF41" s="215">
        <f>(AC35-AF35)*AE19+12*(AC38-AF38)*AE18</f>
        <v>1779.0030446887936</v>
      </c>
      <c r="AH41" s="3518"/>
      <c r="AI41" s="458" t="s">
        <v>1858</v>
      </c>
      <c r="AJ41" s="466" t="s">
        <v>340</v>
      </c>
      <c r="AK41" s="466"/>
      <c r="AL41" s="215">
        <f>(AK35-AL35)*AM19+12*(AK38-AL38)*AM18</f>
        <v>0</v>
      </c>
      <c r="AM41" s="215">
        <f>(AK35-AM35)*AM19+12*(AK38-AM38)*AM18</f>
        <v>0</v>
      </c>
      <c r="AN41" s="215">
        <f>(AK35-AN35)*AM19+12*(AK38-AN38)*AM18</f>
        <v>0</v>
      </c>
      <c r="AP41" s="3518"/>
      <c r="AQ41" s="458" t="s">
        <v>1858</v>
      </c>
      <c r="AR41" s="466" t="s">
        <v>340</v>
      </c>
      <c r="AS41" s="466"/>
      <c r="AT41" s="215">
        <f>(AS35-AT35)*AU19+12*(AS38-AT38)*AU18</f>
        <v>558.51473779082596</v>
      </c>
      <c r="AU41" s="215">
        <f>(AS35-AU35)*AU19+12*(AS38-AU38)*AU18</f>
        <v>578.21455800430442</v>
      </c>
      <c r="AV41" s="215">
        <f>(AS35-AV35)*AU19+12*(AS38-AV38)*AU18</f>
        <v>597.91437821778288</v>
      </c>
    </row>
    <row r="42" spans="2:48">
      <c r="B42" s="457">
        <v>12</v>
      </c>
      <c r="C42" s="458" t="s">
        <v>1859</v>
      </c>
      <c r="D42" s="466" t="s">
        <v>1840</v>
      </c>
      <c r="E42" s="466"/>
      <c r="F42" s="215"/>
      <c r="G42" s="215"/>
      <c r="H42" s="215"/>
      <c r="J42" s="457">
        <v>12</v>
      </c>
      <c r="K42" s="458" t="s">
        <v>1859</v>
      </c>
      <c r="L42" s="466" t="s">
        <v>1840</v>
      </c>
      <c r="M42" s="466"/>
      <c r="N42" s="215"/>
      <c r="O42" s="215"/>
      <c r="P42" s="215"/>
      <c r="R42" s="457">
        <v>12</v>
      </c>
      <c r="S42" s="458" t="s">
        <v>1859</v>
      </c>
      <c r="T42" s="466" t="s">
        <v>1840</v>
      </c>
      <c r="U42" s="466"/>
      <c r="V42" s="215">
        <f>'8_KOSZT'!P26</f>
        <v>4606.9188891943913</v>
      </c>
      <c r="W42" s="215">
        <f>V42+200</f>
        <v>4806.9188891943913</v>
      </c>
      <c r="X42" s="215">
        <f>W42+200</f>
        <v>5006.9188891943913</v>
      </c>
      <c r="Z42" s="457">
        <v>12</v>
      </c>
      <c r="AA42" s="458" t="s">
        <v>1859</v>
      </c>
      <c r="AB42" s="466" t="s">
        <v>1840</v>
      </c>
      <c r="AC42" s="466"/>
      <c r="AD42" s="215">
        <f>'8_KOSZT'!P25</f>
        <v>4606.9187205034086</v>
      </c>
      <c r="AE42" s="215">
        <f>AD42+200</f>
        <v>4806.9187205034086</v>
      </c>
      <c r="AF42" s="215">
        <f>AE42+200</f>
        <v>5006.9187205034086</v>
      </c>
      <c r="AH42" s="457">
        <v>12</v>
      </c>
      <c r="AI42" s="458" t="s">
        <v>2675</v>
      </c>
      <c r="AJ42" s="466" t="s">
        <v>1840</v>
      </c>
      <c r="AK42" s="466"/>
      <c r="AL42" s="215">
        <f>'8_KOSZT'!P22</f>
        <v>0</v>
      </c>
      <c r="AM42" s="215">
        <f>AL42+200</f>
        <v>200</v>
      </c>
      <c r="AN42" s="215">
        <f>AM42+200</f>
        <v>400</v>
      </c>
      <c r="AP42" s="457">
        <v>12</v>
      </c>
      <c r="AQ42" s="458" t="s">
        <v>2675</v>
      </c>
      <c r="AR42" s="466" t="s">
        <v>1840</v>
      </c>
      <c r="AS42" s="466"/>
      <c r="AT42" s="215">
        <f>'8_KOSZT'!P23</f>
        <v>4606.919964028777</v>
      </c>
      <c r="AU42" s="215">
        <f>AT42+200</f>
        <v>4806.919964028777</v>
      </c>
      <c r="AV42" s="215">
        <f>AU42+200</f>
        <v>5006.919964028777</v>
      </c>
    </row>
    <row r="43" spans="2:48">
      <c r="B43" s="457">
        <v>13</v>
      </c>
      <c r="C43" s="458" t="s">
        <v>1860</v>
      </c>
      <c r="D43" s="466" t="s">
        <v>347</v>
      </c>
      <c r="E43" s="466"/>
      <c r="F43" s="215">
        <f>G11*F42</f>
        <v>0</v>
      </c>
      <c r="G43" s="215">
        <f>G11*G42</f>
        <v>0</v>
      </c>
      <c r="H43" s="215">
        <f>G11*H42</f>
        <v>0</v>
      </c>
      <c r="J43" s="457">
        <v>13</v>
      </c>
      <c r="K43" s="458" t="s">
        <v>1860</v>
      </c>
      <c r="L43" s="466" t="s">
        <v>347</v>
      </c>
      <c r="M43" s="466"/>
      <c r="N43" s="215">
        <f>O11*N42</f>
        <v>0</v>
      </c>
      <c r="O43" s="215">
        <f>O11*O42</f>
        <v>0</v>
      </c>
      <c r="P43" s="215">
        <f>O11*P42</f>
        <v>0</v>
      </c>
      <c r="R43" s="457">
        <v>13</v>
      </c>
      <c r="S43" s="458" t="s">
        <v>1860</v>
      </c>
      <c r="T43" s="466" t="s">
        <v>347</v>
      </c>
      <c r="U43" s="466"/>
      <c r="V43" s="215">
        <f>W11*V42</f>
        <v>167553.64000000001</v>
      </c>
      <c r="W43" s="215">
        <f>W11*W42</f>
        <v>174827.64</v>
      </c>
      <c r="X43" s="215">
        <f>W11*X42</f>
        <v>182101.64</v>
      </c>
      <c r="Z43" s="457">
        <v>13</v>
      </c>
      <c r="AA43" s="458" t="s">
        <v>1860</v>
      </c>
      <c r="AB43" s="466" t="s">
        <v>347</v>
      </c>
      <c r="AC43" s="466"/>
      <c r="AD43" s="215">
        <f>AE11*AD42</f>
        <v>87853.94</v>
      </c>
      <c r="AE43" s="215">
        <f>AE11*AE42</f>
        <v>91667.94</v>
      </c>
      <c r="AF43" s="215">
        <f>AE11*AF42</f>
        <v>95481.94</v>
      </c>
      <c r="AH43" s="457">
        <v>13</v>
      </c>
      <c r="AI43" s="458" t="s">
        <v>2676</v>
      </c>
      <c r="AJ43" s="466" t="s">
        <v>347</v>
      </c>
      <c r="AK43" s="466"/>
      <c r="AL43" s="215">
        <f>AM11*AL42</f>
        <v>0</v>
      </c>
      <c r="AM43" s="215">
        <f>AM11*AM42</f>
        <v>0</v>
      </c>
      <c r="AN43" s="215">
        <f>AM11*AN42</f>
        <v>0</v>
      </c>
      <c r="AP43" s="457">
        <v>13</v>
      </c>
      <c r="AQ43" s="458" t="s">
        <v>3346</v>
      </c>
      <c r="AR43" s="466" t="s">
        <v>347</v>
      </c>
      <c r="AS43" s="466"/>
      <c r="AT43" s="215">
        <f>AU11*AT42</f>
        <v>30737.37</v>
      </c>
      <c r="AU43" s="215">
        <f>AU11*AU42</f>
        <v>32071.77</v>
      </c>
      <c r="AV43" s="215">
        <f>AU11*AV42</f>
        <v>33406.17</v>
      </c>
    </row>
    <row r="44" spans="2:48">
      <c r="B44" s="457">
        <v>14</v>
      </c>
      <c r="C44" s="458" t="s">
        <v>1861</v>
      </c>
      <c r="D44" s="466" t="s">
        <v>347</v>
      </c>
      <c r="E44" s="466"/>
      <c r="F44" s="215">
        <v>0</v>
      </c>
      <c r="G44" s="215">
        <v>0</v>
      </c>
      <c r="H44" s="215">
        <v>0</v>
      </c>
      <c r="J44" s="457">
        <v>14</v>
      </c>
      <c r="K44" s="458" t="s">
        <v>1861</v>
      </c>
      <c r="L44" s="466" t="s">
        <v>347</v>
      </c>
      <c r="M44" s="466"/>
      <c r="N44" s="215">
        <v>0</v>
      </c>
      <c r="O44" s="215">
        <v>0</v>
      </c>
      <c r="P44" s="215">
        <v>0</v>
      </c>
      <c r="R44" s="457">
        <v>14</v>
      </c>
      <c r="S44" s="458" t="s">
        <v>1861</v>
      </c>
      <c r="T44" s="466" t="s">
        <v>347</v>
      </c>
      <c r="U44" s="466"/>
      <c r="V44" s="215">
        <v>0</v>
      </c>
      <c r="W44" s="215">
        <v>0</v>
      </c>
      <c r="X44" s="215">
        <v>0</v>
      </c>
      <c r="Z44" s="457">
        <v>14</v>
      </c>
      <c r="AA44" s="458" t="s">
        <v>1861</v>
      </c>
      <c r="AB44" s="466" t="s">
        <v>347</v>
      </c>
      <c r="AC44" s="466"/>
      <c r="AD44" s="215">
        <v>0</v>
      </c>
      <c r="AE44" s="215">
        <v>0</v>
      </c>
      <c r="AF44" s="215">
        <v>0</v>
      </c>
      <c r="AH44" s="457">
        <v>14</v>
      </c>
      <c r="AI44" s="458" t="s">
        <v>1861</v>
      </c>
      <c r="AJ44" s="466" t="s">
        <v>347</v>
      </c>
      <c r="AK44" s="466"/>
      <c r="AL44" s="215">
        <v>0</v>
      </c>
      <c r="AM44" s="215">
        <v>0</v>
      </c>
      <c r="AN44" s="215">
        <v>0</v>
      </c>
      <c r="AP44" s="457">
        <v>14</v>
      </c>
      <c r="AQ44" s="458" t="s">
        <v>1861</v>
      </c>
      <c r="AR44" s="466" t="s">
        <v>347</v>
      </c>
      <c r="AS44" s="466"/>
      <c r="AT44" s="215">
        <v>0</v>
      </c>
      <c r="AU44" s="215">
        <v>0</v>
      </c>
      <c r="AV44" s="215">
        <v>0</v>
      </c>
    </row>
    <row r="45" spans="2:48">
      <c r="B45" s="457">
        <v>15</v>
      </c>
      <c r="C45" s="458" t="s">
        <v>1457</v>
      </c>
      <c r="D45" s="466" t="s">
        <v>347</v>
      </c>
      <c r="E45" s="466"/>
      <c r="F45" s="215">
        <f>F43+F44</f>
        <v>0</v>
      </c>
      <c r="G45" s="215">
        <f>G43+G44</f>
        <v>0</v>
      </c>
      <c r="H45" s="215">
        <f>H43+H44</f>
        <v>0</v>
      </c>
      <c r="J45" s="457">
        <v>15</v>
      </c>
      <c r="K45" s="458" t="s">
        <v>1457</v>
      </c>
      <c r="L45" s="466" t="s">
        <v>347</v>
      </c>
      <c r="M45" s="466"/>
      <c r="N45" s="215">
        <f>N43+N44</f>
        <v>0</v>
      </c>
      <c r="O45" s="215">
        <f>O43+O44</f>
        <v>0</v>
      </c>
      <c r="P45" s="215">
        <f>P43+P44</f>
        <v>0</v>
      </c>
      <c r="R45" s="457">
        <v>15</v>
      </c>
      <c r="S45" s="458" t="s">
        <v>1457</v>
      </c>
      <c r="T45" s="466" t="s">
        <v>347</v>
      </c>
      <c r="U45" s="466"/>
      <c r="V45" s="215">
        <f>V43+V44</f>
        <v>167553.64000000001</v>
      </c>
      <c r="W45" s="215">
        <f>W43+W44</f>
        <v>174827.64</v>
      </c>
      <c r="X45" s="215">
        <f>X43+X44</f>
        <v>182101.64</v>
      </c>
      <c r="Z45" s="457">
        <v>15</v>
      </c>
      <c r="AA45" s="458" t="s">
        <v>1457</v>
      </c>
      <c r="AB45" s="466" t="s">
        <v>347</v>
      </c>
      <c r="AC45" s="466"/>
      <c r="AD45" s="215">
        <f>AD43+AD44</f>
        <v>87853.94</v>
      </c>
      <c r="AE45" s="215">
        <f>AE43+AE44</f>
        <v>91667.94</v>
      </c>
      <c r="AF45" s="215">
        <f>AF43+AF44</f>
        <v>95481.94</v>
      </c>
      <c r="AH45" s="457">
        <v>15</v>
      </c>
      <c r="AI45" s="458" t="s">
        <v>1457</v>
      </c>
      <c r="AJ45" s="466" t="s">
        <v>347</v>
      </c>
      <c r="AK45" s="466"/>
      <c r="AL45" s="215">
        <f>AL43+AL44</f>
        <v>0</v>
      </c>
      <c r="AM45" s="215">
        <f>AM43+AM44</f>
        <v>0</v>
      </c>
      <c r="AN45" s="215">
        <f>AN43+AN44</f>
        <v>0</v>
      </c>
      <c r="AP45" s="457">
        <v>15</v>
      </c>
      <c r="AQ45" s="458" t="s">
        <v>1457</v>
      </c>
      <c r="AR45" s="466" t="s">
        <v>347</v>
      </c>
      <c r="AS45" s="466"/>
      <c r="AT45" s="215">
        <f>AT43+AT44</f>
        <v>30737.37</v>
      </c>
      <c r="AU45" s="215">
        <f>AU43+AU44</f>
        <v>32071.77</v>
      </c>
      <c r="AV45" s="215">
        <f>AV43+AV44</f>
        <v>33406.17</v>
      </c>
    </row>
    <row r="46" spans="2:48">
      <c r="B46" s="457">
        <v>16</v>
      </c>
      <c r="C46" s="458" t="s">
        <v>1862</v>
      </c>
      <c r="D46" s="466" t="s">
        <v>1458</v>
      </c>
      <c r="E46" s="466"/>
      <c r="F46" s="215">
        <f>IFERROR((F43+F44)/F41,)</f>
        <v>0</v>
      </c>
      <c r="G46" s="215">
        <f t="shared" ref="G46:H46" si="1">IFERROR((G43+G44)/G41,)</f>
        <v>0</v>
      </c>
      <c r="H46" s="215">
        <f t="shared" si="1"/>
        <v>0</v>
      </c>
      <c r="J46" s="457">
        <v>16</v>
      </c>
      <c r="K46" s="458" t="s">
        <v>1862</v>
      </c>
      <c r="L46" s="466" t="s">
        <v>1458</v>
      </c>
      <c r="M46" s="466"/>
      <c r="N46" s="215">
        <f>IFERROR((N43+N44)/N41,)</f>
        <v>0</v>
      </c>
      <c r="O46" s="215">
        <f t="shared" ref="O46:P46" si="2">IFERROR((O43+O44)/O41,)</f>
        <v>0</v>
      </c>
      <c r="P46" s="215">
        <f t="shared" si="2"/>
        <v>0</v>
      </c>
      <c r="R46" s="457">
        <v>16</v>
      </c>
      <c r="S46" s="458" t="s">
        <v>1862</v>
      </c>
      <c r="T46" s="466" t="s">
        <v>1458</v>
      </c>
      <c r="U46" s="466"/>
      <c r="V46" s="215">
        <f>IFERROR((V43+V44)/V41,)</f>
        <v>41.47422751707316</v>
      </c>
      <c r="W46" s="215">
        <f t="shared" ref="W46:X46" si="3">IFERROR((W43+W44)/W41,)</f>
        <v>42.154237992583639</v>
      </c>
      <c r="X46" s="215">
        <f t="shared" si="3"/>
        <v>42.799922385020949</v>
      </c>
      <c r="Z46" s="457">
        <v>16</v>
      </c>
      <c r="AA46" s="458" t="s">
        <v>1862</v>
      </c>
      <c r="AB46" s="466" t="s">
        <v>1458</v>
      </c>
      <c r="AC46" s="466"/>
      <c r="AD46" s="215">
        <f>IFERROR((AD43+AD44)/AD41,)</f>
        <v>52.721101046964044</v>
      </c>
      <c r="AE46" s="215">
        <f t="shared" ref="AE46:AF46" si="4">IFERROR((AE43+AE44)/AE41,)</f>
        <v>53.211884092261627</v>
      </c>
      <c r="AF46" s="215">
        <f t="shared" si="4"/>
        <v>53.671600104935713</v>
      </c>
      <c r="AH46" s="457">
        <v>16</v>
      </c>
      <c r="AI46" s="458" t="s">
        <v>1862</v>
      </c>
      <c r="AJ46" s="466" t="s">
        <v>1458</v>
      </c>
      <c r="AK46" s="466"/>
      <c r="AL46" s="215">
        <f>IFERROR((AL43+AL44)/AL41,)</f>
        <v>0</v>
      </c>
      <c r="AM46" s="215">
        <f t="shared" ref="AM46:AN46" si="5">IFERROR((AM43+AM44)/AM41,)</f>
        <v>0</v>
      </c>
      <c r="AN46" s="215">
        <f t="shared" si="5"/>
        <v>0</v>
      </c>
      <c r="AP46" s="457">
        <v>16</v>
      </c>
      <c r="AQ46" s="458" t="s">
        <v>1862</v>
      </c>
      <c r="AR46" s="466" t="s">
        <v>1458</v>
      </c>
      <c r="AS46" s="466"/>
      <c r="AT46" s="215">
        <f>IFERROR((AT43+AT44)/AT41,)</f>
        <v>55.034125189927771</v>
      </c>
      <c r="AU46" s="215">
        <f t="shared" ref="AU46:AV46" si="6">IFERROR((AU43+AU44)/AU41,)</f>
        <v>55.466901612949783</v>
      </c>
      <c r="AV46" s="215">
        <f t="shared" si="6"/>
        <v>55.871160181119137</v>
      </c>
    </row>
    <row r="47" spans="2:48" ht="3.75" customHeight="1"/>
    <row r="48" spans="2:48" s="482" customFormat="1" ht="12.6" customHeight="1">
      <c r="B48" s="471" t="s">
        <v>90</v>
      </c>
      <c r="C48" s="3851" t="s">
        <v>1459</v>
      </c>
      <c r="D48" s="3852"/>
      <c r="E48" s="3852"/>
      <c r="F48" s="3853"/>
      <c r="G48" s="472" t="s">
        <v>1460</v>
      </c>
      <c r="H48" s="472"/>
      <c r="J48" s="471" t="s">
        <v>90</v>
      </c>
      <c r="K48" s="3851" t="s">
        <v>1459</v>
      </c>
      <c r="L48" s="3852"/>
      <c r="M48" s="3852"/>
      <c r="N48" s="3853"/>
      <c r="O48" s="472" t="s">
        <v>1460</v>
      </c>
      <c r="P48" s="472"/>
      <c r="R48" s="471" t="s">
        <v>90</v>
      </c>
      <c r="S48" s="3851" t="s">
        <v>1459</v>
      </c>
      <c r="T48" s="3852"/>
      <c r="U48" s="3852"/>
      <c r="V48" s="3853"/>
      <c r="W48" s="472" t="s">
        <v>1460</v>
      </c>
      <c r="X48" s="472">
        <v>1</v>
      </c>
      <c r="Z48" s="471" t="s">
        <v>90</v>
      </c>
      <c r="AA48" s="3851" t="s">
        <v>1459</v>
      </c>
      <c r="AB48" s="3852"/>
      <c r="AC48" s="3852"/>
      <c r="AD48" s="3853"/>
      <c r="AE48" s="472" t="s">
        <v>1460</v>
      </c>
      <c r="AF48" s="472"/>
      <c r="AH48" s="471" t="s">
        <v>90</v>
      </c>
      <c r="AI48" s="3851" t="s">
        <v>1459</v>
      </c>
      <c r="AJ48" s="3852"/>
      <c r="AK48" s="3852"/>
      <c r="AL48" s="3853"/>
      <c r="AM48" s="472" t="s">
        <v>1460</v>
      </c>
      <c r="AN48" s="472">
        <v>1</v>
      </c>
      <c r="AP48" s="471" t="s">
        <v>90</v>
      </c>
      <c r="AQ48" s="3851" t="s">
        <v>1459</v>
      </c>
      <c r="AR48" s="3852"/>
      <c r="AS48" s="3852"/>
      <c r="AT48" s="3853"/>
      <c r="AU48" s="472" t="s">
        <v>1460</v>
      </c>
      <c r="AV48" s="472">
        <v>1</v>
      </c>
    </row>
    <row r="49" spans="2:48" ht="12.6" customHeight="1">
      <c r="B49" s="3518">
        <v>1</v>
      </c>
      <c r="C49" s="3639" t="s">
        <v>1461</v>
      </c>
      <c r="D49" s="3313"/>
      <c r="E49" s="3313"/>
      <c r="F49" s="3313"/>
      <c r="G49" s="215"/>
      <c r="H49" s="466" t="s">
        <v>1845</v>
      </c>
      <c r="J49" s="3518">
        <v>1</v>
      </c>
      <c r="K49" s="3639" t="s">
        <v>1461</v>
      </c>
      <c r="L49" s="3313"/>
      <c r="M49" s="3313"/>
      <c r="N49" s="3313"/>
      <c r="O49" s="215"/>
      <c r="P49" s="466" t="s">
        <v>1845</v>
      </c>
      <c r="R49" s="3518">
        <v>1</v>
      </c>
      <c r="S49" s="3639" t="s">
        <v>1461</v>
      </c>
      <c r="T49" s="3313"/>
      <c r="U49" s="3313"/>
      <c r="V49" s="3313"/>
      <c r="W49" s="215">
        <f>V28</f>
        <v>0.9</v>
      </c>
      <c r="X49" s="466" t="s">
        <v>1845</v>
      </c>
      <c r="Z49" s="3518">
        <v>1</v>
      </c>
      <c r="AA49" s="3639" t="s">
        <v>1461</v>
      </c>
      <c r="AB49" s="3313"/>
      <c r="AC49" s="3313"/>
      <c r="AD49" s="3313"/>
      <c r="AE49" s="215">
        <f>AD28</f>
        <v>0.9</v>
      </c>
      <c r="AF49" s="466" t="s">
        <v>1845</v>
      </c>
      <c r="AH49" s="3518">
        <v>1</v>
      </c>
      <c r="AI49" s="3639" t="s">
        <v>1461</v>
      </c>
      <c r="AJ49" s="3313"/>
      <c r="AK49" s="3313"/>
      <c r="AL49" s="3313"/>
      <c r="AM49" s="215">
        <f>AL28</f>
        <v>1.3</v>
      </c>
      <c r="AN49" s="466" t="s">
        <v>1845</v>
      </c>
      <c r="AP49" s="3518">
        <v>1</v>
      </c>
      <c r="AQ49" s="3639" t="s">
        <v>1461</v>
      </c>
      <c r="AR49" s="3313"/>
      <c r="AS49" s="3313"/>
      <c r="AT49" s="3313"/>
      <c r="AU49" s="215">
        <f>AT28</f>
        <v>1.3</v>
      </c>
      <c r="AV49" s="466" t="s">
        <v>1845</v>
      </c>
    </row>
    <row r="50" spans="2:48" ht="12.6" customHeight="1">
      <c r="B50" s="3518"/>
      <c r="C50" s="3639" t="s">
        <v>1462</v>
      </c>
      <c r="D50" s="3313"/>
      <c r="E50" s="3313"/>
      <c r="F50" s="3313"/>
      <c r="G50" s="215"/>
      <c r="H50" s="466" t="s">
        <v>1845</v>
      </c>
      <c r="J50" s="3518"/>
      <c r="K50" s="3639" t="s">
        <v>1462</v>
      </c>
      <c r="L50" s="3313"/>
      <c r="M50" s="3313"/>
      <c r="N50" s="3313"/>
      <c r="O50" s="215"/>
      <c r="P50" s="466" t="s">
        <v>1845</v>
      </c>
      <c r="R50" s="3518"/>
      <c r="S50" s="3639" t="s">
        <v>1462</v>
      </c>
      <c r="T50" s="3313"/>
      <c r="U50" s="3313"/>
      <c r="V50" s="3313"/>
      <c r="W50" s="215">
        <v>0.9</v>
      </c>
      <c r="X50" s="466" t="s">
        <v>1845</v>
      </c>
      <c r="Z50" s="3518"/>
      <c r="AA50" s="3639" t="s">
        <v>1462</v>
      </c>
      <c r="AB50" s="3313"/>
      <c r="AC50" s="3313"/>
      <c r="AD50" s="3313"/>
      <c r="AE50" s="215">
        <f>W50</f>
        <v>0.9</v>
      </c>
      <c r="AF50" s="466" t="s">
        <v>1845</v>
      </c>
      <c r="AH50" s="3518"/>
      <c r="AI50" s="3639" t="s">
        <v>1462</v>
      </c>
      <c r="AJ50" s="3313"/>
      <c r="AK50" s="3313"/>
      <c r="AL50" s="3313"/>
      <c r="AM50" s="215">
        <v>1.3</v>
      </c>
      <c r="AN50" s="466" t="s">
        <v>1845</v>
      </c>
      <c r="AP50" s="3518"/>
      <c r="AQ50" s="3639" t="s">
        <v>1462</v>
      </c>
      <c r="AR50" s="3313"/>
      <c r="AS50" s="3313"/>
      <c r="AT50" s="3313"/>
      <c r="AU50" s="215">
        <v>1.3</v>
      </c>
      <c r="AV50" s="466" t="s">
        <v>1845</v>
      </c>
    </row>
    <row r="51" spans="2:48" ht="12.6" customHeight="1">
      <c r="B51" s="457">
        <v>2</v>
      </c>
      <c r="C51" s="3639" t="s">
        <v>1463</v>
      </c>
      <c r="D51" s="3313"/>
      <c r="E51" s="3313"/>
      <c r="F51" s="3313"/>
      <c r="G51" s="483">
        <f>F45</f>
        <v>0</v>
      </c>
      <c r="H51" s="466" t="s">
        <v>347</v>
      </c>
      <c r="J51" s="457">
        <v>2</v>
      </c>
      <c r="K51" s="3639" t="s">
        <v>1463</v>
      </c>
      <c r="L51" s="3313"/>
      <c r="M51" s="3313"/>
      <c r="N51" s="3313"/>
      <c r="O51" s="483">
        <f>N45</f>
        <v>0</v>
      </c>
      <c r="P51" s="466" t="s">
        <v>347</v>
      </c>
      <c r="R51" s="457">
        <v>2</v>
      </c>
      <c r="S51" s="3639" t="s">
        <v>1463</v>
      </c>
      <c r="T51" s="3313"/>
      <c r="U51" s="3313"/>
      <c r="V51" s="3313"/>
      <c r="W51" s="483">
        <f>V45</f>
        <v>167553.64000000001</v>
      </c>
      <c r="X51" s="466" t="s">
        <v>347</v>
      </c>
      <c r="Z51" s="457">
        <v>2</v>
      </c>
      <c r="AA51" s="3639" t="s">
        <v>1463</v>
      </c>
      <c r="AB51" s="3313"/>
      <c r="AC51" s="3313"/>
      <c r="AD51" s="3313"/>
      <c r="AE51" s="483">
        <f>AD45</f>
        <v>87853.94</v>
      </c>
      <c r="AF51" s="466" t="s">
        <v>347</v>
      </c>
      <c r="AH51" s="457">
        <v>2</v>
      </c>
      <c r="AI51" s="3639" t="s">
        <v>1463</v>
      </c>
      <c r="AJ51" s="3313"/>
      <c r="AK51" s="3313"/>
      <c r="AL51" s="3313"/>
      <c r="AM51" s="483">
        <f>AL45</f>
        <v>0</v>
      </c>
      <c r="AN51" s="466" t="s">
        <v>347</v>
      </c>
      <c r="AP51" s="457">
        <v>2</v>
      </c>
      <c r="AQ51" s="3639" t="s">
        <v>1463</v>
      </c>
      <c r="AR51" s="3313"/>
      <c r="AS51" s="3313"/>
      <c r="AT51" s="3313"/>
      <c r="AU51" s="483">
        <f>AT45</f>
        <v>30737.37</v>
      </c>
      <c r="AV51" s="466" t="s">
        <v>347</v>
      </c>
    </row>
    <row r="52" spans="2:48" ht="12.6" customHeight="1">
      <c r="B52" s="457">
        <v>3</v>
      </c>
      <c r="C52" s="3639" t="s">
        <v>591</v>
      </c>
      <c r="D52" s="3313"/>
      <c r="E52" s="3313"/>
      <c r="F52" s="3313"/>
      <c r="G52" s="483">
        <f>F46</f>
        <v>0</v>
      </c>
      <c r="H52" s="466" t="s">
        <v>349</v>
      </c>
      <c r="J52" s="457">
        <v>3</v>
      </c>
      <c r="K52" s="3639" t="s">
        <v>591</v>
      </c>
      <c r="L52" s="3313"/>
      <c r="M52" s="3313"/>
      <c r="N52" s="3313"/>
      <c r="O52" s="483">
        <f>N46</f>
        <v>0</v>
      </c>
      <c r="P52" s="466" t="s">
        <v>349</v>
      </c>
      <c r="R52" s="457">
        <v>3</v>
      </c>
      <c r="S52" s="3639" t="s">
        <v>591</v>
      </c>
      <c r="T52" s="3313"/>
      <c r="U52" s="3313"/>
      <c r="V52" s="3313"/>
      <c r="W52" s="483">
        <f>V46</f>
        <v>41.47422751707316</v>
      </c>
      <c r="X52" s="466" t="s">
        <v>349</v>
      </c>
      <c r="Z52" s="457">
        <v>3</v>
      </c>
      <c r="AA52" s="3639" t="s">
        <v>591</v>
      </c>
      <c r="AB52" s="3313"/>
      <c r="AC52" s="3313"/>
      <c r="AD52" s="3313"/>
      <c r="AE52" s="483">
        <f>AD46</f>
        <v>52.721101046964044</v>
      </c>
      <c r="AF52" s="466" t="s">
        <v>349</v>
      </c>
      <c r="AH52" s="457">
        <v>3</v>
      </c>
      <c r="AI52" s="3639" t="s">
        <v>591</v>
      </c>
      <c r="AJ52" s="3313"/>
      <c r="AK52" s="3313"/>
      <c r="AL52" s="3313"/>
      <c r="AM52" s="483">
        <f>AL46</f>
        <v>0</v>
      </c>
      <c r="AN52" s="466" t="s">
        <v>349</v>
      </c>
      <c r="AP52" s="457">
        <v>3</v>
      </c>
      <c r="AQ52" s="3639" t="s">
        <v>591</v>
      </c>
      <c r="AR52" s="3313"/>
      <c r="AS52" s="3313"/>
      <c r="AT52" s="3313"/>
      <c r="AU52" s="483">
        <f>AT46</f>
        <v>55.034125189927771</v>
      </c>
      <c r="AV52" s="466" t="s">
        <v>349</v>
      </c>
    </row>
    <row r="53" spans="2:48" ht="6.75" customHeight="1"/>
    <row r="54" spans="2:48">
      <c r="B54" s="353" t="s">
        <v>783</v>
      </c>
      <c r="C54" s="353"/>
      <c r="D54" s="353"/>
      <c r="E54" s="353"/>
      <c r="F54" s="353"/>
      <c r="G54" s="353"/>
      <c r="J54" s="353" t="s">
        <v>783</v>
      </c>
      <c r="K54" s="353"/>
      <c r="L54" s="353"/>
      <c r="M54" s="353"/>
      <c r="N54" s="353"/>
      <c r="O54" s="353"/>
      <c r="R54" s="353" t="s">
        <v>783</v>
      </c>
      <c r="S54" s="353"/>
      <c r="T54" s="353"/>
      <c r="U54" s="353"/>
      <c r="V54" s="353"/>
      <c r="W54" s="353"/>
      <c r="Z54" s="353" t="s">
        <v>783</v>
      </c>
      <c r="AA54" s="353"/>
      <c r="AB54" s="353"/>
      <c r="AC54" s="353"/>
      <c r="AD54" s="353"/>
      <c r="AE54" s="353"/>
      <c r="AH54" s="353" t="s">
        <v>783</v>
      </c>
      <c r="AI54" s="353"/>
      <c r="AJ54" s="353"/>
      <c r="AK54" s="353"/>
      <c r="AL54" s="353"/>
      <c r="AM54" s="353"/>
      <c r="AP54" s="353" t="s">
        <v>783</v>
      </c>
      <c r="AQ54" s="353"/>
      <c r="AR54" s="353"/>
      <c r="AS54" s="353"/>
      <c r="AT54" s="353"/>
      <c r="AU54" s="353"/>
    </row>
    <row r="55" spans="2:48">
      <c r="B55" s="3863" t="s">
        <v>1464</v>
      </c>
      <c r="C55" s="3863"/>
      <c r="D55" s="3863"/>
      <c r="E55" s="3863"/>
      <c r="F55" s="3863"/>
      <c r="G55" s="3863"/>
      <c r="H55" s="3863"/>
      <c r="J55" s="353" t="s">
        <v>1465</v>
      </c>
      <c r="K55" s="353"/>
      <c r="L55" s="353"/>
      <c r="M55" s="353"/>
      <c r="N55" s="353"/>
      <c r="O55" s="353"/>
      <c r="R55" s="353" t="s">
        <v>1464</v>
      </c>
      <c r="S55" s="353"/>
      <c r="T55" s="353"/>
      <c r="U55" s="353"/>
      <c r="V55" s="353"/>
      <c r="W55" s="353"/>
      <c r="Z55" s="353" t="s">
        <v>1466</v>
      </c>
      <c r="AA55" s="353"/>
      <c r="AB55" s="353"/>
      <c r="AC55" s="353"/>
      <c r="AD55" s="353"/>
      <c r="AE55" s="353"/>
      <c r="AH55" s="353" t="s">
        <v>1465</v>
      </c>
      <c r="AI55" s="353"/>
      <c r="AJ55" s="353"/>
      <c r="AK55" s="353"/>
      <c r="AL55" s="353"/>
      <c r="AM55" s="353"/>
      <c r="AP55" s="353" t="s">
        <v>1465</v>
      </c>
      <c r="AQ55" s="353"/>
      <c r="AR55" s="353"/>
      <c r="AS55" s="353"/>
      <c r="AT55" s="353"/>
      <c r="AU55" s="353"/>
    </row>
  </sheetData>
  <mergeCells count="181">
    <mergeCell ref="AH6:AH8"/>
    <mergeCell ref="R6:R8"/>
    <mergeCell ref="C6:H8"/>
    <mergeCell ref="B6:B8"/>
    <mergeCell ref="B55:H55"/>
    <mergeCell ref="R26:R27"/>
    <mergeCell ref="S26:S27"/>
    <mergeCell ref="T26:T27"/>
    <mergeCell ref="R40:R41"/>
    <mergeCell ref="S40:X40"/>
    <mergeCell ref="S48:V48"/>
    <mergeCell ref="Z26:Z27"/>
    <mergeCell ref="AA26:AA27"/>
    <mergeCell ref="Z40:Z41"/>
    <mergeCell ref="AA40:AF40"/>
    <mergeCell ref="AA48:AD48"/>
    <mergeCell ref="C40:H40"/>
    <mergeCell ref="B26:B27"/>
    <mergeCell ref="C26:C27"/>
    <mergeCell ref="D26:D27"/>
    <mergeCell ref="B40:B41"/>
    <mergeCell ref="J26:J27"/>
    <mergeCell ref="J40:J41"/>
    <mergeCell ref="K40:P40"/>
    <mergeCell ref="K48:N48"/>
    <mergeCell ref="B49:B50"/>
    <mergeCell ref="J49:J50"/>
    <mergeCell ref="R49:R50"/>
    <mergeCell ref="Z49:Z50"/>
    <mergeCell ref="K26:K27"/>
    <mergeCell ref="L26:L27"/>
    <mergeCell ref="K49:N49"/>
    <mergeCell ref="K50:N50"/>
    <mergeCell ref="C3:H3"/>
    <mergeCell ref="K3:P3"/>
    <mergeCell ref="K11:M11"/>
    <mergeCell ref="K12:M12"/>
    <mergeCell ref="V21:W21"/>
    <mergeCell ref="S22:U22"/>
    <mergeCell ref="S23:U23"/>
    <mergeCell ref="AA10:AF10"/>
    <mergeCell ref="AA11:AC11"/>
    <mergeCell ref="AA12:AC12"/>
    <mergeCell ref="AA13:AC13"/>
    <mergeCell ref="AA14:AC14"/>
    <mergeCell ref="AA3:AF3"/>
    <mergeCell ref="AA5:AF5"/>
    <mergeCell ref="C5:H5"/>
    <mergeCell ref="C13:E13"/>
    <mergeCell ref="C14:E14"/>
    <mergeCell ref="C10:H10"/>
    <mergeCell ref="K22:M22"/>
    <mergeCell ref="K23:M23"/>
    <mergeCell ref="K13:M13"/>
    <mergeCell ref="AA15:AC15"/>
    <mergeCell ref="AA16:AC16"/>
    <mergeCell ref="AA18:AC18"/>
    <mergeCell ref="C51:F51"/>
    <mergeCell ref="C52:F52"/>
    <mergeCell ref="C11:E11"/>
    <mergeCell ref="C18:E18"/>
    <mergeCell ref="C21:E21"/>
    <mergeCell ref="F21:G21"/>
    <mergeCell ref="F26:H26"/>
    <mergeCell ref="C23:E23"/>
    <mergeCell ref="C24:E24"/>
    <mergeCell ref="C15:E15"/>
    <mergeCell ref="C16:E16"/>
    <mergeCell ref="C19:E19"/>
    <mergeCell ref="C22:E22"/>
    <mergeCell ref="C12:E12"/>
    <mergeCell ref="C49:F49"/>
    <mergeCell ref="C50:F50"/>
    <mergeCell ref="C48:F48"/>
    <mergeCell ref="K52:N52"/>
    <mergeCell ref="K51:N51"/>
    <mergeCell ref="K5:P5"/>
    <mergeCell ref="K6:P6"/>
    <mergeCell ref="K7:P7"/>
    <mergeCell ref="K8:P8"/>
    <mergeCell ref="K10:P10"/>
    <mergeCell ref="K19:M19"/>
    <mergeCell ref="AA23:AC23"/>
    <mergeCell ref="AB26:AB27"/>
    <mergeCell ref="K24:M24"/>
    <mergeCell ref="N26:P26"/>
    <mergeCell ref="K14:M14"/>
    <mergeCell ref="K15:M15"/>
    <mergeCell ref="K16:M16"/>
    <mergeCell ref="K18:M18"/>
    <mergeCell ref="S49:V49"/>
    <mergeCell ref="S50:V50"/>
    <mergeCell ref="K21:M21"/>
    <mergeCell ref="N21:O21"/>
    <mergeCell ref="S6:X8"/>
    <mergeCell ref="AA6:AF8"/>
    <mergeCell ref="AA52:AD52"/>
    <mergeCell ref="AD21:AE21"/>
    <mergeCell ref="S3:X3"/>
    <mergeCell ref="S5:X5"/>
    <mergeCell ref="S15:U15"/>
    <mergeCell ref="S16:U16"/>
    <mergeCell ref="S18:U18"/>
    <mergeCell ref="S19:U19"/>
    <mergeCell ref="S21:U21"/>
    <mergeCell ref="S10:X10"/>
    <mergeCell ref="S11:U11"/>
    <mergeCell ref="S12:U12"/>
    <mergeCell ref="S13:U13"/>
    <mergeCell ref="S14:U14"/>
    <mergeCell ref="AI10:AN10"/>
    <mergeCell ref="AI11:AK11"/>
    <mergeCell ref="AI12:AK12"/>
    <mergeCell ref="AI13:AK13"/>
    <mergeCell ref="AI14:AK14"/>
    <mergeCell ref="AI49:AL49"/>
    <mergeCell ref="AI50:AL50"/>
    <mergeCell ref="AI51:AL51"/>
    <mergeCell ref="AI3:AN3"/>
    <mergeCell ref="AI5:AN5"/>
    <mergeCell ref="AI15:AK15"/>
    <mergeCell ref="AI16:AK16"/>
    <mergeCell ref="AI18:AK18"/>
    <mergeCell ref="AI19:AK19"/>
    <mergeCell ref="AI21:AK21"/>
    <mergeCell ref="AI26:AI27"/>
    <mergeCell ref="AJ26:AJ27"/>
    <mergeCell ref="AI40:AN40"/>
    <mergeCell ref="AI48:AL48"/>
    <mergeCell ref="AI6:AN8"/>
    <mergeCell ref="S51:V51"/>
    <mergeCell ref="S52:V52"/>
    <mergeCell ref="AI52:AL52"/>
    <mergeCell ref="AL21:AM21"/>
    <mergeCell ref="AI22:AK22"/>
    <mergeCell ref="AI23:AK23"/>
    <mergeCell ref="AI24:AK24"/>
    <mergeCell ref="AL26:AN26"/>
    <mergeCell ref="AA49:AD49"/>
    <mergeCell ref="AA50:AD50"/>
    <mergeCell ref="AH26:AH27"/>
    <mergeCell ref="S24:U24"/>
    <mergeCell ref="V26:X26"/>
    <mergeCell ref="AA24:AC24"/>
    <mergeCell ref="AA51:AD51"/>
    <mergeCell ref="AH40:AH41"/>
    <mergeCell ref="AH49:AH50"/>
    <mergeCell ref="AD26:AF26"/>
    <mergeCell ref="AP26:AP27"/>
    <mergeCell ref="AQ26:AQ27"/>
    <mergeCell ref="AQ48:AT48"/>
    <mergeCell ref="AP49:AP50"/>
    <mergeCell ref="AQ49:AT49"/>
    <mergeCell ref="AQ50:AT50"/>
    <mergeCell ref="AA22:AC22"/>
    <mergeCell ref="AA19:AC19"/>
    <mergeCell ref="AA21:AC21"/>
    <mergeCell ref="AQ51:AT51"/>
    <mergeCell ref="AQ52:AT52"/>
    <mergeCell ref="AQ3:AV3"/>
    <mergeCell ref="AQ5:AV5"/>
    <mergeCell ref="AP6:AP8"/>
    <mergeCell ref="AQ6:AV8"/>
    <mergeCell ref="AQ10:AV10"/>
    <mergeCell ref="AQ11:AS11"/>
    <mergeCell ref="AQ12:AS12"/>
    <mergeCell ref="AQ13:AS13"/>
    <mergeCell ref="AQ14:AS14"/>
    <mergeCell ref="AQ15:AS15"/>
    <mergeCell ref="AQ16:AS16"/>
    <mergeCell ref="AQ18:AS18"/>
    <mergeCell ref="AQ19:AS19"/>
    <mergeCell ref="AQ21:AS21"/>
    <mergeCell ref="AT21:AU21"/>
    <mergeCell ref="AQ22:AS22"/>
    <mergeCell ref="AQ23:AS23"/>
    <mergeCell ref="AQ24:AS24"/>
    <mergeCell ref="AR26:AR27"/>
    <mergeCell ref="AT26:AV26"/>
    <mergeCell ref="AP40:AP41"/>
    <mergeCell ref="AQ40:AV40"/>
  </mergeCells>
  <conditionalFormatting sqref="C6 S6 AA6 AI6 AQ6 K6:K8 G12:G15 O12:O15 W12:W15 AE12:AE15 AM12:AM15 AU12:AU15 G18 O18 W18 AE18 AM18 AU18 F22:F24 H22:H24 N22:N24 P22:P24 V22:V24 X22:X24 AD22:AD24 AF22:AF24 AL22:AL24 AN22:AN24 AT22:AT24 AV22:AV24 E28:H28 M28:P28 U28:X28 AC28:AF28 AK28:AN28 AS28:AV28 E28:E31 M28:M31 U28:U31 AC28:AC31 AK28:AK31 AS28:AS31 H48 P48 X48 AF48 AN48 AV48 G48:G50 O48:O50 W48:W50 AE48:AE50 AM48:AM50 AU48:AU50">
    <cfRule type="containsBlanks" dxfId="118" priority="34">
      <formula>LEN(TRIM(C6))=0</formula>
    </cfRule>
  </conditionalFormatting>
  <conditionalFormatting sqref="F42:H42 N42:P42 V42:X42 AD42:AF42 AL42:AN42 AT42:AV42">
    <cfRule type="containsBlanks" dxfId="117" priority="192">
      <formula>LEN(TRIM(F42))=0</formula>
    </cfRule>
    <cfRule type="containsBlanks" priority="193">
      <formula>LEN(TRIM(F42))=0</formula>
    </cfRule>
  </conditionalFormatting>
  <pageMargins left="0.9055118110236221" right="0.70866141732283472" top="0.74803149606299213" bottom="0.74803149606299213" header="0.31496062992125984" footer="0.31496062992125984"/>
  <pageSetup paperSize="9" orientation="portrait" verticalDpi="1200" r:id="rId1"/>
  <colBreaks count="1" manualBreakCount="1">
    <brk id="24" min="1" max="54"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92D050"/>
  </sheetPr>
  <dimension ref="C2:CI52"/>
  <sheetViews>
    <sheetView showGridLines="0" view="pageBreakPreview" topLeftCell="BH1" zoomScaleNormal="100" zoomScaleSheetLayoutView="100" workbookViewId="0">
      <selection activeCell="D21" sqref="D21"/>
    </sheetView>
  </sheetViews>
  <sheetFormatPr defaultColWidth="8.85546875" defaultRowHeight="12.75"/>
  <cols>
    <col min="1" max="1" width="6.28515625" style="58" customWidth="1"/>
    <col min="2" max="2" width="3.7109375" style="58" customWidth="1"/>
    <col min="3" max="3" width="6.42578125" style="58" customWidth="1"/>
    <col min="4" max="4" width="40.7109375" style="58" customWidth="1"/>
    <col min="5" max="7" width="7.7109375" style="58" customWidth="1"/>
    <col min="8" max="8" width="3.7109375" style="58" customWidth="1"/>
    <col min="9" max="9" width="6.42578125" style="58" customWidth="1"/>
    <col min="10" max="10" width="34.42578125" style="58" customWidth="1"/>
    <col min="11" max="11" width="6" style="58" customWidth="1"/>
    <col min="12" max="12" width="7.85546875" style="58" customWidth="1"/>
    <col min="13" max="14" width="6.85546875" style="58" customWidth="1"/>
    <col min="15" max="15" width="7.140625" style="58" customWidth="1"/>
    <col min="16" max="16" width="3.7109375" style="1748" customWidth="1"/>
    <col min="17" max="17" width="6.42578125" style="58" customWidth="1"/>
    <col min="18" max="18" width="34.42578125" style="58" customWidth="1"/>
    <col min="19" max="19" width="6" style="58" customWidth="1"/>
    <col min="20" max="20" width="7.85546875" style="58" customWidth="1"/>
    <col min="21" max="23" width="7.7109375" style="58" customWidth="1"/>
    <col min="24" max="24" width="3.7109375" style="1748" customWidth="1"/>
    <col min="25" max="25" width="6.42578125" style="58" customWidth="1"/>
    <col min="26" max="26" width="34.42578125" style="58" customWidth="1"/>
    <col min="27" max="27" width="6" style="58" customWidth="1"/>
    <col min="28" max="28" width="7.85546875" style="58" customWidth="1"/>
    <col min="29" max="31" width="7.7109375" style="58" customWidth="1"/>
    <col min="32" max="32" width="3.7109375" style="58" customWidth="1"/>
    <col min="33" max="33" width="6.28515625" style="58" customWidth="1"/>
    <col min="34" max="34" width="29.7109375" style="58" customWidth="1"/>
    <col min="35" max="35" width="8.28515625" style="58" customWidth="1"/>
    <col min="36" max="39" width="7.7109375" style="58" customWidth="1"/>
    <col min="40" max="40" width="3.7109375" style="58" customWidth="1"/>
    <col min="41" max="41" width="6.7109375" style="58" customWidth="1"/>
    <col min="42" max="42" width="33.7109375" style="58" customWidth="1"/>
    <col min="43" max="44" width="8.28515625" style="58" customWidth="1"/>
    <col min="45" max="47" width="7.7109375" style="58" customWidth="1"/>
    <col min="48" max="48" width="3.7109375" style="58" customWidth="1"/>
    <col min="49" max="49" width="6.7109375" style="58" customWidth="1"/>
    <col min="50" max="50" width="29.7109375" style="58" bestFit="1" customWidth="1"/>
    <col min="51" max="52" width="8.28515625" style="58" customWidth="1"/>
    <col min="53" max="55" width="7.7109375" style="58" customWidth="1"/>
    <col min="56" max="56" width="3.7109375" style="58" customWidth="1"/>
    <col min="57" max="57" width="7" style="58" customWidth="1"/>
    <col min="58" max="58" width="33.7109375" style="58" customWidth="1"/>
    <col min="59" max="60" width="8.28515625" style="58" customWidth="1"/>
    <col min="61" max="63" width="7.7109375" style="58" customWidth="1"/>
    <col min="64" max="64" width="2.85546875" style="58" customWidth="1"/>
    <col min="65" max="65" width="7.42578125" style="58" customWidth="1"/>
    <col min="66" max="66" width="33.7109375" style="58" customWidth="1"/>
    <col min="67" max="68" width="8.28515625" style="58" customWidth="1"/>
    <col min="69" max="69" width="7.7109375" style="58" customWidth="1"/>
    <col min="70" max="70" width="7.5703125" style="58" customWidth="1"/>
    <col min="71" max="71" width="7.7109375" style="58" customWidth="1"/>
    <col min="72" max="72" width="2.85546875" style="58" customWidth="1"/>
    <col min="73" max="73" width="7.42578125" style="58" customWidth="1"/>
    <col min="74" max="74" width="33.7109375" style="58" customWidth="1"/>
    <col min="75" max="76" width="8.28515625" style="58" customWidth="1"/>
    <col min="77" max="79" width="7.7109375" style="58" customWidth="1"/>
    <col min="80" max="80" width="2.85546875" style="58" customWidth="1"/>
    <col min="81" max="81" width="7.42578125" style="58" customWidth="1"/>
    <col min="82" max="82" width="33.7109375" style="58" customWidth="1"/>
    <col min="83" max="84" width="8.28515625" style="58" customWidth="1"/>
    <col min="85" max="87" width="7.7109375" style="58" customWidth="1"/>
    <col min="88" max="16384" width="8.85546875" style="58"/>
  </cols>
  <sheetData>
    <row r="2" spans="3:87" ht="15" customHeight="1"/>
    <row r="3" spans="3:87" ht="19.5" customHeight="1">
      <c r="C3" s="517" t="s">
        <v>1467</v>
      </c>
      <c r="D3" s="517"/>
      <c r="E3" s="517"/>
      <c r="F3" s="517"/>
      <c r="G3" s="517"/>
      <c r="H3" s="517"/>
      <c r="I3" s="517"/>
      <c r="J3" s="517"/>
      <c r="K3" s="517"/>
      <c r="L3" s="517"/>
      <c r="M3" s="517"/>
      <c r="N3" s="517"/>
      <c r="O3" s="517"/>
      <c r="P3" s="517"/>
      <c r="Q3" s="517"/>
      <c r="R3" s="517"/>
      <c r="S3" s="517"/>
      <c r="T3" s="517"/>
      <c r="U3" s="517"/>
      <c r="V3" s="517"/>
      <c r="W3" s="517"/>
      <c r="X3" s="517"/>
      <c r="Y3" s="517"/>
      <c r="Z3" s="517"/>
      <c r="AA3" s="517"/>
      <c r="AB3" s="517"/>
      <c r="AC3" s="517"/>
      <c r="AD3" s="517"/>
      <c r="AE3" s="517"/>
      <c r="AF3" s="517"/>
      <c r="AG3" s="517"/>
      <c r="AH3" s="517"/>
      <c r="AI3" s="517"/>
      <c r="AJ3" s="517"/>
      <c r="AK3" s="517"/>
      <c r="AL3" s="517"/>
      <c r="AM3" s="517"/>
      <c r="AN3" s="517"/>
      <c r="AO3" s="517"/>
      <c r="AP3" s="517"/>
      <c r="AQ3" s="517"/>
      <c r="AR3" s="517"/>
      <c r="AS3" s="517"/>
      <c r="AT3" s="517"/>
      <c r="AU3" s="517"/>
      <c r="AV3" s="517"/>
      <c r="AW3" s="517"/>
      <c r="AX3" s="517"/>
      <c r="AY3" s="517"/>
      <c r="AZ3" s="517"/>
      <c r="BA3" s="517"/>
      <c r="BB3" s="517"/>
      <c r="BC3" s="517"/>
      <c r="BD3" s="517"/>
      <c r="BE3" s="517"/>
      <c r="BF3" s="517"/>
      <c r="BG3" s="517"/>
      <c r="BH3" s="517"/>
      <c r="BI3" s="517"/>
      <c r="BJ3" s="517"/>
      <c r="BK3" s="517"/>
      <c r="BL3" s="517"/>
      <c r="BM3" s="517"/>
      <c r="BN3" s="517"/>
      <c r="BO3" s="517"/>
      <c r="BP3" s="517"/>
      <c r="BQ3" s="517"/>
      <c r="BR3" s="517"/>
      <c r="BS3" s="517"/>
      <c r="BT3" s="1622"/>
      <c r="BU3" s="1622"/>
      <c r="BV3" s="1622"/>
      <c r="BW3" s="1622"/>
      <c r="BX3" s="1622"/>
      <c r="BY3" s="1622"/>
      <c r="BZ3" s="1622"/>
      <c r="CA3" s="1622"/>
      <c r="CB3" s="1622"/>
      <c r="CC3" s="1622"/>
      <c r="CD3" s="1622"/>
      <c r="CE3" s="1622"/>
      <c r="CF3" s="1622"/>
      <c r="CG3" s="1622"/>
      <c r="CH3" s="1622"/>
      <c r="CI3" s="1622"/>
    </row>
    <row r="4" spans="3:87" ht="15" customHeight="1">
      <c r="C4" s="1747" t="s">
        <v>1468</v>
      </c>
      <c r="D4" s="3865" t="s">
        <v>1469</v>
      </c>
      <c r="E4" s="3865"/>
      <c r="F4" s="3865"/>
      <c r="G4" s="3865"/>
      <c r="I4" s="1747" t="s">
        <v>1470</v>
      </c>
      <c r="J4" s="3865" t="s">
        <v>2677</v>
      </c>
      <c r="K4" s="3865"/>
      <c r="L4" s="3865"/>
      <c r="M4" s="3865"/>
      <c r="N4" s="3865"/>
      <c r="O4" s="3865"/>
      <c r="Q4" s="1747" t="s">
        <v>1471</v>
      </c>
      <c r="R4" s="3865" t="s">
        <v>2678</v>
      </c>
      <c r="S4" s="3865"/>
      <c r="T4" s="3865"/>
      <c r="U4" s="3865"/>
      <c r="V4" s="3865"/>
      <c r="W4" s="3865"/>
      <c r="Y4" s="1747" t="s">
        <v>1472</v>
      </c>
      <c r="Z4" s="3865" t="s">
        <v>2679</v>
      </c>
      <c r="AA4" s="3865"/>
      <c r="AB4" s="3865"/>
      <c r="AC4" s="3865"/>
      <c r="AD4" s="3865"/>
      <c r="AE4" s="3865"/>
      <c r="AG4" s="1747" t="s">
        <v>1473</v>
      </c>
      <c r="AH4" s="3865" t="s">
        <v>2685</v>
      </c>
      <c r="AI4" s="3865"/>
      <c r="AJ4" s="3865"/>
      <c r="AK4" s="3865"/>
      <c r="AL4" s="3865"/>
      <c r="AM4" s="3865"/>
      <c r="AO4" s="1747" t="s">
        <v>1474</v>
      </c>
      <c r="AP4" s="3865" t="s">
        <v>3164</v>
      </c>
      <c r="AQ4" s="3865"/>
      <c r="AR4" s="3865"/>
      <c r="AS4" s="3865"/>
      <c r="AT4" s="3865"/>
      <c r="AU4" s="3865"/>
      <c r="AW4" s="1747" t="s">
        <v>1475</v>
      </c>
      <c r="AX4" s="3865" t="s">
        <v>3165</v>
      </c>
      <c r="AY4" s="3865"/>
      <c r="AZ4" s="3865"/>
      <c r="BA4" s="3865"/>
      <c r="BB4" s="3865"/>
      <c r="BC4" s="3865"/>
      <c r="BE4" s="1747" t="s">
        <v>1476</v>
      </c>
      <c r="BF4" s="3865" t="s">
        <v>3166</v>
      </c>
      <c r="BG4" s="3865"/>
      <c r="BH4" s="3865"/>
      <c r="BI4" s="3865"/>
      <c r="BJ4" s="3865"/>
      <c r="BK4" s="3865"/>
      <c r="BL4" s="580"/>
      <c r="BM4" s="1747" t="s">
        <v>1477</v>
      </c>
      <c r="BN4" s="3865" t="s">
        <v>3167</v>
      </c>
      <c r="BO4" s="3865"/>
      <c r="BP4" s="3865"/>
      <c r="BQ4" s="3865"/>
      <c r="BR4" s="3865"/>
      <c r="BS4" s="3865"/>
      <c r="BT4" s="580"/>
      <c r="BU4" s="1747" t="s">
        <v>1478</v>
      </c>
      <c r="BV4" s="3865" t="s">
        <v>3168</v>
      </c>
      <c r="BW4" s="3865"/>
      <c r="BX4" s="3865"/>
      <c r="BY4" s="3865"/>
      <c r="BZ4" s="3865"/>
      <c r="CA4" s="3865"/>
      <c r="CB4" s="580"/>
      <c r="CC4" s="1747" t="s">
        <v>1479</v>
      </c>
      <c r="CD4" s="3865" t="s">
        <v>3044</v>
      </c>
      <c r="CE4" s="3865"/>
      <c r="CF4" s="3865"/>
      <c r="CG4" s="3865"/>
      <c r="CH4" s="3865"/>
      <c r="CI4" s="3865"/>
    </row>
    <row r="5" spans="3:87" ht="15" customHeight="1"/>
    <row r="6" spans="3:87" ht="15" customHeight="1">
      <c r="C6" s="455" t="s">
        <v>79</v>
      </c>
      <c r="D6" s="3655" t="s">
        <v>712</v>
      </c>
      <c r="E6" s="3655"/>
      <c r="F6" s="3655"/>
      <c r="G6" s="3655"/>
      <c r="I6" s="455" t="s">
        <v>79</v>
      </c>
      <c r="J6" s="3655" t="s">
        <v>712</v>
      </c>
      <c r="K6" s="3655"/>
      <c r="L6" s="3655"/>
      <c r="M6" s="3655"/>
      <c r="N6" s="3655"/>
      <c r="O6" s="3655"/>
      <c r="Q6" s="455" t="s">
        <v>79</v>
      </c>
      <c r="R6" s="3655" t="s">
        <v>712</v>
      </c>
      <c r="S6" s="3655"/>
      <c r="T6" s="3655"/>
      <c r="U6" s="3655"/>
      <c r="V6" s="3655"/>
      <c r="W6" s="3655"/>
      <c r="Y6" s="455" t="s">
        <v>79</v>
      </c>
      <c r="Z6" s="3655" t="s">
        <v>712</v>
      </c>
      <c r="AA6" s="3655"/>
      <c r="AB6" s="3655"/>
      <c r="AC6" s="3655"/>
      <c r="AD6" s="3655"/>
      <c r="AE6" s="3655"/>
      <c r="AG6" s="455" t="s">
        <v>79</v>
      </c>
      <c r="AH6" s="3655" t="s">
        <v>712</v>
      </c>
      <c r="AI6" s="3655"/>
      <c r="AJ6" s="3655"/>
      <c r="AK6" s="3655"/>
      <c r="AL6" s="3655"/>
      <c r="AM6" s="3655"/>
      <c r="AO6" s="455" t="s">
        <v>79</v>
      </c>
      <c r="AP6" s="3655" t="s">
        <v>712</v>
      </c>
      <c r="AQ6" s="3655"/>
      <c r="AR6" s="3655"/>
      <c r="AS6" s="3655"/>
      <c r="AT6" s="3655"/>
      <c r="AU6" s="3655"/>
      <c r="AW6" s="455" t="s">
        <v>79</v>
      </c>
      <c r="AX6" s="3655" t="s">
        <v>712</v>
      </c>
      <c r="AY6" s="3655"/>
      <c r="AZ6" s="3655"/>
      <c r="BA6" s="3655"/>
      <c r="BB6" s="3655"/>
      <c r="BC6" s="3655"/>
      <c r="BE6" s="455" t="s">
        <v>79</v>
      </c>
      <c r="BF6" s="3655" t="s">
        <v>712</v>
      </c>
      <c r="BG6" s="3655"/>
      <c r="BH6" s="3655"/>
      <c r="BI6" s="3655"/>
      <c r="BJ6" s="3655"/>
      <c r="BK6" s="3655"/>
      <c r="BM6" s="455" t="s">
        <v>79</v>
      </c>
      <c r="BN6" s="3655" t="s">
        <v>712</v>
      </c>
      <c r="BO6" s="3655"/>
      <c r="BP6" s="3655"/>
      <c r="BQ6" s="3655"/>
      <c r="BR6" s="3655"/>
      <c r="BS6" s="3655"/>
      <c r="BU6" s="455" t="s">
        <v>79</v>
      </c>
      <c r="BV6" s="3655" t="s">
        <v>712</v>
      </c>
      <c r="BW6" s="3655"/>
      <c r="BX6" s="3655"/>
      <c r="BY6" s="3655"/>
      <c r="BZ6" s="3655"/>
      <c r="CA6" s="3655"/>
      <c r="CC6" s="455" t="s">
        <v>79</v>
      </c>
      <c r="CD6" s="3655" t="s">
        <v>712</v>
      </c>
      <c r="CE6" s="3655"/>
      <c r="CF6" s="3655"/>
      <c r="CG6" s="3655"/>
      <c r="CH6" s="3655"/>
      <c r="CI6" s="3655"/>
    </row>
    <row r="7" spans="3:87" ht="72.75" customHeight="1">
      <c r="C7" s="457">
        <v>0</v>
      </c>
      <c r="D7" s="3428" t="s">
        <v>3279</v>
      </c>
      <c r="E7" s="2947"/>
      <c r="F7" s="2947"/>
      <c r="G7" s="2947"/>
      <c r="I7" s="457">
        <v>1</v>
      </c>
      <c r="J7" s="3866" t="s">
        <v>3280</v>
      </c>
      <c r="K7" s="3050"/>
      <c r="L7" s="3050"/>
      <c r="M7" s="3050"/>
      <c r="N7" s="3050"/>
      <c r="O7" s="3659"/>
      <c r="Q7" s="457">
        <v>2</v>
      </c>
      <c r="R7" s="3871" t="s">
        <v>3069</v>
      </c>
      <c r="S7" s="2969"/>
      <c r="T7" s="2969"/>
      <c r="U7" s="2969"/>
      <c r="V7" s="2969"/>
      <c r="W7" s="2969"/>
      <c r="Y7" s="457">
        <v>3</v>
      </c>
      <c r="Z7" s="3866" t="s">
        <v>3280</v>
      </c>
      <c r="AA7" s="3050"/>
      <c r="AB7" s="3050"/>
      <c r="AC7" s="3050"/>
      <c r="AD7" s="3050"/>
      <c r="AE7" s="3659"/>
      <c r="AG7" s="457">
        <v>4</v>
      </c>
      <c r="AH7" s="3868" t="s">
        <v>3285</v>
      </c>
      <c r="AI7" s="3869"/>
      <c r="AJ7" s="3869"/>
      <c r="AK7" s="3869"/>
      <c r="AL7" s="3869"/>
      <c r="AM7" s="3870"/>
      <c r="AO7" s="457">
        <v>6</v>
      </c>
      <c r="AP7" s="3428" t="s">
        <v>3284</v>
      </c>
      <c r="AQ7" s="2947"/>
      <c r="AR7" s="2947"/>
      <c r="AS7" s="2947"/>
      <c r="AT7" s="2947"/>
      <c r="AU7" s="2947"/>
      <c r="AW7" s="457">
        <v>5</v>
      </c>
      <c r="AX7" s="3428" t="s">
        <v>3283</v>
      </c>
      <c r="AY7" s="2947"/>
      <c r="AZ7" s="2947"/>
      <c r="BA7" s="2947"/>
      <c r="BB7" s="2947"/>
      <c r="BC7" s="2947"/>
      <c r="BE7" s="457">
        <v>7</v>
      </c>
      <c r="BF7" s="3428" t="s">
        <v>3282</v>
      </c>
      <c r="BG7" s="2947"/>
      <c r="BH7" s="2947"/>
      <c r="BI7" s="2947"/>
      <c r="BJ7" s="2947"/>
      <c r="BK7" s="2947"/>
      <c r="BM7" s="457">
        <v>8</v>
      </c>
      <c r="BN7" s="3866" t="s">
        <v>3281</v>
      </c>
      <c r="BO7" s="3050"/>
      <c r="BP7" s="3050"/>
      <c r="BQ7" s="3050"/>
      <c r="BR7" s="3050"/>
      <c r="BS7" s="3659"/>
      <c r="BU7" s="457">
        <v>9</v>
      </c>
      <c r="BV7" s="3866" t="s">
        <v>3286</v>
      </c>
      <c r="BW7" s="3050"/>
      <c r="BX7" s="3050"/>
      <c r="BY7" s="3050"/>
      <c r="BZ7" s="3050"/>
      <c r="CA7" s="3659"/>
      <c r="CC7" s="457">
        <v>10</v>
      </c>
      <c r="CD7" s="3866" t="s">
        <v>3068</v>
      </c>
      <c r="CE7" s="3050"/>
      <c r="CF7" s="3050"/>
      <c r="CG7" s="3050"/>
      <c r="CH7" s="3050"/>
      <c r="CI7" s="3659"/>
    </row>
    <row r="8" spans="3:87" ht="15" customHeight="1"/>
    <row r="9" spans="3:87" ht="15" customHeight="1">
      <c r="C9" s="455" t="s">
        <v>81</v>
      </c>
      <c r="D9" s="3655" t="s">
        <v>745</v>
      </c>
      <c r="E9" s="3655"/>
      <c r="F9" s="3655"/>
      <c r="G9" s="3655"/>
      <c r="I9" s="455" t="s">
        <v>81</v>
      </c>
      <c r="J9" s="3655" t="s">
        <v>745</v>
      </c>
      <c r="K9" s="3655"/>
      <c r="L9" s="3655"/>
      <c r="M9" s="3655"/>
      <c r="N9" s="3655"/>
      <c r="O9" s="3655"/>
      <c r="Q9" s="455" t="s">
        <v>81</v>
      </c>
      <c r="R9" s="3655" t="s">
        <v>745</v>
      </c>
      <c r="S9" s="3655"/>
      <c r="T9" s="3655"/>
      <c r="U9" s="3655"/>
      <c r="V9" s="3655"/>
      <c r="W9" s="3655"/>
      <c r="Y9" s="455" t="s">
        <v>81</v>
      </c>
      <c r="Z9" s="3655" t="s">
        <v>745</v>
      </c>
      <c r="AA9" s="3655"/>
      <c r="AB9" s="3655"/>
      <c r="AC9" s="3655"/>
      <c r="AD9" s="3655"/>
      <c r="AE9" s="3655"/>
      <c r="AG9" s="455" t="s">
        <v>81</v>
      </c>
      <c r="AH9" s="3655" t="s">
        <v>745</v>
      </c>
      <c r="AI9" s="3655"/>
      <c r="AJ9" s="3655"/>
      <c r="AK9" s="3655"/>
      <c r="AL9" s="3655"/>
      <c r="AM9" s="3655"/>
      <c r="AO9" s="455" t="s">
        <v>81</v>
      </c>
      <c r="AP9" s="3655" t="s">
        <v>745</v>
      </c>
      <c r="AQ9" s="3655"/>
      <c r="AR9" s="3655"/>
      <c r="AS9" s="3655"/>
      <c r="AT9" s="3655"/>
      <c r="AU9" s="3655"/>
      <c r="AW9" s="455" t="s">
        <v>81</v>
      </c>
      <c r="AX9" s="3655" t="s">
        <v>745</v>
      </c>
      <c r="AY9" s="3655"/>
      <c r="AZ9" s="3655"/>
      <c r="BA9" s="3655"/>
      <c r="BB9" s="3655"/>
      <c r="BC9" s="3655"/>
      <c r="BE9" s="455" t="s">
        <v>81</v>
      </c>
      <c r="BF9" s="3655" t="s">
        <v>745</v>
      </c>
      <c r="BG9" s="3655"/>
      <c r="BH9" s="3655"/>
      <c r="BI9" s="3655"/>
      <c r="BJ9" s="3655"/>
      <c r="BK9" s="3655"/>
      <c r="BM9" s="455" t="s">
        <v>81</v>
      </c>
      <c r="BN9" s="3655" t="s">
        <v>745</v>
      </c>
      <c r="BO9" s="3655"/>
      <c r="BP9" s="3655"/>
      <c r="BQ9" s="3655"/>
      <c r="BR9" s="3655"/>
      <c r="BS9" s="3655"/>
      <c r="BU9" s="455" t="s">
        <v>81</v>
      </c>
      <c r="BV9" s="3655" t="s">
        <v>745</v>
      </c>
      <c r="BW9" s="3655"/>
      <c r="BX9" s="3655"/>
      <c r="BY9" s="3655"/>
      <c r="BZ9" s="3655"/>
      <c r="CA9" s="3655"/>
      <c r="CC9" s="455" t="s">
        <v>81</v>
      </c>
      <c r="CD9" s="3655" t="s">
        <v>745</v>
      </c>
      <c r="CE9" s="3655"/>
      <c r="CF9" s="3655"/>
      <c r="CG9" s="3655"/>
      <c r="CH9" s="3655"/>
      <c r="CI9" s="3655"/>
    </row>
    <row r="10" spans="3:87" ht="15" customHeight="1">
      <c r="C10" s="89">
        <v>1</v>
      </c>
      <c r="D10" s="358" t="s">
        <v>1480</v>
      </c>
      <c r="E10" s="466" t="s">
        <v>227</v>
      </c>
      <c r="F10" s="463">
        <f>'1.5. OBRYS'!AE28</f>
        <v>0</v>
      </c>
      <c r="G10" s="466" t="s">
        <v>1724</v>
      </c>
      <c r="I10" s="176">
        <v>1</v>
      </c>
      <c r="J10" s="3639" t="s">
        <v>1481</v>
      </c>
      <c r="K10" s="3639"/>
      <c r="L10" s="3639"/>
      <c r="M10" s="466" t="s">
        <v>227</v>
      </c>
      <c r="N10" s="215">
        <f>'8_KOSZT'!G21</f>
        <v>159.44</v>
      </c>
      <c r="O10" s="466" t="s">
        <v>1724</v>
      </c>
      <c r="Q10" s="176">
        <v>1</v>
      </c>
      <c r="R10" s="3639" t="s">
        <v>1481</v>
      </c>
      <c r="S10" s="3639"/>
      <c r="T10" s="3639"/>
      <c r="U10" s="466" t="s">
        <v>227</v>
      </c>
      <c r="V10" s="289">
        <f>'11_PRZ_Z_0'!N14</f>
        <v>0</v>
      </c>
      <c r="W10" s="466" t="s">
        <v>1724</v>
      </c>
      <c r="Y10" s="176">
        <v>1</v>
      </c>
      <c r="Z10" s="3639" t="s">
        <v>1481</v>
      </c>
      <c r="AA10" s="3639"/>
      <c r="AB10" s="3639"/>
      <c r="AC10" s="466" t="s">
        <v>227</v>
      </c>
      <c r="AD10" s="289">
        <f>'8_KOSZT'!G19</f>
        <v>96.44</v>
      </c>
      <c r="AE10" s="466" t="s">
        <v>1724</v>
      </c>
      <c r="AG10" s="176">
        <v>1</v>
      </c>
      <c r="AH10" s="3639" t="s">
        <v>1481</v>
      </c>
      <c r="AI10" s="3639"/>
      <c r="AJ10" s="3639"/>
      <c r="AK10" s="466" t="s">
        <v>227</v>
      </c>
      <c r="AL10" s="215">
        <f>'8_KOSZT'!G18</f>
        <v>78.12</v>
      </c>
      <c r="AM10" s="466" t="s">
        <v>1724</v>
      </c>
      <c r="AO10" s="176">
        <v>1</v>
      </c>
      <c r="AP10" s="3639" t="s">
        <v>1481</v>
      </c>
      <c r="AQ10" s="3639"/>
      <c r="AR10" s="3639"/>
      <c r="AS10" s="466" t="s">
        <v>227</v>
      </c>
      <c r="AT10" s="215">
        <f>'8_KOSZT'!G16</f>
        <v>154.07</v>
      </c>
      <c r="AU10" s="466" t="s">
        <v>1724</v>
      </c>
      <c r="AW10" s="176">
        <v>1</v>
      </c>
      <c r="AX10" s="3639" t="s">
        <v>1481</v>
      </c>
      <c r="AY10" s="3639"/>
      <c r="AZ10" s="3639"/>
      <c r="BA10" s="466" t="s">
        <v>227</v>
      </c>
      <c r="BB10" s="215">
        <f>'8_KOSZT'!G15</f>
        <v>130.05000000000001</v>
      </c>
      <c r="BC10" s="466" t="s">
        <v>1724</v>
      </c>
      <c r="BE10" s="176">
        <v>1</v>
      </c>
      <c r="BF10" s="3639" t="s">
        <v>1481</v>
      </c>
      <c r="BG10" s="3639"/>
      <c r="BH10" s="3639"/>
      <c r="BI10" s="466" t="s">
        <v>227</v>
      </c>
      <c r="BJ10" s="215">
        <f>'8_KOSZT'!G14</f>
        <v>118.91</v>
      </c>
      <c r="BK10" s="466" t="s">
        <v>1724</v>
      </c>
      <c r="BM10" s="176">
        <v>1</v>
      </c>
      <c r="BN10" s="3639" t="s">
        <v>1481</v>
      </c>
      <c r="BO10" s="3639"/>
      <c r="BP10" s="3639"/>
      <c r="BQ10" s="466" t="s">
        <v>227</v>
      </c>
      <c r="BR10" s="215">
        <f>'8_KOSZT'!G11</f>
        <v>163.24</v>
      </c>
      <c r="BS10" s="466" t="s">
        <v>1724</v>
      </c>
      <c r="BU10" s="176">
        <v>1</v>
      </c>
      <c r="BV10" s="3639" t="s">
        <v>1481</v>
      </c>
      <c r="BW10" s="3639"/>
      <c r="BX10" s="3639"/>
      <c r="BY10" s="466" t="s">
        <v>227</v>
      </c>
      <c r="BZ10" s="215">
        <f>'8_KOSZT'!G10</f>
        <v>146.05000000000001</v>
      </c>
      <c r="CA10" s="466" t="s">
        <v>1724</v>
      </c>
      <c r="CC10" s="176">
        <v>1</v>
      </c>
      <c r="CD10" s="3639" t="s">
        <v>1481</v>
      </c>
      <c r="CE10" s="3639"/>
      <c r="CF10" s="3639"/>
      <c r="CG10" s="466" t="s">
        <v>227</v>
      </c>
      <c r="CH10" s="215">
        <f>'8_KOSZT'!G12</f>
        <v>0</v>
      </c>
      <c r="CI10" s="466" t="s">
        <v>1724</v>
      </c>
    </row>
    <row r="11" spans="3:87" ht="15" customHeight="1">
      <c r="C11" s="89">
        <v>2</v>
      </c>
      <c r="D11" s="358" t="s">
        <v>1482</v>
      </c>
      <c r="E11" s="466" t="s">
        <v>2076</v>
      </c>
      <c r="F11" s="460">
        <f>'1.1. OB'!H13</f>
        <v>0</v>
      </c>
      <c r="G11" s="466" t="s">
        <v>1726</v>
      </c>
      <c r="I11" s="176">
        <v>2</v>
      </c>
      <c r="J11" s="3639" t="s">
        <v>1483</v>
      </c>
      <c r="K11" s="3639"/>
      <c r="L11" s="3639"/>
      <c r="M11" s="466" t="s">
        <v>1823</v>
      </c>
      <c r="N11" s="215">
        <f>'8_KOSZT'!H21</f>
        <v>159.44</v>
      </c>
      <c r="O11" s="466" t="s">
        <v>1724</v>
      </c>
      <c r="Q11" s="176">
        <v>2</v>
      </c>
      <c r="R11" s="3639" t="s">
        <v>1483</v>
      </c>
      <c r="S11" s="3639"/>
      <c r="T11" s="3639"/>
      <c r="U11" s="466" t="s">
        <v>1823</v>
      </c>
      <c r="V11" s="215">
        <f>'1.5. OBRYS'!AJ198</f>
        <v>0</v>
      </c>
      <c r="W11" s="466" t="s">
        <v>1724</v>
      </c>
      <c r="Y11" s="176">
        <v>2</v>
      </c>
      <c r="Z11" s="3639" t="s">
        <v>1483</v>
      </c>
      <c r="AA11" s="3639"/>
      <c r="AB11" s="3639"/>
      <c r="AC11" s="466" t="s">
        <v>1823</v>
      </c>
      <c r="AD11" s="215">
        <f>'8_KOSZT'!H19</f>
        <v>96.44</v>
      </c>
      <c r="AE11" s="466" t="s">
        <v>1724</v>
      </c>
      <c r="AG11" s="176">
        <v>2</v>
      </c>
      <c r="AH11" s="3639" t="s">
        <v>1483</v>
      </c>
      <c r="AI11" s="3639"/>
      <c r="AJ11" s="3639"/>
      <c r="AK11" s="466" t="s">
        <v>1823</v>
      </c>
      <c r="AL11" s="215">
        <f>'8_KOSZT'!H18</f>
        <v>90.7</v>
      </c>
      <c r="AM11" s="466" t="s">
        <v>1724</v>
      </c>
      <c r="AO11" s="176">
        <v>2</v>
      </c>
      <c r="AP11" s="3639" t="s">
        <v>1483</v>
      </c>
      <c r="AQ11" s="3639"/>
      <c r="AR11" s="3639"/>
      <c r="AS11" s="466" t="s">
        <v>1823</v>
      </c>
      <c r="AT11" s="215">
        <f>'8_KOSZT'!H16</f>
        <v>175.69576235393495</v>
      </c>
      <c r="AU11" s="466" t="s">
        <v>1724</v>
      </c>
      <c r="AW11" s="176">
        <v>2</v>
      </c>
      <c r="AX11" s="3639" t="s">
        <v>1483</v>
      </c>
      <c r="AY11" s="3639"/>
      <c r="AZ11" s="3639"/>
      <c r="BA11" s="466" t="s">
        <v>1823</v>
      </c>
      <c r="BB11" s="215">
        <f>'8_KOSZT'!H15</f>
        <v>148.30423764606505</v>
      </c>
      <c r="BC11" s="466" t="s">
        <v>1724</v>
      </c>
      <c r="BE11" s="176">
        <v>2</v>
      </c>
      <c r="BF11" s="3639" t="s">
        <v>1483</v>
      </c>
      <c r="BG11" s="3639"/>
      <c r="BH11" s="3639"/>
      <c r="BI11" s="466" t="s">
        <v>1823</v>
      </c>
      <c r="BJ11" s="215">
        <f>'8_KOSZT'!H14</f>
        <v>118.91</v>
      </c>
      <c r="BK11" s="466" t="s">
        <v>1724</v>
      </c>
      <c r="BM11" s="176">
        <v>2</v>
      </c>
      <c r="BN11" s="3639" t="s">
        <v>1483</v>
      </c>
      <c r="BO11" s="3639"/>
      <c r="BP11" s="3639"/>
      <c r="BQ11" s="466" t="s">
        <v>1823</v>
      </c>
      <c r="BR11" s="215">
        <f>'8_KOSZT'!H11</f>
        <v>218</v>
      </c>
      <c r="BS11" s="466" t="s">
        <v>1724</v>
      </c>
      <c r="BU11" s="176">
        <v>2</v>
      </c>
      <c r="BV11" s="3639" t="s">
        <v>1483</v>
      </c>
      <c r="BW11" s="3639"/>
      <c r="BX11" s="3639"/>
      <c r="BY11" s="466" t="s">
        <v>1823</v>
      </c>
      <c r="BZ11" s="215">
        <f>'8_KOSZT'!H10</f>
        <v>146.05000000000001</v>
      </c>
      <c r="CA11" s="466" t="s">
        <v>1724</v>
      </c>
      <c r="CC11" s="176">
        <v>2</v>
      </c>
      <c r="CD11" s="3639" t="s">
        <v>1483</v>
      </c>
      <c r="CE11" s="3639"/>
      <c r="CF11" s="3639"/>
      <c r="CG11" s="466" t="s">
        <v>1823</v>
      </c>
      <c r="CH11" s="215">
        <f>'8_KOSZT'!H12</f>
        <v>1E-3</v>
      </c>
      <c r="CI11" s="466" t="s">
        <v>1724</v>
      </c>
    </row>
    <row r="12" spans="3:87" ht="15" customHeight="1">
      <c r="C12" s="120">
        <v>3</v>
      </c>
      <c r="D12" s="358" t="s">
        <v>1484</v>
      </c>
      <c r="E12" s="466" t="s">
        <v>1485</v>
      </c>
      <c r="F12" s="461">
        <v>0</v>
      </c>
      <c r="G12" s="466" t="s">
        <v>1486</v>
      </c>
      <c r="I12" s="176">
        <v>3</v>
      </c>
      <c r="J12" s="3639" t="s">
        <v>1487</v>
      </c>
      <c r="K12" s="3639"/>
      <c r="L12" s="3639"/>
      <c r="M12" s="466" t="s">
        <v>1488</v>
      </c>
      <c r="N12" s="462">
        <f>'1_STD'!E34</f>
        <v>2724</v>
      </c>
      <c r="O12" s="466" t="s">
        <v>1489</v>
      </c>
      <c r="Q12" s="176">
        <v>3</v>
      </c>
      <c r="R12" s="3639" t="s">
        <v>1487</v>
      </c>
      <c r="S12" s="3639"/>
      <c r="T12" s="3639"/>
      <c r="U12" s="466" t="s">
        <v>1488</v>
      </c>
      <c r="V12" s="462">
        <f>N12</f>
        <v>2724</v>
      </c>
      <c r="W12" s="466" t="s">
        <v>1489</v>
      </c>
      <c r="Y12" s="176">
        <v>3</v>
      </c>
      <c r="Z12" s="3639" t="s">
        <v>1487</v>
      </c>
      <c r="AA12" s="3639"/>
      <c r="AB12" s="3639"/>
      <c r="AC12" s="466" t="s">
        <v>1488</v>
      </c>
      <c r="AD12" s="462">
        <f>N12</f>
        <v>2724</v>
      </c>
      <c r="AE12" s="466" t="s">
        <v>1489</v>
      </c>
      <c r="AG12" s="176">
        <v>3</v>
      </c>
      <c r="AH12" s="3639" t="s">
        <v>1487</v>
      </c>
      <c r="AI12" s="3639"/>
      <c r="AJ12" s="3639"/>
      <c r="AK12" s="466" t="s">
        <v>1488</v>
      </c>
      <c r="AL12" s="462">
        <f>AD12</f>
        <v>2724</v>
      </c>
      <c r="AM12" s="466" t="s">
        <v>1489</v>
      </c>
      <c r="AO12" s="176">
        <v>3</v>
      </c>
      <c r="AP12" s="3639" t="s">
        <v>1487</v>
      </c>
      <c r="AQ12" s="3639"/>
      <c r="AR12" s="3639"/>
      <c r="AS12" s="466" t="s">
        <v>1488</v>
      </c>
      <c r="AT12" s="462">
        <f>BB12</f>
        <v>3742.7999999999997</v>
      </c>
      <c r="AU12" s="466" t="s">
        <v>1489</v>
      </c>
      <c r="AW12" s="176">
        <v>3</v>
      </c>
      <c r="AX12" s="3639" t="s">
        <v>1487</v>
      </c>
      <c r="AY12" s="3639"/>
      <c r="AZ12" s="3639"/>
      <c r="BA12" s="466" t="s">
        <v>1488</v>
      </c>
      <c r="BB12" s="462">
        <f>'1_STD'!E30</f>
        <v>3742.7999999999997</v>
      </c>
      <c r="BC12" s="466" t="s">
        <v>1489</v>
      </c>
      <c r="BE12" s="176">
        <v>3</v>
      </c>
      <c r="BF12" s="3639" t="s">
        <v>1487</v>
      </c>
      <c r="BG12" s="3639"/>
      <c r="BH12" s="3639"/>
      <c r="BI12" s="466" t="s">
        <v>1488</v>
      </c>
      <c r="BJ12" s="462">
        <f>AT12</f>
        <v>3742.7999999999997</v>
      </c>
      <c r="BK12" s="466" t="s">
        <v>1489</v>
      </c>
      <c r="BM12" s="176">
        <v>3</v>
      </c>
      <c r="BN12" s="3639" t="s">
        <v>1487</v>
      </c>
      <c r="BO12" s="3639"/>
      <c r="BP12" s="3639"/>
      <c r="BQ12" s="466" t="s">
        <v>1488</v>
      </c>
      <c r="BR12" s="462">
        <f>BJ12</f>
        <v>3742.7999999999997</v>
      </c>
      <c r="BS12" s="466" t="s">
        <v>1489</v>
      </c>
      <c r="BU12" s="176">
        <v>3</v>
      </c>
      <c r="BV12" s="3639" t="s">
        <v>1487</v>
      </c>
      <c r="BW12" s="3639"/>
      <c r="BX12" s="3639"/>
      <c r="BY12" s="466" t="s">
        <v>1488</v>
      </c>
      <c r="BZ12" s="462">
        <f>BR12</f>
        <v>3742.7999999999997</v>
      </c>
      <c r="CA12" s="466" t="s">
        <v>1489</v>
      </c>
      <c r="CC12" s="176">
        <v>3</v>
      </c>
      <c r="CD12" s="3639" t="s">
        <v>1487</v>
      </c>
      <c r="CE12" s="3639"/>
      <c r="CF12" s="3639"/>
      <c r="CG12" s="466" t="s">
        <v>1488</v>
      </c>
      <c r="CH12" s="462">
        <f>BZ12</f>
        <v>3742.7999999999997</v>
      </c>
      <c r="CI12" s="466" t="s">
        <v>1489</v>
      </c>
    </row>
    <row r="13" spans="3:87" ht="15" customHeight="1">
      <c r="C13" s="120">
        <v>4</v>
      </c>
      <c r="D13" s="358" t="s">
        <v>1490</v>
      </c>
      <c r="E13" s="466" t="s">
        <v>1491</v>
      </c>
      <c r="F13" s="460">
        <v>0</v>
      </c>
      <c r="G13" s="466" t="s">
        <v>1492</v>
      </c>
      <c r="I13" s="176">
        <v>4</v>
      </c>
      <c r="J13" s="3639" t="s">
        <v>1493</v>
      </c>
      <c r="K13" s="3639"/>
      <c r="L13" s="3639"/>
      <c r="M13" s="466" t="s">
        <v>1824</v>
      </c>
      <c r="N13" s="464">
        <f>'8_KOSZT'!R21</f>
        <v>2.8940000000000001</v>
      </c>
      <c r="O13" s="466" t="s">
        <v>1825</v>
      </c>
      <c r="Q13" s="176">
        <v>4</v>
      </c>
      <c r="R13" s="3639" t="s">
        <v>1493</v>
      </c>
      <c r="S13" s="3639"/>
      <c r="T13" s="3639"/>
      <c r="U13" s="466" t="s">
        <v>1824</v>
      </c>
      <c r="V13" s="2708">
        <f>'11_PRZ_Z_0'!G14</f>
        <v>2.8359999999999999</v>
      </c>
      <c r="W13" s="466" t="s">
        <v>1825</v>
      </c>
      <c r="Y13" s="176">
        <v>4</v>
      </c>
      <c r="Z13" s="3639" t="s">
        <v>1493</v>
      </c>
      <c r="AA13" s="3639"/>
      <c r="AB13" s="3639"/>
      <c r="AC13" s="466" t="s">
        <v>1824</v>
      </c>
      <c r="AD13" s="464">
        <f>'11_PRZ_Z_0'!U13</f>
        <v>2.7570000000000001</v>
      </c>
      <c r="AE13" s="466" t="s">
        <v>1825</v>
      </c>
      <c r="AG13" s="176">
        <v>4</v>
      </c>
      <c r="AH13" s="3639" t="s">
        <v>1493</v>
      </c>
      <c r="AI13" s="3639"/>
      <c r="AJ13" s="3639"/>
      <c r="AK13" s="466" t="s">
        <v>1824</v>
      </c>
      <c r="AL13" s="464">
        <f>'8_KOSZT'!R18</f>
        <v>1.169</v>
      </c>
      <c r="AM13" s="466" t="s">
        <v>1825</v>
      </c>
      <c r="AO13" s="176">
        <v>4</v>
      </c>
      <c r="AP13" s="3639" t="s">
        <v>1493</v>
      </c>
      <c r="AQ13" s="3639"/>
      <c r="AR13" s="3639"/>
      <c r="AS13" s="466" t="s">
        <v>1824</v>
      </c>
      <c r="AT13" s="464">
        <f>'8_KOSZT'!R16</f>
        <v>0.86899999999999999</v>
      </c>
      <c r="AU13" s="466" t="s">
        <v>1825</v>
      </c>
      <c r="AW13" s="176">
        <v>4</v>
      </c>
      <c r="AX13" s="3639" t="s">
        <v>1493</v>
      </c>
      <c r="AY13" s="3639"/>
      <c r="AZ13" s="3639"/>
      <c r="BA13" s="466" t="s">
        <v>1824</v>
      </c>
      <c r="BB13" s="464">
        <f>'11_PRZ_Z_0'!G19</f>
        <v>0.7</v>
      </c>
      <c r="BC13" s="466" t="s">
        <v>1825</v>
      </c>
      <c r="BE13" s="176">
        <v>4</v>
      </c>
      <c r="BF13" s="3639" t="s">
        <v>1493</v>
      </c>
      <c r="BG13" s="3639"/>
      <c r="BH13" s="3639"/>
      <c r="BI13" s="466" t="s">
        <v>1824</v>
      </c>
      <c r="BJ13" s="464">
        <f>'8_KOSZT'!R14</f>
        <v>0.7</v>
      </c>
      <c r="BK13" s="466" t="s">
        <v>1825</v>
      </c>
      <c r="BM13" s="176">
        <v>4</v>
      </c>
      <c r="BN13" s="3639" t="s">
        <v>1493</v>
      </c>
      <c r="BO13" s="3639"/>
      <c r="BP13" s="3639"/>
      <c r="BQ13" s="466" t="s">
        <v>1824</v>
      </c>
      <c r="BR13" s="464">
        <f>'8_KOSZT'!R11</f>
        <v>2.33</v>
      </c>
      <c r="BS13" s="466" t="s">
        <v>1825</v>
      </c>
      <c r="BU13" s="176">
        <v>4</v>
      </c>
      <c r="BV13" s="3639" t="s">
        <v>1493</v>
      </c>
      <c r="BW13" s="3639"/>
      <c r="BX13" s="3639"/>
      <c r="BY13" s="466" t="s">
        <v>1824</v>
      </c>
      <c r="BZ13" s="464">
        <f>'8_KOSZT'!R10</f>
        <v>2.33</v>
      </c>
      <c r="CA13" s="466" t="s">
        <v>1825</v>
      </c>
      <c r="CC13" s="176">
        <v>4</v>
      </c>
      <c r="CD13" s="3639" t="s">
        <v>1493</v>
      </c>
      <c r="CE13" s="3639"/>
      <c r="CF13" s="3639"/>
      <c r="CG13" s="466" t="s">
        <v>1824</v>
      </c>
      <c r="CH13" s="464">
        <f>'8_KOSZT'!R12</f>
        <v>0.71799999999999997</v>
      </c>
      <c r="CI13" s="466" t="s">
        <v>1825</v>
      </c>
    </row>
    <row r="14" spans="3:87" ht="15" customHeight="1">
      <c r="C14" s="89">
        <v>5</v>
      </c>
      <c r="D14" s="358" t="s">
        <v>1494</v>
      </c>
      <c r="E14" s="466" t="s">
        <v>888</v>
      </c>
      <c r="F14" s="463">
        <v>0</v>
      </c>
      <c r="G14" s="466" t="s">
        <v>1840</v>
      </c>
      <c r="I14" s="176">
        <v>5</v>
      </c>
      <c r="J14" s="3639" t="s">
        <v>1495</v>
      </c>
      <c r="K14" s="3639"/>
      <c r="L14" s="3639"/>
      <c r="M14" s="466" t="s">
        <v>1827</v>
      </c>
      <c r="N14" s="464">
        <f>'8_KOSZT'!T21</f>
        <v>2.8940000000000001</v>
      </c>
      <c r="O14" s="466" t="s">
        <v>1825</v>
      </c>
      <c r="Q14" s="176">
        <v>5</v>
      </c>
      <c r="R14" s="3639" t="s">
        <v>1495</v>
      </c>
      <c r="S14" s="3639"/>
      <c r="T14" s="3639"/>
      <c r="U14" s="466" t="s">
        <v>1827</v>
      </c>
      <c r="V14" s="215">
        <f>V13</f>
        <v>2.8359999999999999</v>
      </c>
      <c r="W14" s="466" t="s">
        <v>1825</v>
      </c>
      <c r="Y14" s="176">
        <v>5</v>
      </c>
      <c r="Z14" s="3639" t="s">
        <v>1495</v>
      </c>
      <c r="AA14" s="3639"/>
      <c r="AB14" s="3639"/>
      <c r="AC14" s="466" t="s">
        <v>1827</v>
      </c>
      <c r="AD14" s="464">
        <f>AD13</f>
        <v>2.7570000000000001</v>
      </c>
      <c r="AE14" s="466" t="s">
        <v>1825</v>
      </c>
      <c r="AG14" s="176">
        <v>5</v>
      </c>
      <c r="AH14" s="3639" t="s">
        <v>1495</v>
      </c>
      <c r="AI14" s="3639"/>
      <c r="AJ14" s="3639"/>
      <c r="AK14" s="466" t="s">
        <v>1827</v>
      </c>
      <c r="AL14" s="464">
        <f>AL13</f>
        <v>1.169</v>
      </c>
      <c r="AM14" s="466" t="s">
        <v>1825</v>
      </c>
      <c r="AO14" s="176">
        <v>5</v>
      </c>
      <c r="AP14" s="3639" t="s">
        <v>1495</v>
      </c>
      <c r="AQ14" s="3639"/>
      <c r="AR14" s="3639"/>
      <c r="AS14" s="466" t="s">
        <v>1827</v>
      </c>
      <c r="AT14" s="464">
        <f>AT13</f>
        <v>0.86899999999999999</v>
      </c>
      <c r="AU14" s="466" t="s">
        <v>1825</v>
      </c>
      <c r="AW14" s="176">
        <v>5</v>
      </c>
      <c r="AX14" s="3639" t="s">
        <v>1495</v>
      </c>
      <c r="AY14" s="3639"/>
      <c r="AZ14" s="3639"/>
      <c r="BA14" s="466" t="s">
        <v>1827</v>
      </c>
      <c r="BB14" s="464">
        <f>BB13</f>
        <v>0.7</v>
      </c>
      <c r="BC14" s="466" t="s">
        <v>1825</v>
      </c>
      <c r="BE14" s="176">
        <v>5</v>
      </c>
      <c r="BF14" s="3639" t="s">
        <v>1495</v>
      </c>
      <c r="BG14" s="3639"/>
      <c r="BH14" s="3639"/>
      <c r="BI14" s="466" t="s">
        <v>1827</v>
      </c>
      <c r="BJ14" s="464">
        <f>BJ13</f>
        <v>0.7</v>
      </c>
      <c r="BK14" s="466" t="s">
        <v>1825</v>
      </c>
      <c r="BM14" s="176">
        <v>5</v>
      </c>
      <c r="BN14" s="3639" t="s">
        <v>1495</v>
      </c>
      <c r="BO14" s="3639"/>
      <c r="BP14" s="3639"/>
      <c r="BQ14" s="466" t="s">
        <v>1827</v>
      </c>
      <c r="BR14" s="464">
        <v>0.33</v>
      </c>
      <c r="BS14" s="466" t="s">
        <v>1825</v>
      </c>
      <c r="BU14" s="176">
        <v>5</v>
      </c>
      <c r="BV14" s="3639" t="s">
        <v>1495</v>
      </c>
      <c r="BW14" s="3639"/>
      <c r="BX14" s="3639"/>
      <c r="BY14" s="466" t="s">
        <v>1827</v>
      </c>
      <c r="BZ14" s="464">
        <f>'8_KOSZT'!T10</f>
        <v>2.33</v>
      </c>
      <c r="CA14" s="466" t="s">
        <v>1825</v>
      </c>
      <c r="CC14" s="176">
        <v>5</v>
      </c>
      <c r="CD14" s="3639" t="s">
        <v>1495</v>
      </c>
      <c r="CE14" s="3639"/>
      <c r="CF14" s="3639"/>
      <c r="CG14" s="466" t="s">
        <v>1827</v>
      </c>
      <c r="CH14" s="464">
        <f>CH13</f>
        <v>0.71799999999999997</v>
      </c>
      <c r="CI14" s="466" t="s">
        <v>1825</v>
      </c>
    </row>
    <row r="15" spans="3:87" ht="15" customHeight="1">
      <c r="C15" s="89">
        <v>6</v>
      </c>
      <c r="D15" s="358" t="s">
        <v>1116</v>
      </c>
      <c r="E15" s="466" t="s">
        <v>589</v>
      </c>
      <c r="F15" s="462">
        <f>F10*F14</f>
        <v>0</v>
      </c>
      <c r="G15" s="466" t="s">
        <v>347</v>
      </c>
      <c r="I15" s="176">
        <v>6</v>
      </c>
      <c r="J15" s="3639" t="s">
        <v>1435</v>
      </c>
      <c r="K15" s="3639"/>
      <c r="L15" s="3639"/>
      <c r="M15" s="466" t="s">
        <v>1828</v>
      </c>
      <c r="N15" s="215">
        <v>8</v>
      </c>
      <c r="O15" s="815" t="s">
        <v>1829</v>
      </c>
      <c r="Q15" s="176">
        <v>6</v>
      </c>
      <c r="R15" s="3639" t="s">
        <v>1435</v>
      </c>
      <c r="S15" s="3639"/>
      <c r="T15" s="3639"/>
      <c r="U15" s="466" t="s">
        <v>1828</v>
      </c>
      <c r="V15" s="215">
        <f>N15</f>
        <v>8</v>
      </c>
      <c r="W15" s="815" t="s">
        <v>1829</v>
      </c>
      <c r="Y15" s="176">
        <v>6</v>
      </c>
      <c r="Z15" s="3639" t="s">
        <v>1435</v>
      </c>
      <c r="AA15" s="3639"/>
      <c r="AB15" s="3639"/>
      <c r="AC15" s="466" t="s">
        <v>1828</v>
      </c>
      <c r="AD15" s="215">
        <f>N15</f>
        <v>8</v>
      </c>
      <c r="AE15" s="815" t="s">
        <v>1829</v>
      </c>
      <c r="AG15" s="176">
        <v>6</v>
      </c>
      <c r="AH15" s="3639" t="s">
        <v>1435</v>
      </c>
      <c r="AI15" s="3639"/>
      <c r="AJ15" s="3639"/>
      <c r="AK15" s="466" t="s">
        <v>1828</v>
      </c>
      <c r="AL15" s="215">
        <f>AD15</f>
        <v>8</v>
      </c>
      <c r="AM15" s="815" t="s">
        <v>1829</v>
      </c>
      <c r="AO15" s="176">
        <v>6</v>
      </c>
      <c r="AP15" s="3639" t="s">
        <v>1435</v>
      </c>
      <c r="AQ15" s="3639"/>
      <c r="AR15" s="3639"/>
      <c r="AS15" s="466" t="s">
        <v>1828</v>
      </c>
      <c r="AT15" s="215">
        <v>-20</v>
      </c>
      <c r="AU15" s="815" t="s">
        <v>1829</v>
      </c>
      <c r="AW15" s="176">
        <v>6</v>
      </c>
      <c r="AX15" s="3639" t="s">
        <v>1435</v>
      </c>
      <c r="AY15" s="3639"/>
      <c r="AZ15" s="3639"/>
      <c r="BA15" s="466" t="s">
        <v>1828</v>
      </c>
      <c r="BB15" s="215">
        <v>-20</v>
      </c>
      <c r="BC15" s="815" t="s">
        <v>1829</v>
      </c>
      <c r="BE15" s="176">
        <v>6</v>
      </c>
      <c r="BF15" s="3639" t="s">
        <v>1435</v>
      </c>
      <c r="BG15" s="3639"/>
      <c r="BH15" s="3639"/>
      <c r="BI15" s="466" t="s">
        <v>1828</v>
      </c>
      <c r="BJ15" s="215">
        <v>-20</v>
      </c>
      <c r="BK15" s="815" t="s">
        <v>1829</v>
      </c>
      <c r="BM15" s="176">
        <v>6</v>
      </c>
      <c r="BN15" s="3639" t="s">
        <v>1435</v>
      </c>
      <c r="BO15" s="3639"/>
      <c r="BP15" s="3639"/>
      <c r="BQ15" s="466" t="s">
        <v>1828</v>
      </c>
      <c r="BR15" s="215">
        <f>BJ15</f>
        <v>-20</v>
      </c>
      <c r="BS15" s="815" t="s">
        <v>1829</v>
      </c>
      <c r="BU15" s="176">
        <v>6</v>
      </c>
      <c r="BV15" s="3639" t="s">
        <v>1435</v>
      </c>
      <c r="BW15" s="3639"/>
      <c r="BX15" s="3639"/>
      <c r="BY15" s="466" t="s">
        <v>1828</v>
      </c>
      <c r="BZ15" s="215">
        <f>BR15</f>
        <v>-20</v>
      </c>
      <c r="CA15" s="815" t="s">
        <v>1829</v>
      </c>
      <c r="CC15" s="176">
        <v>6</v>
      </c>
      <c r="CD15" s="3639" t="s">
        <v>1435</v>
      </c>
      <c r="CE15" s="3639"/>
      <c r="CF15" s="3639"/>
      <c r="CG15" s="466" t="s">
        <v>1828</v>
      </c>
      <c r="CH15" s="215">
        <f>BZ15</f>
        <v>-20</v>
      </c>
      <c r="CI15" s="815" t="s">
        <v>1829</v>
      </c>
    </row>
    <row r="16" spans="3:87" ht="15" customHeight="1">
      <c r="C16" s="89">
        <v>7</v>
      </c>
      <c r="D16" s="358" t="s">
        <v>1496</v>
      </c>
      <c r="E16" s="466" t="s">
        <v>2040</v>
      </c>
      <c r="F16" s="460">
        <v>0</v>
      </c>
      <c r="G16" s="466" t="s">
        <v>1726</v>
      </c>
      <c r="I16" s="176">
        <v>7</v>
      </c>
      <c r="J16" s="3639" t="s">
        <v>1436</v>
      </c>
      <c r="K16" s="3639"/>
      <c r="L16" s="3639"/>
      <c r="M16" s="466" t="s">
        <v>1830</v>
      </c>
      <c r="N16" s="215">
        <v>20</v>
      </c>
      <c r="O16" s="815" t="s">
        <v>1829</v>
      </c>
      <c r="Q16" s="176">
        <v>7</v>
      </c>
      <c r="R16" s="3639" t="s">
        <v>1436</v>
      </c>
      <c r="S16" s="3639"/>
      <c r="T16" s="3639"/>
      <c r="U16" s="466" t="s">
        <v>1830</v>
      </c>
      <c r="V16" s="215">
        <f>N16</f>
        <v>20</v>
      </c>
      <c r="W16" s="815" t="s">
        <v>1829</v>
      </c>
      <c r="Y16" s="176">
        <v>7</v>
      </c>
      <c r="Z16" s="3639" t="s">
        <v>1436</v>
      </c>
      <c r="AA16" s="3639"/>
      <c r="AB16" s="3639"/>
      <c r="AC16" s="466" t="s">
        <v>1830</v>
      </c>
      <c r="AD16" s="215">
        <f>N16</f>
        <v>20</v>
      </c>
      <c r="AE16" s="815" t="s">
        <v>1829</v>
      </c>
      <c r="AG16" s="176">
        <v>7</v>
      </c>
      <c r="AH16" s="3639" t="s">
        <v>1436</v>
      </c>
      <c r="AI16" s="3639"/>
      <c r="AJ16" s="3639"/>
      <c r="AK16" s="466" t="s">
        <v>1830</v>
      </c>
      <c r="AL16" s="215">
        <f>AD16</f>
        <v>20</v>
      </c>
      <c r="AM16" s="815" t="s">
        <v>1829</v>
      </c>
      <c r="AO16" s="176">
        <v>7</v>
      </c>
      <c r="AP16" s="3639" t="s">
        <v>1436</v>
      </c>
      <c r="AQ16" s="3639"/>
      <c r="AR16" s="3639"/>
      <c r="AS16" s="466" t="s">
        <v>1830</v>
      </c>
      <c r="AT16" s="215">
        <v>20</v>
      </c>
      <c r="AU16" s="815" t="s">
        <v>1829</v>
      </c>
      <c r="AW16" s="176">
        <v>7</v>
      </c>
      <c r="AX16" s="3639" t="s">
        <v>1436</v>
      </c>
      <c r="AY16" s="3639"/>
      <c r="AZ16" s="3639"/>
      <c r="BA16" s="466" t="s">
        <v>1830</v>
      </c>
      <c r="BB16" s="215">
        <v>20</v>
      </c>
      <c r="BC16" s="815" t="s">
        <v>1829</v>
      </c>
      <c r="BE16" s="176">
        <v>7</v>
      </c>
      <c r="BF16" s="3639" t="s">
        <v>1436</v>
      </c>
      <c r="BG16" s="3639"/>
      <c r="BH16" s="3639"/>
      <c r="BI16" s="466" t="s">
        <v>1830</v>
      </c>
      <c r="BJ16" s="215">
        <v>20</v>
      </c>
      <c r="BK16" s="815" t="s">
        <v>1829</v>
      </c>
      <c r="BM16" s="176">
        <v>7</v>
      </c>
      <c r="BN16" s="3639" t="s">
        <v>1436</v>
      </c>
      <c r="BO16" s="3639"/>
      <c r="BP16" s="3639"/>
      <c r="BQ16" s="466" t="s">
        <v>1830</v>
      </c>
      <c r="BR16" s="215">
        <f>BJ16</f>
        <v>20</v>
      </c>
      <c r="BS16" s="815" t="s">
        <v>1829</v>
      </c>
      <c r="BU16" s="176">
        <v>7</v>
      </c>
      <c r="BV16" s="3639" t="s">
        <v>1436</v>
      </c>
      <c r="BW16" s="3639"/>
      <c r="BX16" s="3639"/>
      <c r="BY16" s="466" t="s">
        <v>1830</v>
      </c>
      <c r="BZ16" s="215">
        <f>BR16</f>
        <v>20</v>
      </c>
      <c r="CA16" s="815" t="s">
        <v>1829</v>
      </c>
      <c r="CC16" s="176">
        <v>7</v>
      </c>
      <c r="CD16" s="3639" t="s">
        <v>1436</v>
      </c>
      <c r="CE16" s="3639"/>
      <c r="CF16" s="3639"/>
      <c r="CG16" s="466" t="s">
        <v>1830</v>
      </c>
      <c r="CH16" s="215">
        <f>BZ16</f>
        <v>20</v>
      </c>
      <c r="CI16" s="815" t="s">
        <v>1829</v>
      </c>
    </row>
    <row r="17" spans="3:87" ht="15" customHeight="1">
      <c r="C17" s="89">
        <v>8</v>
      </c>
      <c r="D17" s="358" t="s">
        <v>1497</v>
      </c>
      <c r="E17" s="2997" t="s">
        <v>1498</v>
      </c>
      <c r="F17" s="2997"/>
      <c r="G17" s="2997"/>
      <c r="I17" s="176">
        <v>8</v>
      </c>
      <c r="J17" s="3639" t="s">
        <v>1437</v>
      </c>
      <c r="K17" s="3639"/>
      <c r="L17" s="3639"/>
      <c r="M17" s="466" t="s">
        <v>895</v>
      </c>
      <c r="N17" s="215">
        <f>N16-N15</f>
        <v>12</v>
      </c>
      <c r="O17" s="815" t="s">
        <v>1829</v>
      </c>
      <c r="Q17" s="176">
        <v>8</v>
      </c>
      <c r="R17" s="3639" t="s">
        <v>1437</v>
      </c>
      <c r="S17" s="3639"/>
      <c r="T17" s="3639"/>
      <c r="U17" s="466" t="s">
        <v>895</v>
      </c>
      <c r="V17" s="215">
        <f>V16-V15</f>
        <v>12</v>
      </c>
      <c r="W17" s="815" t="s">
        <v>1829</v>
      </c>
      <c r="Y17" s="176">
        <v>8</v>
      </c>
      <c r="Z17" s="3639" t="s">
        <v>1437</v>
      </c>
      <c r="AA17" s="3639"/>
      <c r="AB17" s="3639"/>
      <c r="AC17" s="466" t="s">
        <v>895</v>
      </c>
      <c r="AD17" s="215">
        <f>AD16-AD15</f>
        <v>12</v>
      </c>
      <c r="AE17" s="815" t="s">
        <v>1829</v>
      </c>
      <c r="AG17" s="176">
        <v>8</v>
      </c>
      <c r="AH17" s="3639" t="s">
        <v>1437</v>
      </c>
      <c r="AI17" s="3639"/>
      <c r="AJ17" s="3639"/>
      <c r="AK17" s="466" t="s">
        <v>895</v>
      </c>
      <c r="AL17" s="215">
        <f>AL16-AL15</f>
        <v>12</v>
      </c>
      <c r="AM17" s="815" t="s">
        <v>1829</v>
      </c>
      <c r="AO17" s="176">
        <v>8</v>
      </c>
      <c r="AP17" s="3639" t="s">
        <v>1437</v>
      </c>
      <c r="AQ17" s="3639"/>
      <c r="AR17" s="3639"/>
      <c r="AS17" s="466" t="s">
        <v>895</v>
      </c>
      <c r="AT17" s="215">
        <f>AT16-AT15</f>
        <v>40</v>
      </c>
      <c r="AU17" s="815" t="s">
        <v>1829</v>
      </c>
      <c r="AW17" s="176">
        <v>8</v>
      </c>
      <c r="AX17" s="3639" t="s">
        <v>1437</v>
      </c>
      <c r="AY17" s="3639"/>
      <c r="AZ17" s="3639"/>
      <c r="BA17" s="466" t="s">
        <v>895</v>
      </c>
      <c r="BB17" s="215">
        <f>BB16-BB15</f>
        <v>40</v>
      </c>
      <c r="BC17" s="815" t="s">
        <v>1829</v>
      </c>
      <c r="BE17" s="176">
        <v>8</v>
      </c>
      <c r="BF17" s="3639" t="s">
        <v>1437</v>
      </c>
      <c r="BG17" s="3639"/>
      <c r="BH17" s="3639"/>
      <c r="BI17" s="466" t="s">
        <v>895</v>
      </c>
      <c r="BJ17" s="215">
        <f>BJ16-BJ15</f>
        <v>40</v>
      </c>
      <c r="BK17" s="815" t="s">
        <v>1829</v>
      </c>
      <c r="BM17" s="176">
        <v>8</v>
      </c>
      <c r="BN17" s="3639" t="s">
        <v>1437</v>
      </c>
      <c r="BO17" s="3639"/>
      <c r="BP17" s="3639"/>
      <c r="BQ17" s="466" t="s">
        <v>895</v>
      </c>
      <c r="BR17" s="215">
        <f>BR16-BR15</f>
        <v>40</v>
      </c>
      <c r="BS17" s="815" t="s">
        <v>1829</v>
      </c>
      <c r="BU17" s="176">
        <v>8</v>
      </c>
      <c r="BV17" s="3639" t="s">
        <v>1437</v>
      </c>
      <c r="BW17" s="3639"/>
      <c r="BX17" s="3639"/>
      <c r="BY17" s="466" t="s">
        <v>895</v>
      </c>
      <c r="BZ17" s="215">
        <f>BZ16-BZ15</f>
        <v>40</v>
      </c>
      <c r="CA17" s="815" t="s">
        <v>1829</v>
      </c>
      <c r="CC17" s="176">
        <v>8</v>
      </c>
      <c r="CD17" s="3639" t="s">
        <v>1437</v>
      </c>
      <c r="CE17" s="3639"/>
      <c r="CF17" s="3639"/>
      <c r="CG17" s="466" t="s">
        <v>895</v>
      </c>
      <c r="CH17" s="215">
        <f>CH16-CH15</f>
        <v>40</v>
      </c>
      <c r="CI17" s="815" t="s">
        <v>1829</v>
      </c>
    </row>
    <row r="18" spans="3:87" ht="15" customHeight="1">
      <c r="I18" s="176">
        <v>9</v>
      </c>
      <c r="J18" s="3639" t="s">
        <v>1499</v>
      </c>
      <c r="K18" s="3639"/>
      <c r="L18" s="3639"/>
      <c r="M18" s="466" t="s">
        <v>1491</v>
      </c>
      <c r="N18" s="464">
        <f>'8_KOSZT'!K21</f>
        <v>3.2000000000000001E-2</v>
      </c>
      <c r="O18" s="466" t="s">
        <v>1500</v>
      </c>
      <c r="Q18" s="176">
        <v>9</v>
      </c>
      <c r="R18" s="3639" t="s">
        <v>1499</v>
      </c>
      <c r="S18" s="3639"/>
      <c r="T18" s="3639"/>
      <c r="U18" s="466" t="s">
        <v>1491</v>
      </c>
      <c r="V18" s="464">
        <v>3.2000000000000001E-2</v>
      </c>
      <c r="W18" s="466" t="s">
        <v>1500</v>
      </c>
      <c r="Y18" s="176">
        <v>9</v>
      </c>
      <c r="Z18" s="3639" t="s">
        <v>1499</v>
      </c>
      <c r="AA18" s="3639"/>
      <c r="AB18" s="3639"/>
      <c r="AC18" s="466" t="s">
        <v>1491</v>
      </c>
      <c r="AD18" s="464">
        <f>'8_KOSZT'!K19</f>
        <v>3.2000000000000001E-2</v>
      </c>
      <c r="AE18" s="466" t="s">
        <v>1500</v>
      </c>
      <c r="AG18" s="176">
        <v>9</v>
      </c>
      <c r="AH18" s="3639" t="s">
        <v>1499</v>
      </c>
      <c r="AI18" s="3639"/>
      <c r="AJ18" s="3639"/>
      <c r="AK18" s="466" t="s">
        <v>1491</v>
      </c>
      <c r="AL18" s="464">
        <f>'8_KOSZT'!K18</f>
        <v>3.1E-2</v>
      </c>
      <c r="AM18" s="466" t="s">
        <v>1500</v>
      </c>
      <c r="AO18" s="176">
        <v>9</v>
      </c>
      <c r="AP18" s="3639" t="s">
        <v>1499</v>
      </c>
      <c r="AQ18" s="3639"/>
      <c r="AR18" s="3639"/>
      <c r="AS18" s="466" t="s">
        <v>1491</v>
      </c>
      <c r="AT18" s="464">
        <f>'8_KOSZT'!K16</f>
        <v>3.1E-2</v>
      </c>
      <c r="AU18" s="466" t="s">
        <v>1500</v>
      </c>
      <c r="AW18" s="176">
        <v>9</v>
      </c>
      <c r="AX18" s="3639" t="s">
        <v>1499</v>
      </c>
      <c r="AY18" s="3639"/>
      <c r="AZ18" s="3639"/>
      <c r="BA18" s="466" t="s">
        <v>1491</v>
      </c>
      <c r="BB18" s="464">
        <f>'8_KOSZT'!K15</f>
        <v>3.1E-2</v>
      </c>
      <c r="BC18" s="466" t="s">
        <v>1500</v>
      </c>
      <c r="BE18" s="176">
        <v>9</v>
      </c>
      <c r="BF18" s="3639" t="s">
        <v>1499</v>
      </c>
      <c r="BG18" s="3639"/>
      <c r="BH18" s="3639"/>
      <c r="BI18" s="466" t="s">
        <v>1491</v>
      </c>
      <c r="BJ18" s="464">
        <f>'8_KOSZT'!K14</f>
        <v>0</v>
      </c>
      <c r="BK18" s="466" t="s">
        <v>1500</v>
      </c>
      <c r="BM18" s="176">
        <v>9</v>
      </c>
      <c r="BN18" s="3639" t="s">
        <v>1499</v>
      </c>
      <c r="BO18" s="3639"/>
      <c r="BP18" s="3639"/>
      <c r="BQ18" s="466" t="s">
        <v>1491</v>
      </c>
      <c r="BR18" s="464">
        <f>'8_KOSZT'!K11</f>
        <v>3.7999999999999999E-2</v>
      </c>
      <c r="BS18" s="466" t="s">
        <v>1500</v>
      </c>
      <c r="BU18" s="176">
        <v>9</v>
      </c>
      <c r="BV18" s="3639" t="s">
        <v>1499</v>
      </c>
      <c r="BW18" s="3639"/>
      <c r="BX18" s="3639"/>
      <c r="BY18" s="466" t="s">
        <v>1491</v>
      </c>
      <c r="BZ18" s="464">
        <f>'8_KOSZT'!K10</f>
        <v>3.2000000000000001E-2</v>
      </c>
      <c r="CA18" s="466" t="s">
        <v>1500</v>
      </c>
      <c r="CC18" s="176">
        <v>9</v>
      </c>
      <c r="CD18" s="3639" t="s">
        <v>1499</v>
      </c>
      <c r="CE18" s="3639"/>
      <c r="CF18" s="3639"/>
      <c r="CG18" s="466" t="s">
        <v>1491</v>
      </c>
      <c r="CH18" s="464">
        <f>'8_KOSZT'!K12</f>
        <v>0</v>
      </c>
      <c r="CI18" s="466" t="s">
        <v>1500</v>
      </c>
    </row>
    <row r="19" spans="3:87" ht="15" customHeight="1">
      <c r="I19" s="457">
        <v>10</v>
      </c>
      <c r="J19" s="3688" t="s">
        <v>1438</v>
      </c>
      <c r="K19" s="3864"/>
      <c r="L19" s="3689"/>
      <c r="M19" s="466" t="s">
        <v>1831</v>
      </c>
      <c r="N19" s="215">
        <f>'1.6. OK_D'!W18</f>
        <v>0</v>
      </c>
      <c r="O19" s="466" t="s">
        <v>1501</v>
      </c>
      <c r="Q19" s="457">
        <v>10</v>
      </c>
      <c r="R19" s="3688" t="s">
        <v>1438</v>
      </c>
      <c r="S19" s="3864"/>
      <c r="T19" s="3689"/>
      <c r="U19" s="466" t="s">
        <v>1831</v>
      </c>
      <c r="V19" s="215">
        <f>N19</f>
        <v>0</v>
      </c>
      <c r="W19" s="466" t="s">
        <v>1501</v>
      </c>
      <c r="Y19" s="457">
        <v>10</v>
      </c>
      <c r="Z19" s="3688" t="s">
        <v>1438</v>
      </c>
      <c r="AA19" s="3864"/>
      <c r="AB19" s="3689"/>
      <c r="AC19" s="466" t="s">
        <v>1831</v>
      </c>
      <c r="AD19" s="215">
        <f>V19</f>
        <v>0</v>
      </c>
      <c r="AE19" s="466" t="s">
        <v>1501</v>
      </c>
      <c r="AG19" s="457">
        <v>10</v>
      </c>
      <c r="AH19" s="3688" t="s">
        <v>1438</v>
      </c>
      <c r="AI19" s="3864"/>
      <c r="AJ19" s="3689"/>
      <c r="AK19" s="466" t="s">
        <v>1831</v>
      </c>
      <c r="AL19" s="215">
        <f>AD19</f>
        <v>0</v>
      </c>
      <c r="AM19" s="466" t="s">
        <v>1501</v>
      </c>
      <c r="AO19" s="457">
        <v>10</v>
      </c>
      <c r="AP19" s="3688" t="s">
        <v>1438</v>
      </c>
      <c r="AQ19" s="3864"/>
      <c r="AR19" s="3689"/>
      <c r="AS19" s="466" t="s">
        <v>1831</v>
      </c>
      <c r="AT19" s="215">
        <f>BB19</f>
        <v>0</v>
      </c>
      <c r="AU19" s="466" t="s">
        <v>1501</v>
      </c>
      <c r="AW19" s="457">
        <v>10</v>
      </c>
      <c r="AX19" s="3688" t="s">
        <v>1438</v>
      </c>
      <c r="AY19" s="3864"/>
      <c r="AZ19" s="3689"/>
      <c r="BA19" s="466" t="s">
        <v>1831</v>
      </c>
      <c r="BB19" s="215">
        <f>AL19</f>
        <v>0</v>
      </c>
      <c r="BC19" s="466" t="s">
        <v>1501</v>
      </c>
      <c r="BE19" s="457">
        <v>10</v>
      </c>
      <c r="BF19" s="3688" t="s">
        <v>1438</v>
      </c>
      <c r="BG19" s="3864"/>
      <c r="BH19" s="3689"/>
      <c r="BI19" s="466" t="s">
        <v>1831</v>
      </c>
      <c r="BJ19" s="215">
        <f>AT19</f>
        <v>0</v>
      </c>
      <c r="BK19" s="466" t="s">
        <v>1501</v>
      </c>
      <c r="BM19" s="457">
        <v>10</v>
      </c>
      <c r="BN19" s="3688" t="s">
        <v>1438</v>
      </c>
      <c r="BO19" s="3864"/>
      <c r="BP19" s="3689"/>
      <c r="BQ19" s="466" t="s">
        <v>1831</v>
      </c>
      <c r="BR19" s="215">
        <f>N19</f>
        <v>0</v>
      </c>
      <c r="BS19" s="466" t="s">
        <v>1501</v>
      </c>
      <c r="BU19" s="457">
        <v>10</v>
      </c>
      <c r="BV19" s="3688" t="s">
        <v>1438</v>
      </c>
      <c r="BW19" s="3864"/>
      <c r="BX19" s="3689"/>
      <c r="BY19" s="466" t="s">
        <v>1831</v>
      </c>
      <c r="BZ19" s="215">
        <f>BR19</f>
        <v>0</v>
      </c>
      <c r="CA19" s="466" t="s">
        <v>1501</v>
      </c>
      <c r="CC19" s="457">
        <v>10</v>
      </c>
      <c r="CD19" s="3688" t="s">
        <v>1438</v>
      </c>
      <c r="CE19" s="3864"/>
      <c r="CF19" s="3689"/>
      <c r="CG19" s="466" t="s">
        <v>1831</v>
      </c>
      <c r="CH19" s="215">
        <f>BZ19</f>
        <v>0</v>
      </c>
      <c r="CI19" s="466" t="s">
        <v>1501</v>
      </c>
    </row>
    <row r="20" spans="3:87" ht="15" customHeight="1">
      <c r="F20" s="573"/>
      <c r="I20" s="457">
        <v>11</v>
      </c>
      <c r="J20" s="3688" t="s">
        <v>1440</v>
      </c>
      <c r="K20" s="3864"/>
      <c r="L20" s="3689"/>
      <c r="M20" s="466" t="s">
        <v>1832</v>
      </c>
      <c r="N20" s="215">
        <f>'1.6. OK_D'!W19</f>
        <v>91.305273509927801</v>
      </c>
      <c r="O20" s="466" t="s">
        <v>336</v>
      </c>
      <c r="Q20" s="457">
        <v>11</v>
      </c>
      <c r="R20" s="3688" t="s">
        <v>1440</v>
      </c>
      <c r="S20" s="3864"/>
      <c r="T20" s="3689"/>
      <c r="U20" s="466" t="s">
        <v>1832</v>
      </c>
      <c r="V20" s="215">
        <f>N20</f>
        <v>91.305273509927801</v>
      </c>
      <c r="W20" s="466" t="s">
        <v>336</v>
      </c>
      <c r="Y20" s="457">
        <v>11</v>
      </c>
      <c r="Z20" s="3688" t="s">
        <v>1440</v>
      </c>
      <c r="AA20" s="3864"/>
      <c r="AB20" s="3689"/>
      <c r="AC20" s="466" t="s">
        <v>1832</v>
      </c>
      <c r="AD20" s="215">
        <f>V20</f>
        <v>91.305273509927801</v>
      </c>
      <c r="AE20" s="466" t="s">
        <v>336</v>
      </c>
      <c r="AG20" s="457">
        <v>11</v>
      </c>
      <c r="AH20" s="3688" t="s">
        <v>1440</v>
      </c>
      <c r="AI20" s="3864"/>
      <c r="AJ20" s="3689"/>
      <c r="AK20" s="466" t="s">
        <v>1832</v>
      </c>
      <c r="AL20" s="215">
        <f>AD20</f>
        <v>91.305273509927801</v>
      </c>
      <c r="AM20" s="466" t="s">
        <v>336</v>
      </c>
      <c r="AO20" s="457">
        <v>11</v>
      </c>
      <c r="AP20" s="3688" t="s">
        <v>1440</v>
      </c>
      <c r="AQ20" s="3864"/>
      <c r="AR20" s="3689"/>
      <c r="AS20" s="466" t="s">
        <v>1832</v>
      </c>
      <c r="AT20" s="215">
        <f>BB20</f>
        <v>91.305273509927801</v>
      </c>
      <c r="AU20" s="466" t="s">
        <v>336</v>
      </c>
      <c r="AW20" s="457">
        <v>11</v>
      </c>
      <c r="AX20" s="3688" t="s">
        <v>1440</v>
      </c>
      <c r="AY20" s="3864"/>
      <c r="AZ20" s="3689"/>
      <c r="BA20" s="466" t="s">
        <v>1832</v>
      </c>
      <c r="BB20" s="215">
        <f>AL20</f>
        <v>91.305273509927801</v>
      </c>
      <c r="BC20" s="466" t="s">
        <v>336</v>
      </c>
      <c r="BE20" s="457">
        <v>11</v>
      </c>
      <c r="BF20" s="3688" t="s">
        <v>1440</v>
      </c>
      <c r="BG20" s="3864"/>
      <c r="BH20" s="3689"/>
      <c r="BI20" s="466" t="s">
        <v>1832</v>
      </c>
      <c r="BJ20" s="215">
        <f>AT20</f>
        <v>91.305273509927801</v>
      </c>
      <c r="BK20" s="466" t="s">
        <v>336</v>
      </c>
      <c r="BM20" s="457">
        <v>11</v>
      </c>
      <c r="BN20" s="3688" t="s">
        <v>1440</v>
      </c>
      <c r="BO20" s="3864"/>
      <c r="BP20" s="3689"/>
      <c r="BQ20" s="466" t="s">
        <v>1832</v>
      </c>
      <c r="BR20" s="215">
        <f>N20</f>
        <v>91.305273509927801</v>
      </c>
      <c r="BS20" s="466" t="s">
        <v>336</v>
      </c>
      <c r="BU20" s="457">
        <v>11</v>
      </c>
      <c r="BV20" s="3688" t="s">
        <v>1440</v>
      </c>
      <c r="BW20" s="3864"/>
      <c r="BX20" s="3689"/>
      <c r="BY20" s="466" t="s">
        <v>1832</v>
      </c>
      <c r="BZ20" s="215">
        <f>BR20</f>
        <v>91.305273509927801</v>
      </c>
      <c r="CA20" s="466" t="s">
        <v>336</v>
      </c>
      <c r="CC20" s="457">
        <v>11</v>
      </c>
      <c r="CD20" s="3688" t="s">
        <v>1440</v>
      </c>
      <c r="CE20" s="3864"/>
      <c r="CF20" s="3689"/>
      <c r="CG20" s="466" t="s">
        <v>1832</v>
      </c>
      <c r="CH20" s="215">
        <f>BZ20</f>
        <v>91.305273509927801</v>
      </c>
      <c r="CI20" s="466" t="s">
        <v>336</v>
      </c>
    </row>
    <row r="21" spans="3:87" ht="15" customHeight="1">
      <c r="I21" s="103"/>
      <c r="J21" s="103"/>
      <c r="K21" s="103"/>
      <c r="L21" s="103"/>
      <c r="M21" s="103"/>
      <c r="N21" s="103"/>
      <c r="O21" s="103"/>
      <c r="Q21" s="103"/>
      <c r="R21" s="103"/>
      <c r="S21" s="103"/>
      <c r="T21" s="103"/>
      <c r="U21" s="103"/>
      <c r="V21" s="103"/>
      <c r="W21" s="103"/>
      <c r="Y21" s="103"/>
      <c r="Z21" s="103"/>
      <c r="AA21" s="103"/>
      <c r="AB21" s="103"/>
      <c r="AC21" s="103"/>
      <c r="AD21" s="103"/>
      <c r="AE21" s="103"/>
      <c r="AG21" s="103"/>
      <c r="AH21" s="103"/>
      <c r="AI21" s="103"/>
      <c r="AJ21" s="103"/>
      <c r="AK21" s="103"/>
      <c r="AL21" s="103"/>
      <c r="AM21" s="103"/>
      <c r="AO21" s="103"/>
      <c r="AP21" s="103"/>
      <c r="AQ21" s="103"/>
      <c r="AR21" s="103"/>
      <c r="AS21" s="103"/>
      <c r="AT21" s="103"/>
      <c r="AU21" s="103"/>
      <c r="AW21" s="103"/>
      <c r="AX21" s="103"/>
      <c r="AY21" s="103"/>
      <c r="AZ21" s="103"/>
      <c r="BA21" s="103"/>
      <c r="BB21" s="103"/>
      <c r="BC21" s="103"/>
      <c r="BE21" s="103"/>
      <c r="BF21" s="103"/>
      <c r="BG21" s="103"/>
      <c r="BH21" s="103"/>
      <c r="BI21" s="103"/>
      <c r="BJ21" s="103"/>
      <c r="BK21" s="103"/>
      <c r="BM21" s="103"/>
      <c r="BN21" s="103"/>
      <c r="BO21" s="103"/>
      <c r="BP21" s="103"/>
      <c r="BQ21" s="103"/>
      <c r="BR21" s="103"/>
      <c r="BS21" s="103"/>
      <c r="BU21" s="103"/>
      <c r="BV21" s="103"/>
      <c r="BW21" s="103"/>
      <c r="BX21" s="103"/>
      <c r="BY21" s="103"/>
      <c r="BZ21" s="103"/>
      <c r="CA21" s="103"/>
      <c r="CC21" s="103"/>
      <c r="CD21" s="103"/>
      <c r="CE21" s="103"/>
      <c r="CF21" s="103"/>
      <c r="CG21" s="103"/>
      <c r="CH21" s="103"/>
      <c r="CI21" s="103"/>
    </row>
    <row r="22" spans="3:87" ht="15" customHeight="1">
      <c r="I22" s="3850" t="s">
        <v>88</v>
      </c>
      <c r="J22" s="3848" t="s">
        <v>1452</v>
      </c>
      <c r="K22" s="3516" t="s">
        <v>564</v>
      </c>
      <c r="L22" s="3658" t="s">
        <v>1502</v>
      </c>
      <c r="M22" s="3516" t="s">
        <v>1503</v>
      </c>
      <c r="N22" s="3517"/>
      <c r="O22" s="3517"/>
      <c r="Q22" s="3850" t="s">
        <v>88</v>
      </c>
      <c r="R22" s="3848" t="s">
        <v>1452</v>
      </c>
      <c r="S22" s="3516" t="s">
        <v>564</v>
      </c>
      <c r="T22" s="3658" t="s">
        <v>1502</v>
      </c>
      <c r="U22" s="3516" t="s">
        <v>1503</v>
      </c>
      <c r="V22" s="3517"/>
      <c r="W22" s="3517"/>
      <c r="X22" s="1749"/>
      <c r="Y22" s="3850" t="s">
        <v>88</v>
      </c>
      <c r="Z22" s="3848" t="s">
        <v>1452</v>
      </c>
      <c r="AA22" s="3516" t="s">
        <v>564</v>
      </c>
      <c r="AB22" s="3658" t="s">
        <v>1502</v>
      </c>
      <c r="AC22" s="3516" t="s">
        <v>1503</v>
      </c>
      <c r="AD22" s="3517"/>
      <c r="AE22" s="3517"/>
      <c r="AG22" s="3850" t="s">
        <v>88</v>
      </c>
      <c r="AH22" s="3848" t="s">
        <v>1452</v>
      </c>
      <c r="AI22" s="3516" t="s">
        <v>564</v>
      </c>
      <c r="AJ22" s="3658" t="s">
        <v>1502</v>
      </c>
      <c r="AK22" s="3516" t="s">
        <v>1503</v>
      </c>
      <c r="AL22" s="3517"/>
      <c r="AM22" s="3517"/>
      <c r="AO22" s="3850" t="s">
        <v>88</v>
      </c>
      <c r="AP22" s="3848" t="s">
        <v>1452</v>
      </c>
      <c r="AQ22" s="3516" t="s">
        <v>564</v>
      </c>
      <c r="AR22" s="3658" t="s">
        <v>1502</v>
      </c>
      <c r="AS22" s="3516" t="s">
        <v>1503</v>
      </c>
      <c r="AT22" s="3517"/>
      <c r="AU22" s="3517"/>
      <c r="AW22" s="3850" t="s">
        <v>88</v>
      </c>
      <c r="AX22" s="3848" t="s">
        <v>1452</v>
      </c>
      <c r="AY22" s="3516" t="s">
        <v>564</v>
      </c>
      <c r="AZ22" s="3658" t="s">
        <v>1502</v>
      </c>
      <c r="BA22" s="3516" t="s">
        <v>1503</v>
      </c>
      <c r="BB22" s="3517"/>
      <c r="BC22" s="3517"/>
      <c r="BE22" s="3850" t="s">
        <v>88</v>
      </c>
      <c r="BF22" s="3848" t="s">
        <v>1452</v>
      </c>
      <c r="BG22" s="3516" t="s">
        <v>564</v>
      </c>
      <c r="BH22" s="3658" t="s">
        <v>1502</v>
      </c>
      <c r="BI22" s="3516" t="s">
        <v>1503</v>
      </c>
      <c r="BJ22" s="3517"/>
      <c r="BK22" s="3517"/>
      <c r="BM22" s="3850" t="s">
        <v>88</v>
      </c>
      <c r="BN22" s="3848" t="s">
        <v>1452</v>
      </c>
      <c r="BO22" s="3516" t="s">
        <v>564</v>
      </c>
      <c r="BP22" s="3658" t="s">
        <v>1502</v>
      </c>
      <c r="BQ22" s="3516" t="s">
        <v>1503</v>
      </c>
      <c r="BR22" s="3517"/>
      <c r="BS22" s="3517"/>
      <c r="BU22" s="3850" t="s">
        <v>88</v>
      </c>
      <c r="BV22" s="3848" t="s">
        <v>1452</v>
      </c>
      <c r="BW22" s="3516" t="s">
        <v>564</v>
      </c>
      <c r="BX22" s="3658" t="s">
        <v>1502</v>
      </c>
      <c r="BY22" s="3516" t="s">
        <v>1503</v>
      </c>
      <c r="BZ22" s="3517"/>
      <c r="CA22" s="3517"/>
      <c r="CC22" s="3850" t="s">
        <v>88</v>
      </c>
      <c r="CD22" s="3848" t="s">
        <v>1452</v>
      </c>
      <c r="CE22" s="3516" t="s">
        <v>564</v>
      </c>
      <c r="CF22" s="3658" t="s">
        <v>1502</v>
      </c>
      <c r="CG22" s="3516" t="s">
        <v>1503</v>
      </c>
      <c r="CH22" s="3517"/>
      <c r="CI22" s="3517"/>
    </row>
    <row r="23" spans="3:87" ht="15" customHeight="1">
      <c r="D23" s="947"/>
      <c r="I23" s="3850"/>
      <c r="J23" s="3848"/>
      <c r="K23" s="3516"/>
      <c r="L23" s="3658"/>
      <c r="M23" s="466">
        <v>1</v>
      </c>
      <c r="N23" s="466">
        <v>2</v>
      </c>
      <c r="O23" s="466">
        <v>3</v>
      </c>
      <c r="Q23" s="3850"/>
      <c r="R23" s="3848"/>
      <c r="S23" s="3516"/>
      <c r="T23" s="3658"/>
      <c r="U23" s="466">
        <v>1</v>
      </c>
      <c r="V23" s="466">
        <v>2</v>
      </c>
      <c r="W23" s="466">
        <v>3</v>
      </c>
      <c r="X23" s="1749"/>
      <c r="Y23" s="3850"/>
      <c r="Z23" s="3848"/>
      <c r="AA23" s="3516"/>
      <c r="AB23" s="3658"/>
      <c r="AC23" s="466">
        <v>1</v>
      </c>
      <c r="AD23" s="466">
        <v>2</v>
      </c>
      <c r="AE23" s="466">
        <v>3</v>
      </c>
      <c r="AG23" s="3850"/>
      <c r="AH23" s="3848"/>
      <c r="AI23" s="3516"/>
      <c r="AJ23" s="3658"/>
      <c r="AK23" s="466">
        <v>1</v>
      </c>
      <c r="AL23" s="466">
        <v>2</v>
      </c>
      <c r="AM23" s="466">
        <v>3</v>
      </c>
      <c r="AO23" s="3850"/>
      <c r="AP23" s="3848"/>
      <c r="AQ23" s="3516"/>
      <c r="AR23" s="3658"/>
      <c r="AS23" s="466">
        <v>1</v>
      </c>
      <c r="AT23" s="466">
        <v>2</v>
      </c>
      <c r="AU23" s="466">
        <v>3</v>
      </c>
      <c r="AW23" s="3850"/>
      <c r="AX23" s="3848"/>
      <c r="AY23" s="3516"/>
      <c r="AZ23" s="3658"/>
      <c r="BA23" s="466">
        <v>1</v>
      </c>
      <c r="BB23" s="466">
        <v>2</v>
      </c>
      <c r="BC23" s="466">
        <v>3</v>
      </c>
      <c r="BE23" s="3850"/>
      <c r="BF23" s="3848"/>
      <c r="BG23" s="3516"/>
      <c r="BH23" s="3658"/>
      <c r="BI23" s="466">
        <v>1</v>
      </c>
      <c r="BJ23" s="466">
        <v>2</v>
      </c>
      <c r="BK23" s="466">
        <v>3</v>
      </c>
      <c r="BM23" s="3850"/>
      <c r="BN23" s="3848"/>
      <c r="BO23" s="3516"/>
      <c r="BP23" s="3658"/>
      <c r="BQ23" s="466">
        <v>1</v>
      </c>
      <c r="BR23" s="466">
        <v>2</v>
      </c>
      <c r="BS23" s="466">
        <v>3</v>
      </c>
      <c r="BT23" s="547"/>
      <c r="BU23" s="3850"/>
      <c r="BV23" s="3848"/>
      <c r="BW23" s="3516"/>
      <c r="BX23" s="3658"/>
      <c r="BY23" s="466">
        <v>1</v>
      </c>
      <c r="BZ23" s="466">
        <v>2</v>
      </c>
      <c r="CA23" s="466">
        <v>3</v>
      </c>
      <c r="CB23" s="547"/>
      <c r="CC23" s="3850"/>
      <c r="CD23" s="3848"/>
      <c r="CE23" s="3516"/>
      <c r="CF23" s="3658"/>
      <c r="CG23" s="466">
        <v>1</v>
      </c>
      <c r="CH23" s="466">
        <v>2</v>
      </c>
      <c r="CI23" s="466">
        <v>3</v>
      </c>
    </row>
    <row r="24" spans="3:87" ht="15" customHeight="1">
      <c r="I24" s="176">
        <v>1</v>
      </c>
      <c r="J24" s="458" t="s">
        <v>1504</v>
      </c>
      <c r="K24" s="466" t="s">
        <v>1213</v>
      </c>
      <c r="L24" s="1751" t="s">
        <v>262</v>
      </c>
      <c r="M24" s="215">
        <v>0</v>
      </c>
      <c r="N24" s="215">
        <v>0</v>
      </c>
      <c r="O24" s="215">
        <v>0</v>
      </c>
      <c r="P24" s="1748">
        <v>0</v>
      </c>
      <c r="Q24" s="176">
        <v>1</v>
      </c>
      <c r="R24" s="458" t="s">
        <v>1504</v>
      </c>
      <c r="S24" s="466" t="s">
        <v>1213</v>
      </c>
      <c r="T24" s="1751" t="s">
        <v>262</v>
      </c>
      <c r="U24" s="215">
        <v>0</v>
      </c>
      <c r="V24" s="215">
        <v>0</v>
      </c>
      <c r="W24" s="215">
        <v>0</v>
      </c>
      <c r="X24" s="1749">
        <v>0</v>
      </c>
      <c r="Y24" s="176">
        <v>1</v>
      </c>
      <c r="Z24" s="458" t="s">
        <v>1504</v>
      </c>
      <c r="AA24" s="466" t="s">
        <v>1213</v>
      </c>
      <c r="AB24" s="1751" t="s">
        <v>262</v>
      </c>
      <c r="AC24" s="215">
        <v>0</v>
      </c>
      <c r="AD24" s="215">
        <v>0</v>
      </c>
      <c r="AE24" s="215">
        <v>0</v>
      </c>
      <c r="AG24" s="176">
        <v>1</v>
      </c>
      <c r="AH24" s="458" t="s">
        <v>1504</v>
      </c>
      <c r="AI24" s="466" t="s">
        <v>1213</v>
      </c>
      <c r="AJ24" s="1751" t="s">
        <v>262</v>
      </c>
      <c r="AK24" s="215">
        <v>0.1</v>
      </c>
      <c r="AL24" s="215">
        <f>AK24+0.02</f>
        <v>0.12000000000000001</v>
      </c>
      <c r="AM24" s="215">
        <f>AL24+0.02</f>
        <v>0.14000000000000001</v>
      </c>
      <c r="AO24" s="176">
        <v>1</v>
      </c>
      <c r="AP24" s="458" t="s">
        <v>1504</v>
      </c>
      <c r="AQ24" s="466" t="s">
        <v>1213</v>
      </c>
      <c r="AR24" s="1751" t="s">
        <v>262</v>
      </c>
      <c r="AS24" s="215">
        <v>0.12</v>
      </c>
      <c r="AT24" s="215">
        <f>AS24+0.02</f>
        <v>0.13999999999999999</v>
      </c>
      <c r="AU24" s="215">
        <f>AT24+0.02</f>
        <v>0.15999999999999998</v>
      </c>
      <c r="AW24" s="176">
        <v>1</v>
      </c>
      <c r="AX24" s="458" t="s">
        <v>1504</v>
      </c>
      <c r="AY24" s="466" t="s">
        <v>1213</v>
      </c>
      <c r="AZ24" s="1751" t="s">
        <v>262</v>
      </c>
      <c r="BA24" s="215">
        <v>0.12</v>
      </c>
      <c r="BB24" s="215">
        <f>BA24+0.02</f>
        <v>0.13999999999999999</v>
      </c>
      <c r="BC24" s="215">
        <f>BB24+0.02</f>
        <v>0.15999999999999998</v>
      </c>
      <c r="BE24" s="176">
        <v>1</v>
      </c>
      <c r="BF24" s="458" t="s">
        <v>1504</v>
      </c>
      <c r="BG24" s="466" t="s">
        <v>1213</v>
      </c>
      <c r="BH24" s="1751" t="s">
        <v>262</v>
      </c>
      <c r="BI24" s="215">
        <v>0</v>
      </c>
      <c r="BJ24" s="215">
        <v>0</v>
      </c>
      <c r="BK24" s="215">
        <v>0</v>
      </c>
      <c r="BM24" s="176">
        <v>1</v>
      </c>
      <c r="BN24" s="458" t="s">
        <v>1504</v>
      </c>
      <c r="BO24" s="466" t="s">
        <v>1213</v>
      </c>
      <c r="BP24" s="1751" t="s">
        <v>262</v>
      </c>
      <c r="BQ24" s="215">
        <v>0.23</v>
      </c>
      <c r="BR24" s="215">
        <f>BQ24+0.02</f>
        <v>0.25</v>
      </c>
      <c r="BS24" s="215">
        <f>BR24+0.02</f>
        <v>0.27</v>
      </c>
      <c r="BT24" s="547">
        <v>0</v>
      </c>
      <c r="BU24" s="176">
        <v>1</v>
      </c>
      <c r="BV24" s="458" t="s">
        <v>1504</v>
      </c>
      <c r="BW24" s="466" t="s">
        <v>1213</v>
      </c>
      <c r="BX24" s="1751" t="s">
        <v>262</v>
      </c>
      <c r="BY24" s="215">
        <v>0</v>
      </c>
      <c r="BZ24" s="215">
        <v>0</v>
      </c>
      <c r="CA24" s="215">
        <v>0</v>
      </c>
      <c r="CB24" s="547">
        <v>0</v>
      </c>
      <c r="CC24" s="176">
        <v>1</v>
      </c>
      <c r="CD24" s="458" t="s">
        <v>1504</v>
      </c>
      <c r="CE24" s="466" t="s">
        <v>1213</v>
      </c>
      <c r="CF24" s="1751" t="s">
        <v>262</v>
      </c>
      <c r="CG24" s="215">
        <v>0</v>
      </c>
      <c r="CH24" s="215">
        <v>0</v>
      </c>
      <c r="CI24" s="215">
        <v>0</v>
      </c>
    </row>
    <row r="25" spans="3:87" ht="15" customHeight="1">
      <c r="I25" s="176">
        <v>2</v>
      </c>
      <c r="J25" s="458" t="s">
        <v>1505</v>
      </c>
      <c r="K25" s="466" t="s">
        <v>1825</v>
      </c>
      <c r="L25" s="1751" t="s">
        <v>262</v>
      </c>
      <c r="M25" s="464">
        <f>IFERROR(M24/$N$18,0)</f>
        <v>0</v>
      </c>
      <c r="N25" s="464">
        <f t="shared" ref="N25:O25" si="0">IFERROR(N24/$N$18,0)</f>
        <v>0</v>
      </c>
      <c r="O25" s="464">
        <f t="shared" si="0"/>
        <v>0</v>
      </c>
      <c r="Q25" s="176">
        <v>2</v>
      </c>
      <c r="R25" s="458" t="s">
        <v>1505</v>
      </c>
      <c r="S25" s="466" t="s">
        <v>1825</v>
      </c>
      <c r="T25" s="1751" t="s">
        <v>262</v>
      </c>
      <c r="U25" s="464">
        <f>IFERROR(U24/$N$18,0)</f>
        <v>0</v>
      </c>
      <c r="V25" s="464">
        <f t="shared" ref="V25:W25" si="1">IFERROR(V24/$N$18,0)</f>
        <v>0</v>
      </c>
      <c r="W25" s="464">
        <f t="shared" si="1"/>
        <v>0</v>
      </c>
      <c r="X25" s="1749"/>
      <c r="Y25" s="176">
        <v>2</v>
      </c>
      <c r="Z25" s="458" t="s">
        <v>1505</v>
      </c>
      <c r="AA25" s="466" t="s">
        <v>1825</v>
      </c>
      <c r="AB25" s="1751" t="s">
        <v>262</v>
      </c>
      <c r="AC25" s="464">
        <f>IFERROR(AC24/$AD$18,0)</f>
        <v>0</v>
      </c>
      <c r="AD25" s="464">
        <f t="shared" ref="AD25:AE25" si="2">IFERROR(AD24/$AD$18,0)</f>
        <v>0</v>
      </c>
      <c r="AE25" s="464">
        <f t="shared" si="2"/>
        <v>0</v>
      </c>
      <c r="AG25" s="176">
        <v>2</v>
      </c>
      <c r="AH25" s="458" t="s">
        <v>1505</v>
      </c>
      <c r="AI25" s="466" t="s">
        <v>1825</v>
      </c>
      <c r="AJ25" s="1751" t="s">
        <v>262</v>
      </c>
      <c r="AK25" s="464">
        <f>IFERROR(AK24/$AL$18,0)</f>
        <v>3.2258064516129035</v>
      </c>
      <c r="AL25" s="464">
        <f t="shared" ref="AL25:AM25" si="3">IFERROR(AL24/$AL$18,0)</f>
        <v>3.870967741935484</v>
      </c>
      <c r="AM25" s="464">
        <f t="shared" si="3"/>
        <v>4.5161290322580649</v>
      </c>
      <c r="AO25" s="176">
        <v>2</v>
      </c>
      <c r="AP25" s="458" t="s">
        <v>1505</v>
      </c>
      <c r="AQ25" s="466" t="s">
        <v>1825</v>
      </c>
      <c r="AR25" s="1751" t="s">
        <v>262</v>
      </c>
      <c r="AS25" s="464">
        <f>IFERROR(AS24/$AT$18,)</f>
        <v>3.8709677419354835</v>
      </c>
      <c r="AT25" s="464">
        <f t="shared" ref="AT25:AU25" si="4">IFERROR(AT24/$AT$18,)</f>
        <v>4.5161290322580641</v>
      </c>
      <c r="AU25" s="464">
        <f t="shared" si="4"/>
        <v>5.1612903225806441</v>
      </c>
      <c r="AW25" s="176">
        <v>2</v>
      </c>
      <c r="AX25" s="458" t="s">
        <v>1505</v>
      </c>
      <c r="AY25" s="466" t="s">
        <v>1825</v>
      </c>
      <c r="AZ25" s="1751" t="s">
        <v>262</v>
      </c>
      <c r="BA25" s="464">
        <f>IFERROR(BA24/$BB$18,0)</f>
        <v>3.8709677419354835</v>
      </c>
      <c r="BB25" s="464">
        <f>IFERROR(BB24/$BB$18,0)</f>
        <v>4.5161290322580641</v>
      </c>
      <c r="BC25" s="464">
        <f>IFERROR(BC24/$BB$18,0)</f>
        <v>5.1612903225806441</v>
      </c>
      <c r="BE25" s="176">
        <v>2</v>
      </c>
      <c r="BF25" s="458" t="s">
        <v>1505</v>
      </c>
      <c r="BG25" s="466" t="s">
        <v>1825</v>
      </c>
      <c r="BH25" s="1751" t="s">
        <v>262</v>
      </c>
      <c r="BI25" s="460">
        <f>IFERROR(BI24/$BJ$18,)</f>
        <v>0</v>
      </c>
      <c r="BJ25" s="460">
        <f>IFERROR(BJ24/$BJ$18,)</f>
        <v>0</v>
      </c>
      <c r="BK25" s="460">
        <f>IFERROR(BK24/$BJ$18,)</f>
        <v>0</v>
      </c>
      <c r="BM25" s="176">
        <v>2</v>
      </c>
      <c r="BN25" s="458" t="s">
        <v>1505</v>
      </c>
      <c r="BO25" s="466" t="s">
        <v>1825</v>
      </c>
      <c r="BP25" s="1751" t="s">
        <v>262</v>
      </c>
      <c r="BQ25" s="464">
        <f>IFERROR(BQ24/$BR$18,0)</f>
        <v>6.052631578947369</v>
      </c>
      <c r="BR25" s="464">
        <f t="shared" ref="BR25:BS25" si="5">IFERROR(BR24/$BR$18,0)</f>
        <v>6.5789473684210531</v>
      </c>
      <c r="BS25" s="464">
        <f t="shared" si="5"/>
        <v>7.1052631578947372</v>
      </c>
      <c r="BT25" s="547"/>
      <c r="BU25" s="176">
        <v>2</v>
      </c>
      <c r="BV25" s="458" t="s">
        <v>1505</v>
      </c>
      <c r="BW25" s="466" t="s">
        <v>1825</v>
      </c>
      <c r="BX25" s="1751" t="s">
        <v>262</v>
      </c>
      <c r="BY25" s="464">
        <f>IFERROR(BY24/$BZ$18,0)</f>
        <v>0</v>
      </c>
      <c r="BZ25" s="464">
        <f t="shared" ref="BZ25:CA25" si="6">IFERROR(BZ24/$BZ$18,0)</f>
        <v>0</v>
      </c>
      <c r="CA25" s="464">
        <f t="shared" si="6"/>
        <v>0</v>
      </c>
      <c r="CB25" s="547"/>
      <c r="CC25" s="176">
        <v>2</v>
      </c>
      <c r="CD25" s="458" t="s">
        <v>1505</v>
      </c>
      <c r="CE25" s="466" t="s">
        <v>1825</v>
      </c>
      <c r="CF25" s="1751" t="s">
        <v>262</v>
      </c>
      <c r="CG25" s="464">
        <f>IFERROR(CG24/$CH$18,0)</f>
        <v>0</v>
      </c>
      <c r="CH25" s="464">
        <f t="shared" ref="CH25:CI25" si="7">IFERROR(CH24/$CH$18,0)</f>
        <v>0</v>
      </c>
      <c r="CI25" s="464">
        <f t="shared" si="7"/>
        <v>0</v>
      </c>
    </row>
    <row r="26" spans="3:87" ht="15" customHeight="1">
      <c r="I26" s="176">
        <v>3</v>
      </c>
      <c r="J26" s="458" t="s">
        <v>1833</v>
      </c>
      <c r="K26" s="466" t="s">
        <v>1825</v>
      </c>
      <c r="L26" s="464">
        <f>N14</f>
        <v>2.8940000000000001</v>
      </c>
      <c r="M26" s="464">
        <f>$N$14+M25</f>
        <v>2.8940000000000001</v>
      </c>
      <c r="N26" s="464">
        <f t="shared" ref="N26:O26" si="8">$N$14+N25</f>
        <v>2.8940000000000001</v>
      </c>
      <c r="O26" s="464">
        <f t="shared" si="8"/>
        <v>2.8940000000000001</v>
      </c>
      <c r="Q26" s="176">
        <v>3</v>
      </c>
      <c r="R26" s="458" t="s">
        <v>1833</v>
      </c>
      <c r="S26" s="466" t="s">
        <v>1825</v>
      </c>
      <c r="T26" s="2708">
        <f>V13</f>
        <v>2.8359999999999999</v>
      </c>
      <c r="U26" s="2708">
        <f>$V$13+U25</f>
        <v>2.8359999999999999</v>
      </c>
      <c r="V26" s="2708">
        <f t="shared" ref="V26:W26" si="9">$V$13+V25</f>
        <v>2.8359999999999999</v>
      </c>
      <c r="W26" s="2708">
        <f t="shared" si="9"/>
        <v>2.8359999999999999</v>
      </c>
      <c r="X26" s="1749"/>
      <c r="Y26" s="176">
        <v>3</v>
      </c>
      <c r="Z26" s="458" t="s">
        <v>1833</v>
      </c>
      <c r="AA26" s="466" t="s">
        <v>1825</v>
      </c>
      <c r="AB26" s="464">
        <f>AD14</f>
        <v>2.7570000000000001</v>
      </c>
      <c r="AC26" s="464">
        <f>$AD$14+AC25</f>
        <v>2.7570000000000001</v>
      </c>
      <c r="AD26" s="464">
        <f t="shared" ref="AD26:AE26" si="10">$AD$14+AD25</f>
        <v>2.7570000000000001</v>
      </c>
      <c r="AE26" s="464">
        <f t="shared" si="10"/>
        <v>2.7570000000000001</v>
      </c>
      <c r="AG26" s="176">
        <v>3</v>
      </c>
      <c r="AH26" s="458" t="s">
        <v>1833</v>
      </c>
      <c r="AI26" s="466" t="s">
        <v>1825</v>
      </c>
      <c r="AJ26" s="464">
        <f>AL14</f>
        <v>1.169</v>
      </c>
      <c r="AK26" s="464">
        <f>$AL$14+AK25</f>
        <v>4.3948064516129035</v>
      </c>
      <c r="AL26" s="464">
        <f t="shared" ref="AL26:AM26" si="11">$AL$14+AL25</f>
        <v>5.0399677419354845</v>
      </c>
      <c r="AM26" s="464">
        <f t="shared" si="11"/>
        <v>5.6851290322580645</v>
      </c>
      <c r="AO26" s="176">
        <v>3</v>
      </c>
      <c r="AP26" s="458" t="s">
        <v>1833</v>
      </c>
      <c r="AQ26" s="466" t="s">
        <v>1825</v>
      </c>
      <c r="AR26" s="464">
        <f>AT13</f>
        <v>0.86899999999999999</v>
      </c>
      <c r="AS26" s="464">
        <f>AT14+AS25</f>
        <v>4.7399677419354838</v>
      </c>
      <c r="AT26" s="464">
        <f>AT14+AT25</f>
        <v>5.3851290322580638</v>
      </c>
      <c r="AU26" s="464">
        <f>AT14+AU25</f>
        <v>6.0302903225806439</v>
      </c>
      <c r="AW26" s="176">
        <v>3</v>
      </c>
      <c r="AX26" s="458" t="s">
        <v>1833</v>
      </c>
      <c r="AY26" s="466" t="s">
        <v>1825</v>
      </c>
      <c r="AZ26" s="464">
        <f>BB13</f>
        <v>0.7</v>
      </c>
      <c r="BA26" s="464">
        <f>$AZ$26+BA25</f>
        <v>4.5709677419354833</v>
      </c>
      <c r="BB26" s="464">
        <f>$AZ$26+BB25</f>
        <v>5.2161290322580642</v>
      </c>
      <c r="BC26" s="464">
        <f>$AZ$26+BC25</f>
        <v>5.8612903225806443</v>
      </c>
      <c r="BE26" s="176">
        <v>3</v>
      </c>
      <c r="BF26" s="458" t="s">
        <v>1833</v>
      </c>
      <c r="BG26" s="466" t="s">
        <v>1825</v>
      </c>
      <c r="BH26" s="460">
        <f>BJ14</f>
        <v>0.7</v>
      </c>
      <c r="BI26" s="460">
        <f>BJ14+BI25</f>
        <v>0.7</v>
      </c>
      <c r="BJ26" s="460">
        <f>BJ14+BJ25</f>
        <v>0.7</v>
      </c>
      <c r="BK26" s="460">
        <f>BJ14+BK25</f>
        <v>0.7</v>
      </c>
      <c r="BM26" s="176">
        <v>3</v>
      </c>
      <c r="BN26" s="458" t="s">
        <v>1833</v>
      </c>
      <c r="BO26" s="466" t="s">
        <v>1825</v>
      </c>
      <c r="BP26" s="464">
        <f>BR14</f>
        <v>0.33</v>
      </c>
      <c r="BQ26" s="464">
        <f>BR14+BQ25</f>
        <v>6.3826315789473691</v>
      </c>
      <c r="BR26" s="464">
        <f>BR14+BR25</f>
        <v>6.9089473684210532</v>
      </c>
      <c r="BS26" s="464">
        <f>BR14+BS25</f>
        <v>7.4352631578947372</v>
      </c>
      <c r="BT26" s="547"/>
      <c r="BU26" s="176">
        <v>3</v>
      </c>
      <c r="BV26" s="458" t="s">
        <v>1833</v>
      </c>
      <c r="BW26" s="466" t="s">
        <v>1825</v>
      </c>
      <c r="BX26" s="464">
        <f>BZ14</f>
        <v>2.33</v>
      </c>
      <c r="BY26" s="464">
        <f>BZ14+BY25</f>
        <v>2.33</v>
      </c>
      <c r="BZ26" s="464">
        <f>BZ14+BZ25</f>
        <v>2.33</v>
      </c>
      <c r="CA26" s="464">
        <f>BZ14+CA25</f>
        <v>2.33</v>
      </c>
      <c r="CB26" s="547"/>
      <c r="CC26" s="176">
        <v>3</v>
      </c>
      <c r="CD26" s="458" t="s">
        <v>1833</v>
      </c>
      <c r="CE26" s="466" t="s">
        <v>1825</v>
      </c>
      <c r="CF26" s="2708">
        <f>CH14</f>
        <v>0.71799999999999997</v>
      </c>
      <c r="CG26" s="2708">
        <f>CH14+CG25</f>
        <v>0.71799999999999997</v>
      </c>
      <c r="CH26" s="2708">
        <f>CH14+CH25</f>
        <v>0.71799999999999997</v>
      </c>
      <c r="CI26" s="2708">
        <f>CH14+CI25</f>
        <v>0.71799999999999997</v>
      </c>
    </row>
    <row r="27" spans="3:87" ht="15" customHeight="1">
      <c r="I27" s="176">
        <v>4</v>
      </c>
      <c r="J27" s="458" t="s">
        <v>1834</v>
      </c>
      <c r="K27" s="466" t="s">
        <v>1726</v>
      </c>
      <c r="L27" s="464">
        <f>1/L26</f>
        <v>0.3455425017277125</v>
      </c>
      <c r="M27" s="464">
        <f>IFERROR(1/M26,0)</f>
        <v>0.3455425017277125</v>
      </c>
      <c r="N27" s="464">
        <f t="shared" ref="N27:O27" si="12">IFERROR(1/N26,0)</f>
        <v>0.3455425017277125</v>
      </c>
      <c r="O27" s="464">
        <f t="shared" si="12"/>
        <v>0.3455425017277125</v>
      </c>
      <c r="Q27" s="176">
        <v>4</v>
      </c>
      <c r="R27" s="458" t="s">
        <v>1834</v>
      </c>
      <c r="S27" s="466" t="s">
        <v>1726</v>
      </c>
      <c r="T27" s="2708">
        <f>1/T26</f>
        <v>0.35260930888575459</v>
      </c>
      <c r="U27" s="2708">
        <f>IFERROR(1/U26,0)</f>
        <v>0.35260930888575459</v>
      </c>
      <c r="V27" s="2708">
        <f t="shared" ref="V27:W27" si="13">IFERROR(1/V26,0)</f>
        <v>0.35260930888575459</v>
      </c>
      <c r="W27" s="2708">
        <f t="shared" si="13"/>
        <v>0.35260930888575459</v>
      </c>
      <c r="X27" s="1749"/>
      <c r="Y27" s="176">
        <v>4</v>
      </c>
      <c r="Z27" s="458" t="s">
        <v>1834</v>
      </c>
      <c r="AA27" s="466" t="s">
        <v>1726</v>
      </c>
      <c r="AB27" s="464">
        <f>1/AB26</f>
        <v>0.3627130939426913</v>
      </c>
      <c r="AC27" s="464">
        <f>IFERROR(1/AC26,0)</f>
        <v>0.3627130939426913</v>
      </c>
      <c r="AD27" s="464">
        <f t="shared" ref="AD27:AE27" si="14">IFERROR(1/AD26,0)</f>
        <v>0.3627130939426913</v>
      </c>
      <c r="AE27" s="464">
        <f t="shared" si="14"/>
        <v>0.3627130939426913</v>
      </c>
      <c r="AG27" s="176">
        <v>4</v>
      </c>
      <c r="AH27" s="458" t="s">
        <v>1834</v>
      </c>
      <c r="AI27" s="466" t="s">
        <v>1726</v>
      </c>
      <c r="AJ27" s="464">
        <f>1/AJ26</f>
        <v>0.85543199315654406</v>
      </c>
      <c r="AK27" s="464">
        <f>IFERROR(1/AK26,0)</f>
        <v>0.22754130608709691</v>
      </c>
      <c r="AL27" s="464">
        <f t="shared" ref="AL27:AM27" si="15">IFERROR(1/AL26,0)</f>
        <v>0.19841396834337136</v>
      </c>
      <c r="AM27" s="464">
        <f t="shared" si="15"/>
        <v>0.17589750282287123</v>
      </c>
      <c r="AO27" s="176">
        <v>4</v>
      </c>
      <c r="AP27" s="458" t="s">
        <v>1834</v>
      </c>
      <c r="AQ27" s="466" t="s">
        <v>1726</v>
      </c>
      <c r="AR27" s="464">
        <f>1/AR26</f>
        <v>1.1507479861910241</v>
      </c>
      <c r="AS27" s="464">
        <f t="shared" ref="AS27:AU27" si="16">IFERROR(1/AS26,0)</f>
        <v>0.21097189990404183</v>
      </c>
      <c r="AT27" s="464">
        <f t="shared" si="16"/>
        <v>0.18569657180167609</v>
      </c>
      <c r="AU27" s="464">
        <f t="shared" si="16"/>
        <v>0.16582949518292067</v>
      </c>
      <c r="AW27" s="176">
        <v>4</v>
      </c>
      <c r="AX27" s="458" t="s">
        <v>1834</v>
      </c>
      <c r="AY27" s="466" t="s">
        <v>1726</v>
      </c>
      <c r="AZ27" s="464">
        <f>1/AZ26</f>
        <v>1.4285714285714286</v>
      </c>
      <c r="BA27" s="464">
        <f>IFERROR(1/BA26,0)</f>
        <v>0.218772053634439</v>
      </c>
      <c r="BB27" s="464">
        <f t="shared" ref="BB27:BC27" si="17">IFERROR(1/BB26,0)</f>
        <v>0.19171304885590601</v>
      </c>
      <c r="BC27" s="464">
        <f t="shared" si="17"/>
        <v>0.17061089708310404</v>
      </c>
      <c r="BE27" s="176">
        <v>4</v>
      </c>
      <c r="BF27" s="458" t="s">
        <v>1834</v>
      </c>
      <c r="BG27" s="466" t="s">
        <v>1726</v>
      </c>
      <c r="BH27" s="464">
        <f>1/BH26</f>
        <v>1.4285714285714286</v>
      </c>
      <c r="BI27" s="464">
        <f t="shared" ref="BI27:BK27" si="18">IFERROR(1/BI26,)</f>
        <v>1.4285714285714286</v>
      </c>
      <c r="BJ27" s="464">
        <f t="shared" si="18"/>
        <v>1.4285714285714286</v>
      </c>
      <c r="BK27" s="464">
        <f t="shared" si="18"/>
        <v>1.4285714285714286</v>
      </c>
      <c r="BM27" s="176">
        <v>4</v>
      </c>
      <c r="BN27" s="458" t="s">
        <v>1834</v>
      </c>
      <c r="BO27" s="466" t="s">
        <v>1726</v>
      </c>
      <c r="BP27" s="464">
        <f>1/BP26</f>
        <v>3.0303030303030303</v>
      </c>
      <c r="BQ27" s="464">
        <f t="shared" ref="BQ27:BS27" si="19">IFERROR(1/BQ26,0)</f>
        <v>0.15667518759792198</v>
      </c>
      <c r="BR27" s="464">
        <f t="shared" si="19"/>
        <v>0.14473984916584137</v>
      </c>
      <c r="BS27" s="464">
        <f t="shared" si="19"/>
        <v>0.13449423090535853</v>
      </c>
      <c r="BT27" s="547"/>
      <c r="BU27" s="176">
        <v>4</v>
      </c>
      <c r="BV27" s="458" t="s">
        <v>1834</v>
      </c>
      <c r="BW27" s="466" t="s">
        <v>1726</v>
      </c>
      <c r="BX27" s="464">
        <f>1/BX26</f>
        <v>0.42918454935622319</v>
      </c>
      <c r="BY27" s="464">
        <f t="shared" ref="BY27:CA27" si="20">IFERROR(1/BY26,0)</f>
        <v>0.42918454935622319</v>
      </c>
      <c r="BZ27" s="464">
        <f t="shared" si="20"/>
        <v>0.42918454935622319</v>
      </c>
      <c r="CA27" s="464">
        <f t="shared" si="20"/>
        <v>0.42918454935622319</v>
      </c>
      <c r="CB27" s="547"/>
      <c r="CC27" s="176">
        <v>4</v>
      </c>
      <c r="CD27" s="458" t="s">
        <v>1834</v>
      </c>
      <c r="CE27" s="466" t="s">
        <v>1726</v>
      </c>
      <c r="CF27" s="2708">
        <f>1/CF26</f>
        <v>1.392757660167131</v>
      </c>
      <c r="CG27" s="2708">
        <f t="shared" ref="CG27:CI27" si="21">IFERROR(1/CG26,0)</f>
        <v>1.392757660167131</v>
      </c>
      <c r="CH27" s="2708">
        <f t="shared" si="21"/>
        <v>1.392757660167131</v>
      </c>
      <c r="CI27" s="2708">
        <f t="shared" si="21"/>
        <v>1.392757660167131</v>
      </c>
    </row>
    <row r="28" spans="3:87" ht="15" customHeight="1">
      <c r="I28" s="468"/>
      <c r="J28" s="468"/>
      <c r="K28" s="468"/>
      <c r="L28" s="468"/>
      <c r="M28" s="468"/>
      <c r="N28" s="468"/>
      <c r="O28" s="468"/>
      <c r="Q28" s="468"/>
      <c r="R28" s="468"/>
      <c r="S28" s="468"/>
      <c r="T28" s="468"/>
      <c r="U28" s="468"/>
      <c r="V28" s="468"/>
      <c r="W28" s="468"/>
      <c r="X28" s="1749"/>
      <c r="Y28" s="468"/>
      <c r="Z28" s="468"/>
      <c r="AA28" s="468"/>
      <c r="AB28" s="468"/>
      <c r="AC28" s="468"/>
      <c r="AD28" s="468"/>
      <c r="AE28" s="468"/>
      <c r="AG28" s="468"/>
      <c r="AH28" s="468"/>
      <c r="AI28" s="468"/>
      <c r="AJ28" s="468"/>
      <c r="AK28" s="468"/>
      <c r="AL28" s="468"/>
      <c r="AM28" s="468"/>
      <c r="AO28" s="468"/>
      <c r="AP28" s="468"/>
      <c r="AQ28" s="468"/>
      <c r="AR28" s="468"/>
      <c r="AS28" s="468"/>
      <c r="AT28" s="468"/>
      <c r="AU28" s="468"/>
      <c r="AW28" s="468"/>
      <c r="AX28" s="468"/>
      <c r="AY28" s="468"/>
      <c r="AZ28" s="468"/>
      <c r="BA28" s="468"/>
      <c r="BB28" s="468"/>
      <c r="BC28" s="468"/>
      <c r="BE28" s="468"/>
      <c r="BF28" s="468"/>
      <c r="BG28" s="468"/>
      <c r="BH28" s="468"/>
      <c r="BI28" s="468"/>
      <c r="BJ28" s="468"/>
      <c r="BK28" s="468"/>
      <c r="BM28" s="468"/>
      <c r="BN28" s="468"/>
      <c r="BO28" s="468"/>
      <c r="BP28" s="468"/>
      <c r="BQ28" s="468"/>
      <c r="BR28" s="468"/>
      <c r="BS28" s="468"/>
      <c r="BT28" s="547"/>
      <c r="BU28" s="468"/>
      <c r="BV28" s="468"/>
      <c r="BW28" s="468"/>
      <c r="BX28" s="468"/>
      <c r="BY28" s="468"/>
      <c r="BZ28" s="468"/>
      <c r="CA28" s="468"/>
      <c r="CB28" s="547"/>
      <c r="CC28" s="468"/>
      <c r="CD28" s="468"/>
      <c r="CE28" s="468"/>
      <c r="CF28" s="468"/>
      <c r="CG28" s="468"/>
      <c r="CH28" s="468"/>
      <c r="CI28" s="468"/>
    </row>
    <row r="29" spans="3:87" ht="15" customHeight="1">
      <c r="I29" s="176">
        <v>5</v>
      </c>
      <c r="J29" s="458" t="s">
        <v>1835</v>
      </c>
      <c r="K29" s="466" t="s">
        <v>527</v>
      </c>
      <c r="L29" s="215">
        <f>IFERROR(8.64*0.00001*N12*N10/N13,0)</f>
        <v>12.966405661368348</v>
      </c>
      <c r="M29" s="215">
        <f>IFERROR(8.64*0.00001*$N$12*$N$10/M26,0)</f>
        <v>12.966405661368348</v>
      </c>
      <c r="N29" s="215">
        <f>IFERROR(8.64*0.00001*$N$12*$N$10/N26,0)</f>
        <v>12.966405661368348</v>
      </c>
      <c r="O29" s="215">
        <f>IFERROR(8.64*0.00001*$N$12*$N$10/O26,0)</f>
        <v>12.966405661368348</v>
      </c>
      <c r="Q29" s="176">
        <v>5</v>
      </c>
      <c r="R29" s="458" t="s">
        <v>1835</v>
      </c>
      <c r="S29" s="466" t="s">
        <v>527</v>
      </c>
      <c r="T29" s="215">
        <f>IFERROR(8.64*0.00001*V12*V10/V13,0)</f>
        <v>0</v>
      </c>
      <c r="U29" s="215">
        <f>IFERROR(8.64*0.00001*$V$12*$V$10/U26,0)</f>
        <v>0</v>
      </c>
      <c r="V29" s="215">
        <f t="shared" ref="V29:W29" si="22">IFERROR(8.64*0.00001*$V$12*$V$10/V26,0)</f>
        <v>0</v>
      </c>
      <c r="W29" s="215">
        <f t="shared" si="22"/>
        <v>0</v>
      </c>
      <c r="X29" s="1749"/>
      <c r="Y29" s="176">
        <v>5</v>
      </c>
      <c r="Z29" s="458" t="s">
        <v>1835</v>
      </c>
      <c r="AA29" s="466" t="s">
        <v>527</v>
      </c>
      <c r="AB29" s="215">
        <f>IFERROR(8.64*0.00001*AD12*AD10/AD13,0)</f>
        <v>8.2326808792165398</v>
      </c>
      <c r="AC29" s="215">
        <f>IFERROR(8.64*0.00001*$AD$10*$AD$12/AC26,0)</f>
        <v>8.2326808792165398</v>
      </c>
      <c r="AD29" s="215">
        <f t="shared" ref="AD29:AE29" si="23">IFERROR(8.64*0.00001*$AD$10*$AD$12/AD26,0)</f>
        <v>8.2326808792165398</v>
      </c>
      <c r="AE29" s="215">
        <f t="shared" si="23"/>
        <v>8.2326808792165398</v>
      </c>
      <c r="AG29" s="176">
        <v>5</v>
      </c>
      <c r="AH29" s="458" t="s">
        <v>1835</v>
      </c>
      <c r="AI29" s="466" t="s">
        <v>527</v>
      </c>
      <c r="AJ29" s="215">
        <f>IFERROR(8.64*0.00001*AL12*AL10/AL13,0)</f>
        <v>15.727821413173656</v>
      </c>
      <c r="AK29" s="215">
        <f>IFERROR(8.64*0.00001*$AL$12*$AL$10/AK26,0)</f>
        <v>4.1835342316957709</v>
      </c>
      <c r="AL29" s="215">
        <f t="shared" ref="AL29:AM29" si="24">IFERROR(8.64*0.00001*$AL$12*$AL$10/AL26,0)</f>
        <v>3.6480041487208701</v>
      </c>
      <c r="AM29" s="215">
        <f t="shared" si="24"/>
        <v>3.2340203938515319</v>
      </c>
      <c r="AO29" s="176">
        <v>5</v>
      </c>
      <c r="AP29" s="458" t="s">
        <v>1835</v>
      </c>
      <c r="AQ29" s="466" t="s">
        <v>527</v>
      </c>
      <c r="AR29" s="215">
        <f>IFERROR(8.64*0.00001*AT12*AT10/AT13,)</f>
        <v>57.333528347986196</v>
      </c>
      <c r="AS29" s="215">
        <f>IFERROR(8.64*0.00001*$AT$12*$AT$10/AS26,)</f>
        <v>10.511218397882116</v>
      </c>
      <c r="AT29" s="215">
        <f t="shared" ref="AT29:AU29" si="25">IFERROR(8.64*0.00001*$AT$12*$AT$10/AT26,)</f>
        <v>9.2519298675947521</v>
      </c>
      <c r="AU29" s="215">
        <f t="shared" si="25"/>
        <v>8.2620957647489313</v>
      </c>
      <c r="AW29" s="176">
        <v>5</v>
      </c>
      <c r="AX29" s="458" t="s">
        <v>1835</v>
      </c>
      <c r="AY29" s="466" t="s">
        <v>527</v>
      </c>
      <c r="AZ29" s="215">
        <f>IFERROR(8.64*0.00001*BB12*BB10/BB13,0)</f>
        <v>60.078997851428582</v>
      </c>
      <c r="BA29" s="215">
        <f>IFERROR(8.64*0.00001*$BB$12*$BB$10/BA26,0)</f>
        <v>9.2005240181792551</v>
      </c>
      <c r="BB29" s="215">
        <f>IFERROR(8.64*0.00001*$BB$12*$BB$10/BB26,0)</f>
        <v>8.062549495213359</v>
      </c>
      <c r="BC29" s="215">
        <f>IFERROR(8.64*0.00001*$BB$12*$BB$10/BC26,0)</f>
        <v>7.1750922035002773</v>
      </c>
      <c r="BE29" s="176">
        <v>5</v>
      </c>
      <c r="BF29" s="458" t="s">
        <v>1835</v>
      </c>
      <c r="BG29" s="466" t="s">
        <v>527</v>
      </c>
      <c r="BH29" s="215">
        <f>IFERROR(8.64*0.00001*BJ12*BJ10/BJ13,)</f>
        <v>54.932669238857152</v>
      </c>
      <c r="BI29" s="215">
        <f>IFERROR(8.64*0.00001*$BJ$12*$BJ$10/BI26,0)</f>
        <v>54.932669238857152</v>
      </c>
      <c r="BJ29" s="215">
        <f t="shared" ref="BJ29:BK29" si="26">IFERROR(8.64*0.00001*$BJ$12*$BJ$10/BJ26,0)</f>
        <v>54.932669238857152</v>
      </c>
      <c r="BK29" s="215">
        <f t="shared" si="26"/>
        <v>54.932669238857152</v>
      </c>
      <c r="BM29" s="176">
        <v>5</v>
      </c>
      <c r="BN29" s="458" t="s">
        <v>1835</v>
      </c>
      <c r="BO29" s="466" t="s">
        <v>527</v>
      </c>
      <c r="BP29" s="215">
        <f>IFERROR(8.64*0.00001*BR12*BR10/BR13,)</f>
        <v>22.655884832961377</v>
      </c>
      <c r="BQ29" s="215">
        <f>IFERROR(8.64*0.00001*$BR$12*$BR$10/BQ26,0)</f>
        <v>8.2706029649146533</v>
      </c>
      <c r="BR29" s="215">
        <f t="shared" ref="BR29:BS29" si="27">IFERROR(8.64*0.00001*$BR$12*$BR$10/BR26,0)</f>
        <v>7.6405577935187026</v>
      </c>
      <c r="BS29" s="215">
        <f t="shared" si="27"/>
        <v>7.0997099281885756</v>
      </c>
      <c r="BT29" s="547"/>
      <c r="BU29" s="176">
        <v>5</v>
      </c>
      <c r="BV29" s="458" t="s">
        <v>1835</v>
      </c>
      <c r="BW29" s="466" t="s">
        <v>527</v>
      </c>
      <c r="BX29" s="215">
        <f>IFERROR(8.64*0.00001*BZ12*BZ10/BZ13,)</f>
        <v>20.270105242918461</v>
      </c>
      <c r="BY29" s="215">
        <f>IFERROR(8.64*0.00001*$BZ$12*$BZ$10/BY26,0)</f>
        <v>20.270105242918461</v>
      </c>
      <c r="BZ29" s="215">
        <f t="shared" ref="BZ29:CA29" si="28">IFERROR(8.64*0.00001*$BZ$12*$BZ$10/BZ26,0)</f>
        <v>20.270105242918461</v>
      </c>
      <c r="CA29" s="215">
        <f t="shared" si="28"/>
        <v>20.270105242918461</v>
      </c>
      <c r="CB29" s="547"/>
      <c r="CC29" s="176">
        <v>5</v>
      </c>
      <c r="CD29" s="458" t="s">
        <v>1835</v>
      </c>
      <c r="CE29" s="466" t="s">
        <v>527</v>
      </c>
      <c r="CF29" s="215">
        <f>IFERROR(8.64*0.00001*CH12*CH10/CH13,)</f>
        <v>0</v>
      </c>
      <c r="CG29" s="215">
        <f>IFERROR(8.64*0.00001*$CH$12*$CH$10/CG26,0)</f>
        <v>0</v>
      </c>
      <c r="CH29" s="215">
        <f t="shared" ref="CH29:CI29" si="29">IFERROR(8.64*0.00001*$CH$12*$CH$10/CH26,0)</f>
        <v>0</v>
      </c>
      <c r="CI29" s="215">
        <f t="shared" si="29"/>
        <v>0</v>
      </c>
    </row>
    <row r="30" spans="3:87" ht="15" customHeight="1">
      <c r="I30" s="176">
        <v>6</v>
      </c>
      <c r="J30" s="458" t="s">
        <v>1836</v>
      </c>
      <c r="K30" s="466" t="s">
        <v>236</v>
      </c>
      <c r="L30" s="215">
        <f>IFERROR(0.001*N10*N17/N13,0)</f>
        <v>0.66111955770559772</v>
      </c>
      <c r="M30" s="215">
        <f>IFERROR(0.001*$N$10*$N$17/M26,0)</f>
        <v>0.66111955770559772</v>
      </c>
      <c r="N30" s="215">
        <f t="shared" ref="N30:O30" si="30">IFERROR(0.001*$N$10*$N$17/N26,0)</f>
        <v>0.66111955770559772</v>
      </c>
      <c r="O30" s="215">
        <f t="shared" si="30"/>
        <v>0.66111955770559772</v>
      </c>
      <c r="Q30" s="176">
        <v>6</v>
      </c>
      <c r="R30" s="458" t="s">
        <v>1836</v>
      </c>
      <c r="S30" s="466" t="s">
        <v>236</v>
      </c>
      <c r="T30" s="215">
        <f>IFERROR(0.001*V10*V17/V13,0)</f>
        <v>0</v>
      </c>
      <c r="U30" s="215">
        <f>IFERROR(0.001*$V$10*$V$17/U26,0)</f>
        <v>0</v>
      </c>
      <c r="V30" s="215">
        <f t="shared" ref="V30:W30" si="31">IFERROR(0.001*$V$10*$V$17/V26,0)</f>
        <v>0</v>
      </c>
      <c r="W30" s="215">
        <f t="shared" si="31"/>
        <v>0</v>
      </c>
      <c r="X30" s="1749"/>
      <c r="Y30" s="176">
        <v>6</v>
      </c>
      <c r="Z30" s="458" t="s">
        <v>1836</v>
      </c>
      <c r="AA30" s="466" t="s">
        <v>236</v>
      </c>
      <c r="AB30" s="215">
        <f>IFERROR(0.001*AD10*AD17/AD13,0)</f>
        <v>0.41976060935799786</v>
      </c>
      <c r="AC30" s="215">
        <f>IFERROR(0.001*$AD$10*$AD$17/AC26,0)</f>
        <v>0.41976060935799786</v>
      </c>
      <c r="AD30" s="215">
        <f t="shared" ref="AD30:AE30" si="32">IFERROR(0.001*$AD$10*$AD$17/AD26,0)</f>
        <v>0.41976060935799786</v>
      </c>
      <c r="AE30" s="215">
        <f t="shared" si="32"/>
        <v>0.41976060935799786</v>
      </c>
      <c r="AG30" s="176">
        <v>6</v>
      </c>
      <c r="AH30" s="458" t="s">
        <v>1836</v>
      </c>
      <c r="AI30" s="466" t="s">
        <v>236</v>
      </c>
      <c r="AJ30" s="215">
        <f>IFERROR(0.001*AL10*AL17/AL13,0)</f>
        <v>0.80191616766467066</v>
      </c>
      <c r="AK30" s="215">
        <f>IFERROR(0.001*$AL$10*$AL$17/AK26,0)</f>
        <v>0.21330632197828817</v>
      </c>
      <c r="AL30" s="215">
        <f t="shared" ref="AL30:AM30" si="33">IFERROR(0.001*$AL$10*$AL$17/AL26,0)</f>
        <v>0.18600119048381006</v>
      </c>
      <c r="AM30" s="215">
        <f t="shared" si="33"/>
        <v>0.16489335504627239</v>
      </c>
      <c r="AO30" s="176">
        <v>6</v>
      </c>
      <c r="AP30" s="458" t="s">
        <v>1836</v>
      </c>
      <c r="AQ30" s="466" t="s">
        <v>236</v>
      </c>
      <c r="AR30" s="215">
        <f>IFERROR(0.001*AT10*AT17/AT13,)</f>
        <v>7.0918296892980424</v>
      </c>
      <c r="AS30" s="215">
        <f>IFERROR(0.001*$AT$10*$AT$17/AS26,)</f>
        <v>1.3001776247286287</v>
      </c>
      <c r="AT30" s="215">
        <f t="shared" ref="AT30:AU30" si="34">IFERROR(0.001*$AT$10*$AT$17/AT26,)</f>
        <v>1.1444108326993692</v>
      </c>
      <c r="AU30" s="215">
        <f t="shared" si="34"/>
        <v>1.0219740129133033</v>
      </c>
      <c r="AW30" s="176">
        <v>6</v>
      </c>
      <c r="AX30" s="458" t="s">
        <v>1836</v>
      </c>
      <c r="AY30" s="466" t="s">
        <v>236</v>
      </c>
      <c r="AZ30" s="215">
        <f>IFERROR(0.001*BB10*BB17/BB13,0)</f>
        <v>7.4314285714285733</v>
      </c>
      <c r="BA30" s="215">
        <f>IFERROR(0.001*$BB$10*$BB$17/BA26,0)</f>
        <v>1.1380522230063517</v>
      </c>
      <c r="BB30" s="215">
        <f>IFERROR(0.001*$BB$10*$BB$17/BB26,0)</f>
        <v>0.99729128014842328</v>
      </c>
      <c r="BC30" s="215">
        <f>IFERROR(0.001*$BB$10*$BB$17/BC26,0)</f>
        <v>0.88751788662630737</v>
      </c>
      <c r="BE30" s="176">
        <v>6</v>
      </c>
      <c r="BF30" s="458" t="s">
        <v>1836</v>
      </c>
      <c r="BG30" s="466" t="s">
        <v>236</v>
      </c>
      <c r="BH30" s="215">
        <f>IFERROR(0.001*BJ10*BJ17/BJ13,)</f>
        <v>6.7948571428571434</v>
      </c>
      <c r="BI30" s="215">
        <f>IFERROR(0.001*$BJ$10*$BJ$17/BI26,)</f>
        <v>6.7948571428571434</v>
      </c>
      <c r="BJ30" s="215">
        <f t="shared" ref="BJ30:BK30" si="35">IFERROR(0.001*$BJ$10*$BJ$17/BJ26,)</f>
        <v>6.7948571428571434</v>
      </c>
      <c r="BK30" s="215">
        <f t="shared" si="35"/>
        <v>6.7948571428571434</v>
      </c>
      <c r="BM30" s="176">
        <v>6</v>
      </c>
      <c r="BN30" s="458" t="s">
        <v>1836</v>
      </c>
      <c r="BO30" s="466" t="s">
        <v>236</v>
      </c>
      <c r="BP30" s="215">
        <f>IFERROR(0.001*BR10*BR17/BR13,)</f>
        <v>2.8024034334763952</v>
      </c>
      <c r="BQ30" s="215">
        <f>IFERROR(0.001*$BR$10*$BR$17/BQ26,)</f>
        <v>1.0230263049393915</v>
      </c>
      <c r="BR30" s="215">
        <f t="shared" ref="BR30:BS30" si="36">IFERROR(0.001*$BR$10*$BR$17/BR26,)</f>
        <v>0.9450933191132781</v>
      </c>
      <c r="BS30" s="215">
        <f t="shared" si="36"/>
        <v>0.8781935301196292</v>
      </c>
      <c r="BT30" s="547"/>
      <c r="BU30" s="176">
        <v>6</v>
      </c>
      <c r="BV30" s="458" t="s">
        <v>1836</v>
      </c>
      <c r="BW30" s="466" t="s">
        <v>236</v>
      </c>
      <c r="BX30" s="215">
        <f>IFERROR(0.001*BZ10*BZ17/BZ13,)</f>
        <v>2.5072961373390559</v>
      </c>
      <c r="BY30" s="215">
        <f>IFERROR(0.001*$BZ$10*$BZ$17/BY26,)</f>
        <v>2.5072961373390559</v>
      </c>
      <c r="BZ30" s="215">
        <f t="shared" ref="BZ30:CA30" si="37">IFERROR(0.001*$BZ$10*$BZ$17/BZ26,)</f>
        <v>2.5072961373390559</v>
      </c>
      <c r="CA30" s="215">
        <f t="shared" si="37"/>
        <v>2.5072961373390559</v>
      </c>
      <c r="CB30" s="547"/>
      <c r="CC30" s="176">
        <v>6</v>
      </c>
      <c r="CD30" s="458" t="s">
        <v>1836</v>
      </c>
      <c r="CE30" s="466" t="s">
        <v>236</v>
      </c>
      <c r="CF30" s="215">
        <f>IFERROR(0.001*CH10*CH17/CH13,)</f>
        <v>0</v>
      </c>
      <c r="CG30" s="215">
        <f>IFERROR(0.001*$CH$10*$CH$17/CG26,)</f>
        <v>0</v>
      </c>
      <c r="CH30" s="215">
        <f t="shared" ref="CH30:CI30" si="38">IFERROR(0.001*$CH$10*$CH$17/CH26,)</f>
        <v>0</v>
      </c>
      <c r="CI30" s="215">
        <f t="shared" si="38"/>
        <v>0</v>
      </c>
    </row>
    <row r="31" spans="3:87" ht="15" customHeight="1">
      <c r="I31" s="468"/>
      <c r="J31" s="468"/>
      <c r="K31" s="468"/>
      <c r="L31" s="468"/>
      <c r="M31" s="468"/>
      <c r="N31" s="468"/>
      <c r="O31" s="468"/>
      <c r="Q31" s="468"/>
      <c r="R31" s="468"/>
      <c r="S31" s="468"/>
      <c r="T31" s="468"/>
      <c r="U31" s="468"/>
      <c r="V31" s="468"/>
      <c r="W31" s="468"/>
      <c r="X31" s="1749"/>
      <c r="Y31" s="468"/>
      <c r="Z31" s="468"/>
      <c r="AA31" s="468"/>
      <c r="AB31" s="468"/>
      <c r="AC31" s="468"/>
      <c r="AD31" s="468"/>
      <c r="AE31" s="468"/>
      <c r="AG31" s="468"/>
      <c r="AH31" s="468"/>
      <c r="AI31" s="468"/>
      <c r="AJ31" s="468"/>
      <c r="AK31" s="468"/>
      <c r="AL31" s="468"/>
      <c r="AM31" s="468"/>
      <c r="AO31" s="468"/>
      <c r="AP31" s="468"/>
      <c r="AQ31" s="468"/>
      <c r="AR31" s="468"/>
      <c r="AS31" s="468"/>
      <c r="AT31" s="468"/>
      <c r="AU31" s="468"/>
      <c r="AW31" s="468"/>
      <c r="AX31" s="468"/>
      <c r="AY31" s="468"/>
      <c r="AZ31" s="468"/>
      <c r="BA31" s="468"/>
      <c r="BB31" s="468"/>
      <c r="BC31" s="468"/>
      <c r="BE31" s="468"/>
      <c r="BF31" s="468"/>
      <c r="BG31" s="468"/>
      <c r="BH31" s="468"/>
      <c r="BI31" s="468"/>
      <c r="BJ31" s="468"/>
      <c r="BK31" s="468"/>
      <c r="BM31" s="468"/>
      <c r="BN31" s="468"/>
      <c r="BO31" s="468"/>
      <c r="BP31" s="468"/>
      <c r="BQ31" s="468"/>
      <c r="BR31" s="468"/>
      <c r="BS31" s="468"/>
      <c r="BT31" s="547"/>
      <c r="BU31" s="468"/>
      <c r="BV31" s="468"/>
      <c r="BW31" s="468"/>
      <c r="BX31" s="468"/>
      <c r="CB31" s="547"/>
      <c r="CC31" s="468"/>
      <c r="CD31" s="468"/>
      <c r="CE31" s="468"/>
      <c r="CF31" s="468"/>
      <c r="CG31" s="468"/>
      <c r="CH31" s="468"/>
      <c r="CI31" s="468"/>
    </row>
    <row r="32" spans="3:87" ht="15" customHeight="1">
      <c r="I32" s="176">
        <v>7</v>
      </c>
      <c r="J32" s="458" t="s">
        <v>1837</v>
      </c>
      <c r="K32" s="466" t="s">
        <v>340</v>
      </c>
      <c r="L32" s="215">
        <f>L29*N20+12*N19*L30</f>
        <v>1183.9012153519134</v>
      </c>
      <c r="M32" s="215">
        <f>M29*N20+12*N19*M30</f>
        <v>1183.9012153519134</v>
      </c>
      <c r="N32" s="215">
        <f>N29*N20+12*N19*N30</f>
        <v>1183.9012153519134</v>
      </c>
      <c r="O32" s="215">
        <f>O29*N20+12*N19*O30</f>
        <v>1183.9012153519134</v>
      </c>
      <c r="Q32" s="176">
        <v>7</v>
      </c>
      <c r="R32" s="458" t="s">
        <v>1837</v>
      </c>
      <c r="S32" s="466" t="s">
        <v>340</v>
      </c>
      <c r="T32" s="215">
        <f>T29*V20+12*V19*T30</f>
        <v>0</v>
      </c>
      <c r="U32" s="215">
        <f>U29*V20+12*V19*U30</f>
        <v>0</v>
      </c>
      <c r="V32" s="215">
        <f>V29*V20+12*V19*V30</f>
        <v>0</v>
      </c>
      <c r="W32" s="215">
        <f>W29*V20+12*V19*W30</f>
        <v>0</v>
      </c>
      <c r="X32" s="1749"/>
      <c r="Y32" s="176">
        <v>7</v>
      </c>
      <c r="Z32" s="458" t="s">
        <v>1837</v>
      </c>
      <c r="AA32" s="466" t="s">
        <v>340</v>
      </c>
      <c r="AB32" s="215">
        <f>AB29*AD20+12*AD19*AB30</f>
        <v>751.68717939681903</v>
      </c>
      <c r="AC32" s="215">
        <f>AC29*AD20+12*AD19*AC30</f>
        <v>751.68717939681903</v>
      </c>
      <c r="AD32" s="215">
        <f>AD29*AD20+12*AD19*AD30</f>
        <v>751.68717939681903</v>
      </c>
      <c r="AE32" s="215">
        <f>AE29*AD20+12*AD19*AE30</f>
        <v>751.68717939681903</v>
      </c>
      <c r="AG32" s="176">
        <v>7</v>
      </c>
      <c r="AH32" s="458" t="s">
        <v>1837</v>
      </c>
      <c r="AI32" s="466" t="s">
        <v>340</v>
      </c>
      <c r="AJ32" s="215">
        <f>AJ29*AL20+12*AL19*AJ30</f>
        <v>1436.0330358451199</v>
      </c>
      <c r="AK32" s="215">
        <f>AK29*AL20+12*AL19*AK30</f>
        <v>381.97873726312804</v>
      </c>
      <c r="AL32" s="215">
        <f>AL29*AL20+12*AL19*AL30</f>
        <v>333.08201656431038</v>
      </c>
      <c r="AM32" s="215">
        <f>AM29*AL20+12*AL19*AM30</f>
        <v>295.28311659729854</v>
      </c>
      <c r="AO32" s="176">
        <v>7</v>
      </c>
      <c r="AP32" s="458" t="s">
        <v>1837</v>
      </c>
      <c r="AQ32" s="466" t="s">
        <v>340</v>
      </c>
      <c r="AR32" s="215">
        <f>AR29*AT20+12*AT19*AR30</f>
        <v>5234.8534871020784</v>
      </c>
      <c r="AS32" s="215">
        <f>AS29*AT20+12*AT19*AS30</f>
        <v>959.72967074121175</v>
      </c>
      <c r="AT32" s="215">
        <f>AT29*AT20+12*AT19*AT30</f>
        <v>844.74998705540895</v>
      </c>
      <c r="AU32" s="215">
        <f>AU29*AT20+12*AT19*AU30</f>
        <v>754.3729135656173</v>
      </c>
      <c r="AW32" s="176">
        <v>7</v>
      </c>
      <c r="AX32" s="458" t="s">
        <v>1837</v>
      </c>
      <c r="AY32" s="466" t="s">
        <v>340</v>
      </c>
      <c r="AZ32" s="215">
        <f>AZ29*BB20+12*BB19*AZ30</f>
        <v>5485.5293310270517</v>
      </c>
      <c r="BA32" s="215">
        <f>BA29*BB20+12*BB19*BA30</f>
        <v>840.05636191451686</v>
      </c>
      <c r="BB32" s="215">
        <f>BB29*BB20+12*BB19*BB30</f>
        <v>736.15328684778603</v>
      </c>
      <c r="BC32" s="215">
        <f>BC29*BB20+12*BB19*BC30</f>
        <v>655.12375609954336</v>
      </c>
      <c r="BE32" s="176">
        <v>7</v>
      </c>
      <c r="BF32" s="458" t="s">
        <v>1837</v>
      </c>
      <c r="BG32" s="466" t="s">
        <v>340</v>
      </c>
      <c r="BH32" s="215">
        <f>BH29*BJ20+12*BJ19*BH30</f>
        <v>5015.6423894842501</v>
      </c>
      <c r="BI32" s="215">
        <f>BI29*BJ20+12*BJ19*BI30</f>
        <v>5015.6423894842501</v>
      </c>
      <c r="BJ32" s="215">
        <f>BJ29*BJ20+12*BJ19*BJ30</f>
        <v>5015.6423894842501</v>
      </c>
      <c r="BK32" s="215">
        <f>BK29*BJ20+12*BJ19*BK30</f>
        <v>5015.6423894842501</v>
      </c>
      <c r="BM32" s="176">
        <v>7</v>
      </c>
      <c r="BN32" s="458" t="s">
        <v>1837</v>
      </c>
      <c r="BO32" s="466" t="s">
        <v>340</v>
      </c>
      <c r="BP32" s="215">
        <f>BP29*BR20+12*BR19*BP30</f>
        <v>2068.6017612829633</v>
      </c>
      <c r="BQ32" s="215">
        <f>BQ29*BR20+12*BR19*BQ30</f>
        <v>755.14966580355224</v>
      </c>
      <c r="BR32" s="215">
        <f>BR29*BR20+12*BR19*BR30</f>
        <v>697.6232191056356</v>
      </c>
      <c r="BS32" s="215">
        <f>BS29*BR20+12*BR19*BS30</f>
        <v>648.24095683440771</v>
      </c>
      <c r="BT32" s="547"/>
      <c r="BU32" s="176">
        <v>7</v>
      </c>
      <c r="BV32" s="458" t="s">
        <v>1837</v>
      </c>
      <c r="BW32" s="466" t="s">
        <v>340</v>
      </c>
      <c r="BX32" s="215">
        <f>BX29*BZ20+12*BZ19*BX30</f>
        <v>1850.7675032796917</v>
      </c>
      <c r="BY32" s="215">
        <f>BY29*BZ20+12*BZ19*BY30</f>
        <v>1850.7675032796917</v>
      </c>
      <c r="BZ32" s="215">
        <f>BZ29*BZ20+12*BZ19*BZ30</f>
        <v>1850.7675032796917</v>
      </c>
      <c r="CA32" s="215">
        <f>CA29*BZ20+12*BZ19*CA30</f>
        <v>1850.7675032796917</v>
      </c>
      <c r="CB32" s="547"/>
      <c r="CC32" s="176">
        <v>7</v>
      </c>
      <c r="CD32" s="458" t="s">
        <v>1837</v>
      </c>
      <c r="CE32" s="466" t="s">
        <v>340</v>
      </c>
      <c r="CF32" s="215">
        <f>CF29*CH20+12*CH19*CF30</f>
        <v>0</v>
      </c>
      <c r="CG32" s="215">
        <f>CG29*CH20+12*CH19*CG30</f>
        <v>0</v>
      </c>
      <c r="CH32" s="215">
        <f>CH29*CH20+12*CH19*CH30</f>
        <v>0</v>
      </c>
      <c r="CI32" s="215">
        <f>CI29*CH20+12*CH19*CI30</f>
        <v>0</v>
      </c>
    </row>
    <row r="33" spans="9:87" ht="15" customHeight="1">
      <c r="I33" s="176">
        <v>8</v>
      </c>
      <c r="J33" s="469" t="s">
        <v>1838</v>
      </c>
      <c r="K33" s="466" t="s">
        <v>340</v>
      </c>
      <c r="L33" s="215" t="s">
        <v>262</v>
      </c>
      <c r="M33" s="215">
        <f>L32-M32</f>
        <v>0</v>
      </c>
      <c r="N33" s="215">
        <f>L32-N32</f>
        <v>0</v>
      </c>
      <c r="O33" s="215">
        <f>L32-O32</f>
        <v>0</v>
      </c>
      <c r="Q33" s="176">
        <v>8</v>
      </c>
      <c r="R33" s="469" t="s">
        <v>1838</v>
      </c>
      <c r="S33" s="466" t="s">
        <v>340</v>
      </c>
      <c r="T33" s="215" t="s">
        <v>262</v>
      </c>
      <c r="U33" s="215">
        <f>T32-U32</f>
        <v>0</v>
      </c>
      <c r="V33" s="215">
        <f>T32-V32</f>
        <v>0</v>
      </c>
      <c r="W33" s="215">
        <f>T32-W32</f>
        <v>0</v>
      </c>
      <c r="X33" s="1749"/>
      <c r="Y33" s="176">
        <v>8</v>
      </c>
      <c r="Z33" s="469" t="s">
        <v>1838</v>
      </c>
      <c r="AA33" s="466" t="s">
        <v>340</v>
      </c>
      <c r="AB33" s="215" t="s">
        <v>262</v>
      </c>
      <c r="AC33" s="215">
        <f>AB32-AC32</f>
        <v>0</v>
      </c>
      <c r="AD33" s="215">
        <f>AB32-AD32</f>
        <v>0</v>
      </c>
      <c r="AE33" s="215">
        <f>AB32-AE32</f>
        <v>0</v>
      </c>
      <c r="AG33" s="176">
        <v>8</v>
      </c>
      <c r="AH33" s="469" t="s">
        <v>1838</v>
      </c>
      <c r="AI33" s="466" t="s">
        <v>340</v>
      </c>
      <c r="AJ33" s="215" t="s">
        <v>262</v>
      </c>
      <c r="AK33" s="215">
        <f>AJ32-AK32</f>
        <v>1054.0542985819918</v>
      </c>
      <c r="AL33" s="215">
        <f>AJ32-AL32</f>
        <v>1102.9510192808095</v>
      </c>
      <c r="AM33" s="215">
        <f>AJ32-AM32</f>
        <v>1140.7499192478213</v>
      </c>
      <c r="AO33" s="176">
        <v>8</v>
      </c>
      <c r="AP33" s="469" t="s">
        <v>1838</v>
      </c>
      <c r="AQ33" s="466" t="s">
        <v>340</v>
      </c>
      <c r="AR33" s="215" t="s">
        <v>262</v>
      </c>
      <c r="AS33" s="215">
        <f>AR32-AS32</f>
        <v>4275.1238163608668</v>
      </c>
      <c r="AT33" s="215">
        <f>AR32-AT32</f>
        <v>4390.1035000466691</v>
      </c>
      <c r="AU33" s="215">
        <f>AR32-AU32</f>
        <v>4480.4805735364607</v>
      </c>
      <c r="AW33" s="176">
        <v>8</v>
      </c>
      <c r="AX33" s="469" t="s">
        <v>1838</v>
      </c>
      <c r="AY33" s="466" t="s">
        <v>340</v>
      </c>
      <c r="AZ33" s="215" t="s">
        <v>262</v>
      </c>
      <c r="BA33" s="215">
        <f>AZ32-BA32</f>
        <v>4645.4729691125349</v>
      </c>
      <c r="BB33" s="215">
        <f>AZ32-BB32</f>
        <v>4749.3760441792656</v>
      </c>
      <c r="BC33" s="215">
        <f>AZ32-BC32</f>
        <v>4830.4055749275085</v>
      </c>
      <c r="BE33" s="176">
        <v>8</v>
      </c>
      <c r="BF33" s="469" t="s">
        <v>1838</v>
      </c>
      <c r="BG33" s="466" t="s">
        <v>340</v>
      </c>
      <c r="BH33" s="215" t="s">
        <v>262</v>
      </c>
      <c r="BI33" s="215">
        <f>BH32-BI32</f>
        <v>0</v>
      </c>
      <c r="BJ33" s="215">
        <f>BH32-BJ32</f>
        <v>0</v>
      </c>
      <c r="BK33" s="215">
        <f>BH32-BK32</f>
        <v>0</v>
      </c>
      <c r="BM33" s="176">
        <v>8</v>
      </c>
      <c r="BN33" s="469" t="s">
        <v>1838</v>
      </c>
      <c r="BO33" s="466" t="s">
        <v>340</v>
      </c>
      <c r="BP33" s="215" t="s">
        <v>262</v>
      </c>
      <c r="BQ33" s="215">
        <f>BP32-BQ32</f>
        <v>1313.4520954794111</v>
      </c>
      <c r="BR33" s="215">
        <f>BP32-BR32</f>
        <v>1370.9785421773277</v>
      </c>
      <c r="BS33" s="215">
        <f>BP32-BS32</f>
        <v>1420.3608044485554</v>
      </c>
      <c r="BT33" s="547"/>
      <c r="BU33" s="176">
        <v>8</v>
      </c>
      <c r="BV33" s="469" t="s">
        <v>1838</v>
      </c>
      <c r="BW33" s="466" t="s">
        <v>340</v>
      </c>
      <c r="BX33" s="215" t="s">
        <v>262</v>
      </c>
      <c r="BY33" s="215">
        <f>BX32-BY32</f>
        <v>0</v>
      </c>
      <c r="BZ33" s="215">
        <f>BX32-BZ32</f>
        <v>0</v>
      </c>
      <c r="CA33" s="215">
        <f>BX32-CA32</f>
        <v>0</v>
      </c>
      <c r="CB33" s="547"/>
      <c r="CC33" s="176">
        <v>8</v>
      </c>
      <c r="CD33" s="469" t="s">
        <v>1838</v>
      </c>
      <c r="CE33" s="466" t="s">
        <v>340</v>
      </c>
      <c r="CF33" s="215" t="s">
        <v>262</v>
      </c>
      <c r="CG33" s="215">
        <f>CF32-CG32</f>
        <v>0</v>
      </c>
      <c r="CH33" s="215">
        <f>CF32-CH32</f>
        <v>0</v>
      </c>
      <c r="CI33" s="215">
        <f>CF32-CI32</f>
        <v>0</v>
      </c>
    </row>
    <row r="34" spans="9:87" ht="15" customHeight="1">
      <c r="I34" s="468"/>
      <c r="J34" s="468"/>
      <c r="K34" s="468"/>
      <c r="L34" s="286"/>
      <c r="M34" s="286"/>
      <c r="N34" s="286"/>
      <c r="O34" s="286"/>
      <c r="Q34" s="468"/>
      <c r="R34" s="468"/>
      <c r="S34" s="468"/>
      <c r="T34" s="286"/>
      <c r="U34" s="286"/>
      <c r="V34" s="286"/>
      <c r="W34" s="286"/>
      <c r="X34" s="1749"/>
      <c r="Y34" s="468"/>
      <c r="Z34" s="468"/>
      <c r="AA34" s="468"/>
      <c r="AB34" s="286"/>
      <c r="AC34" s="286"/>
      <c r="AD34" s="286"/>
      <c r="AE34" s="286"/>
      <c r="AG34" s="468"/>
      <c r="AH34" s="468"/>
      <c r="AI34" s="468"/>
      <c r="AJ34" s="286"/>
      <c r="AK34" s="286"/>
      <c r="AL34" s="286"/>
      <c r="AM34" s="286"/>
      <c r="AO34" s="468"/>
      <c r="AP34" s="468"/>
      <c r="AQ34" s="468"/>
      <c r="AR34" s="286"/>
      <c r="AS34" s="286"/>
      <c r="AT34" s="286"/>
      <c r="AU34" s="286"/>
      <c r="AW34" s="468"/>
      <c r="AX34" s="468"/>
      <c r="AY34" s="468"/>
      <c r="AZ34" s="286"/>
      <c r="BA34" s="286"/>
      <c r="BB34" s="286"/>
      <c r="BC34" s="286"/>
      <c r="BE34" s="468"/>
      <c r="BF34" s="468"/>
      <c r="BG34" s="468"/>
      <c r="BH34" s="286"/>
      <c r="BI34" s="286"/>
      <c r="BJ34" s="286"/>
      <c r="BK34" s="286"/>
      <c r="BM34" s="468"/>
      <c r="BN34" s="468"/>
      <c r="BO34" s="468"/>
      <c r="BP34" s="286"/>
      <c r="BQ34" s="286"/>
      <c r="BR34" s="286"/>
      <c r="BS34" s="286"/>
      <c r="BT34" s="547"/>
      <c r="BU34" s="468"/>
      <c r="BV34" s="468"/>
      <c r="BW34" s="468"/>
      <c r="BX34" s="286"/>
      <c r="BY34" s="286"/>
      <c r="BZ34" s="286"/>
      <c r="CA34" s="286"/>
      <c r="CB34" s="547"/>
      <c r="CC34" s="468"/>
      <c r="CD34" s="468"/>
      <c r="CE34" s="468"/>
      <c r="CF34" s="286"/>
      <c r="CG34" s="286"/>
      <c r="CH34" s="286"/>
      <c r="CI34" s="286"/>
    </row>
    <row r="35" spans="9:87" ht="15" customHeight="1">
      <c r="I35" s="176">
        <v>9</v>
      </c>
      <c r="J35" s="458" t="s">
        <v>1839</v>
      </c>
      <c r="K35" s="466" t="s">
        <v>1840</v>
      </c>
      <c r="L35" s="215" t="s">
        <v>262</v>
      </c>
      <c r="M35" s="215">
        <f>N35</f>
        <v>0</v>
      </c>
      <c r="N35" s="215">
        <f>N52</f>
        <v>0</v>
      </c>
      <c r="O35" s="215">
        <f>N35</f>
        <v>0</v>
      </c>
      <c r="P35" s="1748">
        <v>0</v>
      </c>
      <c r="Q35" s="176">
        <v>9</v>
      </c>
      <c r="R35" s="458" t="s">
        <v>1839</v>
      </c>
      <c r="S35" s="466" t="s">
        <v>1840</v>
      </c>
      <c r="T35" s="215" t="s">
        <v>262</v>
      </c>
      <c r="U35" s="215">
        <v>0</v>
      </c>
      <c r="V35" s="215">
        <v>0</v>
      </c>
      <c r="W35" s="215">
        <v>0</v>
      </c>
      <c r="X35" s="1749">
        <v>0</v>
      </c>
      <c r="Y35" s="176">
        <v>9</v>
      </c>
      <c r="Z35" s="458" t="s">
        <v>1839</v>
      </c>
      <c r="AA35" s="466" t="s">
        <v>1840</v>
      </c>
      <c r="AB35" s="215" t="s">
        <v>262</v>
      </c>
      <c r="AC35" s="215">
        <v>0</v>
      </c>
      <c r="AD35" s="215">
        <v>0</v>
      </c>
      <c r="AE35" s="215">
        <f>AD35</f>
        <v>0</v>
      </c>
      <c r="AG35" s="176">
        <v>9</v>
      </c>
      <c r="AH35" s="458" t="s">
        <v>1839</v>
      </c>
      <c r="AI35" s="466" t="s">
        <v>1840</v>
      </c>
      <c r="AJ35" s="215" t="s">
        <v>262</v>
      </c>
      <c r="AK35" s="215">
        <f>AL35</f>
        <v>1015.3039691289966</v>
      </c>
      <c r="AL35" s="215">
        <f>AL52</f>
        <v>1015.3039691289966</v>
      </c>
      <c r="AM35" s="215">
        <f>AL35</f>
        <v>1015.3039691289966</v>
      </c>
      <c r="AO35" s="176">
        <v>9</v>
      </c>
      <c r="AP35" s="458" t="s">
        <v>1839</v>
      </c>
      <c r="AQ35" s="466" t="s">
        <v>1840</v>
      </c>
      <c r="AR35" s="215" t="s">
        <v>262</v>
      </c>
      <c r="AS35" s="215">
        <f>AT35</f>
        <v>916.06694975908817</v>
      </c>
      <c r="AT35" s="215">
        <f>AT52</f>
        <v>916.06694975908817</v>
      </c>
      <c r="AU35" s="215">
        <f>AT35</f>
        <v>916.06694975908817</v>
      </c>
      <c r="AW35" s="176">
        <v>9</v>
      </c>
      <c r="AX35" s="458" t="s">
        <v>1839</v>
      </c>
      <c r="AY35" s="466" t="s">
        <v>1840</v>
      </c>
      <c r="AZ35" s="215" t="s">
        <v>262</v>
      </c>
      <c r="BA35" s="215">
        <f>BB35</f>
        <v>916.0669381481955</v>
      </c>
      <c r="BB35" s="215">
        <f>BB52</f>
        <v>916.0669381481955</v>
      </c>
      <c r="BC35" s="215">
        <f>BB35</f>
        <v>916.0669381481955</v>
      </c>
      <c r="BE35" s="176">
        <v>9</v>
      </c>
      <c r="BF35" s="458" t="s">
        <v>1839</v>
      </c>
      <c r="BG35" s="466" t="s">
        <v>1840</v>
      </c>
      <c r="BH35" s="215" t="s">
        <v>262</v>
      </c>
      <c r="BI35" s="215">
        <f>BJ35</f>
        <v>0</v>
      </c>
      <c r="BJ35" s="215">
        <f>BJ52</f>
        <v>0</v>
      </c>
      <c r="BK35" s="215">
        <f>BJ35</f>
        <v>0</v>
      </c>
      <c r="BM35" s="176">
        <v>9</v>
      </c>
      <c r="BN35" s="458" t="s">
        <v>1839</v>
      </c>
      <c r="BO35" s="466" t="s">
        <v>1840</v>
      </c>
      <c r="BP35" s="215" t="s">
        <v>262</v>
      </c>
      <c r="BQ35" s="215">
        <f>BR35</f>
        <v>1334.4445455963303</v>
      </c>
      <c r="BR35" s="215">
        <f>BR52</f>
        <v>1334.4445455963303</v>
      </c>
      <c r="BS35" s="215">
        <f>BR35</f>
        <v>1334.4445455963303</v>
      </c>
      <c r="BT35" s="547">
        <v>0</v>
      </c>
      <c r="BU35" s="176">
        <v>9</v>
      </c>
      <c r="BV35" s="458" t="s">
        <v>1839</v>
      </c>
      <c r="BW35" s="466" t="s">
        <v>1840</v>
      </c>
      <c r="BX35" s="215" t="s">
        <v>262</v>
      </c>
      <c r="BY35" s="215">
        <f>BZ35</f>
        <v>0</v>
      </c>
      <c r="BZ35" s="215">
        <f>BZ52</f>
        <v>0</v>
      </c>
      <c r="CA35" s="215">
        <f>BZ35</f>
        <v>0</v>
      </c>
      <c r="CB35" s="547">
        <v>0</v>
      </c>
      <c r="CC35" s="176">
        <v>9</v>
      </c>
      <c r="CD35" s="458" t="s">
        <v>1839</v>
      </c>
      <c r="CE35" s="466" t="s">
        <v>1840</v>
      </c>
      <c r="CF35" s="215" t="s">
        <v>262</v>
      </c>
      <c r="CG35" s="215">
        <f>CH35</f>
        <v>0</v>
      </c>
      <c r="CH35" s="215">
        <f>CH52</f>
        <v>0</v>
      </c>
      <c r="CI35" s="215">
        <f>CH35</f>
        <v>0</v>
      </c>
    </row>
    <row r="36" spans="9:87" ht="15" customHeight="1">
      <c r="I36" s="176">
        <v>10</v>
      </c>
      <c r="J36" s="458" t="s">
        <v>1841</v>
      </c>
      <c r="K36" s="466" t="s">
        <v>1840</v>
      </c>
      <c r="L36" s="215" t="s">
        <v>262</v>
      </c>
      <c r="M36" s="215">
        <v>0</v>
      </c>
      <c r="N36" s="215">
        <v>0</v>
      </c>
      <c r="O36" s="215">
        <v>0</v>
      </c>
      <c r="P36" s="1748">
        <v>0</v>
      </c>
      <c r="Q36" s="176">
        <v>10</v>
      </c>
      <c r="R36" s="458" t="s">
        <v>1841</v>
      </c>
      <c r="S36" s="466" t="s">
        <v>1842</v>
      </c>
      <c r="T36" s="215" t="s">
        <v>262</v>
      </c>
      <c r="U36" s="215">
        <v>0</v>
      </c>
      <c r="V36" s="215">
        <v>0</v>
      </c>
      <c r="W36" s="215">
        <v>0</v>
      </c>
      <c r="X36" s="1749">
        <v>0</v>
      </c>
      <c r="Y36" s="176">
        <v>10</v>
      </c>
      <c r="Z36" s="458" t="s">
        <v>1841</v>
      </c>
      <c r="AA36" s="466" t="s">
        <v>1842</v>
      </c>
      <c r="AB36" s="215" t="s">
        <v>262</v>
      </c>
      <c r="AC36" s="215">
        <v>0</v>
      </c>
      <c r="AD36" s="215">
        <v>0</v>
      </c>
      <c r="AE36" s="215">
        <f>AD36</f>
        <v>0</v>
      </c>
      <c r="AG36" s="176">
        <v>10</v>
      </c>
      <c r="AH36" s="458" t="s">
        <v>1841</v>
      </c>
      <c r="AI36" s="466" t="s">
        <v>1842</v>
      </c>
      <c r="AJ36" s="215" t="s">
        <v>262</v>
      </c>
      <c r="AK36" s="906">
        <v>400</v>
      </c>
      <c r="AL36" s="215">
        <f>AK36</f>
        <v>400</v>
      </c>
      <c r="AM36" s="215">
        <f>AL36</f>
        <v>400</v>
      </c>
      <c r="AO36" s="176">
        <v>10</v>
      </c>
      <c r="AP36" s="458" t="s">
        <v>1841</v>
      </c>
      <c r="AQ36" s="466" t="s">
        <v>1842</v>
      </c>
      <c r="AR36" s="215" t="s">
        <v>262</v>
      </c>
      <c r="AS36" s="215">
        <v>400</v>
      </c>
      <c r="AT36" s="215">
        <f>AS36</f>
        <v>400</v>
      </c>
      <c r="AU36" s="215">
        <f>AT36</f>
        <v>400</v>
      </c>
      <c r="AW36" s="176">
        <v>10</v>
      </c>
      <c r="AX36" s="458" t="s">
        <v>1841</v>
      </c>
      <c r="AY36" s="466" t="s">
        <v>1935</v>
      </c>
      <c r="AZ36" s="215" t="s">
        <v>262</v>
      </c>
      <c r="BA36" s="215">
        <v>400</v>
      </c>
      <c r="BB36" s="215">
        <f>BA36</f>
        <v>400</v>
      </c>
      <c r="BC36" s="215">
        <f>BB36</f>
        <v>400</v>
      </c>
      <c r="BE36" s="176">
        <v>10</v>
      </c>
      <c r="BF36" s="458" t="s">
        <v>1841</v>
      </c>
      <c r="BG36" s="466" t="s">
        <v>1842</v>
      </c>
      <c r="BH36" s="215" t="s">
        <v>262</v>
      </c>
      <c r="BI36" s="215">
        <f>AS36</f>
        <v>400</v>
      </c>
      <c r="BJ36" s="215">
        <f>BI36</f>
        <v>400</v>
      </c>
      <c r="BK36" s="215">
        <f>BJ36</f>
        <v>400</v>
      </c>
      <c r="BM36" s="176">
        <v>10</v>
      </c>
      <c r="BN36" s="458" t="s">
        <v>1841</v>
      </c>
      <c r="BO36" s="466" t="s">
        <v>1842</v>
      </c>
      <c r="BP36" s="215" t="s">
        <v>262</v>
      </c>
      <c r="BQ36" s="215">
        <v>300</v>
      </c>
      <c r="BR36" s="215">
        <f>BQ36</f>
        <v>300</v>
      </c>
      <c r="BS36" s="215">
        <f>BR36</f>
        <v>300</v>
      </c>
      <c r="BT36" s="547">
        <v>0</v>
      </c>
      <c r="BU36" s="176">
        <v>10</v>
      </c>
      <c r="BV36" s="458" t="s">
        <v>1841</v>
      </c>
      <c r="BW36" s="466" t="s">
        <v>1842</v>
      </c>
      <c r="BX36" s="215" t="s">
        <v>262</v>
      </c>
      <c r="BY36" s="215">
        <v>300</v>
      </c>
      <c r="BZ36" s="215">
        <f>BY36</f>
        <v>300</v>
      </c>
      <c r="CA36" s="215">
        <f>BZ36</f>
        <v>300</v>
      </c>
      <c r="CB36" s="547">
        <v>0</v>
      </c>
      <c r="CC36" s="176">
        <v>10</v>
      </c>
      <c r="CD36" s="458" t="s">
        <v>1841</v>
      </c>
      <c r="CE36" s="466" t="s">
        <v>1842</v>
      </c>
      <c r="CF36" s="215" t="s">
        <v>262</v>
      </c>
      <c r="CG36" s="215">
        <f>BQ36</f>
        <v>300</v>
      </c>
      <c r="CH36" s="215">
        <f>CG36</f>
        <v>300</v>
      </c>
      <c r="CI36" s="215">
        <f>CH36</f>
        <v>300</v>
      </c>
    </row>
    <row r="37" spans="9:87" ht="15" customHeight="1">
      <c r="I37" s="176">
        <v>11</v>
      </c>
      <c r="J37" s="458" t="s">
        <v>1843</v>
      </c>
      <c r="K37" s="466" t="s">
        <v>1840</v>
      </c>
      <c r="L37" s="215" t="s">
        <v>262</v>
      </c>
      <c r="M37" s="215">
        <f>M35+M36*M24</f>
        <v>0</v>
      </c>
      <c r="N37" s="215">
        <f>N35+N36*N24</f>
        <v>0</v>
      </c>
      <c r="O37" s="215">
        <f>O35+O36*O24</f>
        <v>0</v>
      </c>
      <c r="Q37" s="176">
        <v>11</v>
      </c>
      <c r="R37" s="458" t="s">
        <v>1843</v>
      </c>
      <c r="S37" s="466" t="s">
        <v>1840</v>
      </c>
      <c r="T37" s="215" t="s">
        <v>262</v>
      </c>
      <c r="U37" s="215">
        <f>U35+U36*U24</f>
        <v>0</v>
      </c>
      <c r="V37" s="215">
        <f>V35+V36*V24</f>
        <v>0</v>
      </c>
      <c r="W37" s="215">
        <f>W35+W36*W24</f>
        <v>0</v>
      </c>
      <c r="X37" s="1749"/>
      <c r="Y37" s="176">
        <v>11</v>
      </c>
      <c r="Z37" s="458" t="s">
        <v>1843</v>
      </c>
      <c r="AA37" s="466" t="s">
        <v>1840</v>
      </c>
      <c r="AB37" s="215" t="s">
        <v>262</v>
      </c>
      <c r="AC37" s="215">
        <f>AC35+AC36*AC24</f>
        <v>0</v>
      </c>
      <c r="AD37" s="215">
        <f>AD35+AD36*AD24</f>
        <v>0</v>
      </c>
      <c r="AE37" s="215">
        <f>AE35+AE36*AE24</f>
        <v>0</v>
      </c>
      <c r="AG37" s="176">
        <v>11</v>
      </c>
      <c r="AH37" s="458" t="s">
        <v>1843</v>
      </c>
      <c r="AI37" s="466" t="s">
        <v>1840</v>
      </c>
      <c r="AJ37" s="215" t="s">
        <v>262</v>
      </c>
      <c r="AK37" s="215">
        <f>AK35+AK36*AK24</f>
        <v>1055.3039691289966</v>
      </c>
      <c r="AL37" s="215">
        <f>AL35+AL36*AL24</f>
        <v>1063.3039691289966</v>
      </c>
      <c r="AM37" s="215">
        <f>AM35+AM36*AM24</f>
        <v>1071.3039691289966</v>
      </c>
      <c r="AO37" s="176">
        <v>11</v>
      </c>
      <c r="AP37" s="458" t="s">
        <v>1843</v>
      </c>
      <c r="AQ37" s="466" t="s">
        <v>1840</v>
      </c>
      <c r="AR37" s="215" t="s">
        <v>262</v>
      </c>
      <c r="AS37" s="215">
        <f>AS35+AS36*AS24</f>
        <v>964.06694975908817</v>
      </c>
      <c r="AT37" s="215">
        <f>AT35+AT36*AT24</f>
        <v>972.06694975908817</v>
      </c>
      <c r="AU37" s="215">
        <f>AU35+AU36*AU24</f>
        <v>980.06694975908817</v>
      </c>
      <c r="AW37" s="176">
        <v>11</v>
      </c>
      <c r="AX37" s="458" t="s">
        <v>1843</v>
      </c>
      <c r="AY37" s="466" t="s">
        <v>1840</v>
      </c>
      <c r="AZ37" s="215" t="s">
        <v>262</v>
      </c>
      <c r="BA37" s="215">
        <f>BA35+BA36*BA24</f>
        <v>964.0669381481955</v>
      </c>
      <c r="BB37" s="215">
        <f>BB35+BB36*BB24</f>
        <v>972.0669381481955</v>
      </c>
      <c r="BC37" s="215">
        <f>BC35+BC36*BC24</f>
        <v>980.0669381481955</v>
      </c>
      <c r="BE37" s="176">
        <v>11</v>
      </c>
      <c r="BF37" s="458" t="s">
        <v>1843</v>
      </c>
      <c r="BG37" s="466" t="s">
        <v>1840</v>
      </c>
      <c r="BH37" s="215" t="s">
        <v>262</v>
      </c>
      <c r="BI37" s="215">
        <f>BI35+BI36*BI24</f>
        <v>0</v>
      </c>
      <c r="BJ37" s="215">
        <f>BJ35+BJ36*BJ24</f>
        <v>0</v>
      </c>
      <c r="BK37" s="215">
        <f>BK35+BK36*BK24</f>
        <v>0</v>
      </c>
      <c r="BM37" s="176">
        <v>11</v>
      </c>
      <c r="BN37" s="458" t="s">
        <v>1843</v>
      </c>
      <c r="BO37" s="466" t="s">
        <v>1840</v>
      </c>
      <c r="BP37" s="215" t="s">
        <v>262</v>
      </c>
      <c r="BQ37" s="215">
        <f>BQ35+BQ36*BQ24</f>
        <v>1403.4445455963303</v>
      </c>
      <c r="BR37" s="215">
        <f>BR35+BR36*BR24</f>
        <v>1409.4445455963303</v>
      </c>
      <c r="BS37" s="215">
        <f>BS35+BS36*BS24</f>
        <v>1415.4445455963303</v>
      </c>
      <c r="BT37" s="547"/>
      <c r="BU37" s="176">
        <v>11</v>
      </c>
      <c r="BV37" s="458" t="s">
        <v>1843</v>
      </c>
      <c r="BW37" s="466" t="s">
        <v>1840</v>
      </c>
      <c r="BX37" s="215" t="s">
        <v>262</v>
      </c>
      <c r="BY37" s="215">
        <f>BY35+BY36*BY24</f>
        <v>0</v>
      </c>
      <c r="BZ37" s="215">
        <f>BZ35+BZ36*BZ24</f>
        <v>0</v>
      </c>
      <c r="CA37" s="215">
        <f>CA35+CA36*CA24</f>
        <v>0</v>
      </c>
      <c r="CB37" s="547"/>
      <c r="CC37" s="176">
        <v>11</v>
      </c>
      <c r="CD37" s="458" t="s">
        <v>1843</v>
      </c>
      <c r="CE37" s="466" t="s">
        <v>1840</v>
      </c>
      <c r="CF37" s="215" t="s">
        <v>262</v>
      </c>
      <c r="CG37" s="215">
        <f>CG35+CG36*CG24</f>
        <v>0</v>
      </c>
      <c r="CH37" s="215">
        <f>CH35+CH36*CH24</f>
        <v>0</v>
      </c>
      <c r="CI37" s="215">
        <f>CI35+CI36*CI24</f>
        <v>0</v>
      </c>
    </row>
    <row r="38" spans="9:87" ht="15" customHeight="1">
      <c r="I38" s="176">
        <v>12</v>
      </c>
      <c r="J38" s="458" t="s">
        <v>1844</v>
      </c>
      <c r="K38" s="466" t="s">
        <v>347</v>
      </c>
      <c r="L38" s="215" t="s">
        <v>262</v>
      </c>
      <c r="M38" s="215">
        <f>N11*M37</f>
        <v>0</v>
      </c>
      <c r="N38" s="215">
        <f>N11*N37</f>
        <v>0</v>
      </c>
      <c r="O38" s="215">
        <f>N11*O37</f>
        <v>0</v>
      </c>
      <c r="Q38" s="176">
        <v>12</v>
      </c>
      <c r="R38" s="458" t="s">
        <v>1844</v>
      </c>
      <c r="S38" s="466" t="s">
        <v>347</v>
      </c>
      <c r="T38" s="215" t="s">
        <v>262</v>
      </c>
      <c r="U38" s="215">
        <f>V11*U37</f>
        <v>0</v>
      </c>
      <c r="V38" s="215">
        <f>V11*V37</f>
        <v>0</v>
      </c>
      <c r="W38" s="215">
        <f>V11*W37</f>
        <v>0</v>
      </c>
      <c r="X38" s="1749"/>
      <c r="Y38" s="176">
        <v>12</v>
      </c>
      <c r="Z38" s="458" t="s">
        <v>1844</v>
      </c>
      <c r="AA38" s="466" t="s">
        <v>347</v>
      </c>
      <c r="AB38" s="215" t="s">
        <v>262</v>
      </c>
      <c r="AC38" s="215">
        <f>AD11*AC37</f>
        <v>0</v>
      </c>
      <c r="AD38" s="215">
        <f>AD11*AD37</f>
        <v>0</v>
      </c>
      <c r="AE38" s="215">
        <f>AD11*AE37</f>
        <v>0</v>
      </c>
      <c r="AG38" s="176">
        <v>12</v>
      </c>
      <c r="AH38" s="458" t="s">
        <v>1844</v>
      </c>
      <c r="AI38" s="466" t="s">
        <v>347</v>
      </c>
      <c r="AJ38" s="215" t="s">
        <v>262</v>
      </c>
      <c r="AK38" s="215">
        <f>AL11*AK37</f>
        <v>95716.069999999992</v>
      </c>
      <c r="AL38" s="215">
        <f>AL11*AL37</f>
        <v>96441.67</v>
      </c>
      <c r="AM38" s="215">
        <f>AL11*AM37</f>
        <v>97167.27</v>
      </c>
      <c r="AO38" s="176">
        <v>12</v>
      </c>
      <c r="AP38" s="458" t="s">
        <v>1844</v>
      </c>
      <c r="AQ38" s="466" t="s">
        <v>347</v>
      </c>
      <c r="AR38" s="215" t="s">
        <v>262</v>
      </c>
      <c r="AS38" s="215">
        <f>AT11*AS37</f>
        <v>169382.47769815571</v>
      </c>
      <c r="AT38" s="215">
        <f>AT11*AT37</f>
        <v>170788.04379698719</v>
      </c>
      <c r="AU38" s="215">
        <f>AT11*AU37</f>
        <v>172193.60989581866</v>
      </c>
      <c r="AW38" s="176">
        <v>12</v>
      </c>
      <c r="AX38" s="458" t="s">
        <v>1844</v>
      </c>
      <c r="AY38" s="466" t="s">
        <v>347</v>
      </c>
      <c r="AZ38" s="215" t="s">
        <v>262</v>
      </c>
      <c r="BA38" s="215">
        <f>BB11*BA37</f>
        <v>142975.21230184427</v>
      </c>
      <c r="BB38" s="215">
        <f>BB11*BB37</f>
        <v>144161.64620301279</v>
      </c>
      <c r="BC38" s="215">
        <f>BB11*BC37</f>
        <v>145348.08010418131</v>
      </c>
      <c r="BE38" s="176">
        <v>12</v>
      </c>
      <c r="BF38" s="458" t="s">
        <v>1844</v>
      </c>
      <c r="BG38" s="466" t="s">
        <v>347</v>
      </c>
      <c r="BH38" s="215" t="s">
        <v>262</v>
      </c>
      <c r="BI38" s="215">
        <f>BJ11*BI37</f>
        <v>0</v>
      </c>
      <c r="BJ38" s="215">
        <f>BJ11*BJ37</f>
        <v>0</v>
      </c>
      <c r="BK38" s="215">
        <f>BJ11*BK37</f>
        <v>0</v>
      </c>
      <c r="BM38" s="176">
        <v>12</v>
      </c>
      <c r="BN38" s="458" t="s">
        <v>1844</v>
      </c>
      <c r="BO38" s="466" t="s">
        <v>347</v>
      </c>
      <c r="BP38" s="215" t="s">
        <v>262</v>
      </c>
      <c r="BQ38" s="215">
        <f>BR11*BQ37</f>
        <v>305950.91093999997</v>
      </c>
      <c r="BR38" s="215">
        <f>BR11*BR37</f>
        <v>307258.91093999997</v>
      </c>
      <c r="BS38" s="215">
        <f>BR11*BS37</f>
        <v>308566.91093999997</v>
      </c>
      <c r="BT38" s="547"/>
      <c r="BU38" s="176">
        <v>12</v>
      </c>
      <c r="BV38" s="458" t="s">
        <v>1844</v>
      </c>
      <c r="BW38" s="466" t="s">
        <v>347</v>
      </c>
      <c r="BX38" s="215" t="s">
        <v>262</v>
      </c>
      <c r="BY38" s="215">
        <f>BZ11*BY37</f>
        <v>0</v>
      </c>
      <c r="BZ38" s="215">
        <f>BZ11*BZ37</f>
        <v>0</v>
      </c>
      <c r="CA38" s="215">
        <f>BZ11*CA37</f>
        <v>0</v>
      </c>
      <c r="CB38" s="547"/>
      <c r="CC38" s="176">
        <v>12</v>
      </c>
      <c r="CD38" s="458" t="s">
        <v>1844</v>
      </c>
      <c r="CE38" s="466" t="s">
        <v>347</v>
      </c>
      <c r="CF38" s="215" t="s">
        <v>262</v>
      </c>
      <c r="CG38" s="215">
        <f>CH11*CG37</f>
        <v>0</v>
      </c>
      <c r="CH38" s="215">
        <f>CH11*CH37</f>
        <v>0</v>
      </c>
      <c r="CI38" s="215">
        <f>CH11*CI37</f>
        <v>0</v>
      </c>
    </row>
    <row r="39" spans="9:87" ht="15" customHeight="1">
      <c r="I39" s="176">
        <v>13</v>
      </c>
      <c r="J39" s="458" t="s">
        <v>1506</v>
      </c>
      <c r="K39" s="466" t="s">
        <v>1458</v>
      </c>
      <c r="L39" s="215" t="s">
        <v>262</v>
      </c>
      <c r="M39" s="215">
        <f>IFERROR(M38/M33,0)</f>
        <v>0</v>
      </c>
      <c r="N39" s="215">
        <f t="shared" ref="N39:O39" si="39">IFERROR(N38/N33,0)</f>
        <v>0</v>
      </c>
      <c r="O39" s="215">
        <f t="shared" si="39"/>
        <v>0</v>
      </c>
      <c r="Q39" s="176">
        <v>13</v>
      </c>
      <c r="R39" s="458" t="s">
        <v>1506</v>
      </c>
      <c r="S39" s="466" t="s">
        <v>1458</v>
      </c>
      <c r="T39" s="215" t="s">
        <v>262</v>
      </c>
      <c r="U39" s="215">
        <f>IFERROR(U38/U33,0)</f>
        <v>0</v>
      </c>
      <c r="V39" s="215">
        <f t="shared" ref="V39:W39" si="40">IFERROR(V38/V33,0)</f>
        <v>0</v>
      </c>
      <c r="W39" s="215">
        <f t="shared" si="40"/>
        <v>0</v>
      </c>
      <c r="X39" s="1749"/>
      <c r="Y39" s="176">
        <v>13</v>
      </c>
      <c r="Z39" s="458" t="s">
        <v>1506</v>
      </c>
      <c r="AA39" s="466" t="s">
        <v>1458</v>
      </c>
      <c r="AB39" s="215" t="s">
        <v>262</v>
      </c>
      <c r="AC39" s="215">
        <f>IFERROR(AC38/AC33,0)</f>
        <v>0</v>
      </c>
      <c r="AD39" s="215">
        <f t="shared" ref="AD39:AE39" si="41">IFERROR(AD38/AD33,0)</f>
        <v>0</v>
      </c>
      <c r="AE39" s="215">
        <f t="shared" si="41"/>
        <v>0</v>
      </c>
      <c r="AG39" s="176">
        <v>13</v>
      </c>
      <c r="AH39" s="458" t="s">
        <v>1506</v>
      </c>
      <c r="AI39" s="466" t="s">
        <v>1458</v>
      </c>
      <c r="AJ39" s="215" t="s">
        <v>262</v>
      </c>
      <c r="AK39" s="215">
        <f>IFERROR(AK38/AK33,0)</f>
        <v>90.807532523481783</v>
      </c>
      <c r="AL39" s="215">
        <f t="shared" ref="AL39" si="42">IFERROR(AL38/AL33,0)</f>
        <v>87.439667142141786</v>
      </c>
      <c r="AM39" s="215">
        <f t="shared" ref="AM39" si="43">IFERROR(AM38/AM33,0)</f>
        <v>85.178414971152833</v>
      </c>
      <c r="AO39" s="176">
        <v>13</v>
      </c>
      <c r="AP39" s="458" t="s">
        <v>1506</v>
      </c>
      <c r="AQ39" s="466" t="s">
        <v>1458</v>
      </c>
      <c r="AR39" s="215" t="s">
        <v>262</v>
      </c>
      <c r="AS39" s="215">
        <f>IFERROR(AS38/AS33,0)</f>
        <v>39.620484686298497</v>
      </c>
      <c r="AT39" s="215">
        <f>IFERROR(AT38/AT33,0)</f>
        <v>38.902965225118635</v>
      </c>
      <c r="AU39" s="215">
        <f t="shared" ref="AU39" si="44">IFERROR(AU38/AU33,0)</f>
        <v>38.431951008305695</v>
      </c>
      <c r="AW39" s="176">
        <v>13</v>
      </c>
      <c r="AX39" s="458" t="s">
        <v>1506</v>
      </c>
      <c r="AY39" s="466" t="s">
        <v>1458</v>
      </c>
      <c r="AZ39" s="215" t="s">
        <v>262</v>
      </c>
      <c r="BA39" s="215">
        <f>IFERROR(BA38/BA33,0)</f>
        <v>30.777320899826066</v>
      </c>
      <c r="BB39" s="215">
        <f t="shared" ref="BB39" si="45">IFERROR(BB38/BB33,0)</f>
        <v>30.353807502712748</v>
      </c>
      <c r="BC39" s="215">
        <f t="shared" ref="BC39" si="46">IFERROR(BC38/BC33,0)</f>
        <v>30.090243531230314</v>
      </c>
      <c r="BE39" s="176">
        <v>13</v>
      </c>
      <c r="BF39" s="458" t="s">
        <v>1506</v>
      </c>
      <c r="BG39" s="466" t="s">
        <v>1458</v>
      </c>
      <c r="BH39" s="215" t="s">
        <v>262</v>
      </c>
      <c r="BI39" s="215">
        <f>IFERROR(BI38/BI33,0)</f>
        <v>0</v>
      </c>
      <c r="BJ39" s="215">
        <f t="shared" ref="BJ39" si="47">IFERROR(BJ38/BJ33,0)</f>
        <v>0</v>
      </c>
      <c r="BK39" s="215">
        <f t="shared" ref="BK39" si="48">IFERROR(BK38/BK33,0)</f>
        <v>0</v>
      </c>
      <c r="BM39" s="176">
        <v>13</v>
      </c>
      <c r="BN39" s="458" t="s">
        <v>1506</v>
      </c>
      <c r="BO39" s="466" t="s">
        <v>1458</v>
      </c>
      <c r="BP39" s="215" t="s">
        <v>262</v>
      </c>
      <c r="BQ39" s="215">
        <f>IFERROR(BQ38/BQ33,0)</f>
        <v>232.93648241379341</v>
      </c>
      <c r="BR39" s="215">
        <f t="shared" ref="BR39:BS39" si="49">IFERROR(BR38/BR33,0)</f>
        <v>224.11649890013953</v>
      </c>
      <c r="BS39" s="215">
        <f t="shared" si="49"/>
        <v>217.24544212538925</v>
      </c>
      <c r="BU39" s="176">
        <v>13</v>
      </c>
      <c r="BV39" s="458" t="s">
        <v>1506</v>
      </c>
      <c r="BW39" s="466" t="s">
        <v>1458</v>
      </c>
      <c r="BX39" s="215" t="s">
        <v>262</v>
      </c>
      <c r="BY39" s="215">
        <f>IFERROR(BY38/BY33,0)</f>
        <v>0</v>
      </c>
      <c r="BZ39" s="215">
        <f t="shared" ref="BZ39:CA39" si="50">IFERROR(BZ38/BZ33,0)</f>
        <v>0</v>
      </c>
      <c r="CA39" s="215">
        <f t="shared" si="50"/>
        <v>0</v>
      </c>
      <c r="CC39" s="176">
        <v>13</v>
      </c>
      <c r="CD39" s="458" t="s">
        <v>1506</v>
      </c>
      <c r="CE39" s="466" t="s">
        <v>1458</v>
      </c>
      <c r="CF39" s="215" t="s">
        <v>262</v>
      </c>
      <c r="CG39" s="215">
        <f>IFERROR(CG38/CG33,0)</f>
        <v>0</v>
      </c>
      <c r="CH39" s="215">
        <f t="shared" ref="CH39:CI39" si="51">IFERROR(CH38/CH33,0)</f>
        <v>0</v>
      </c>
      <c r="CI39" s="215">
        <f t="shared" si="51"/>
        <v>0</v>
      </c>
    </row>
    <row r="40" spans="9:87" ht="15" customHeight="1">
      <c r="I40" s="286"/>
      <c r="J40" s="286"/>
      <c r="K40" s="286"/>
      <c r="L40" s="286"/>
      <c r="M40" s="286"/>
      <c r="N40" s="286"/>
      <c r="O40" s="286"/>
      <c r="Q40" s="286"/>
      <c r="R40" s="286"/>
      <c r="S40" s="286"/>
      <c r="T40" s="286"/>
      <c r="U40" s="286"/>
      <c r="V40" s="286"/>
      <c r="W40" s="286"/>
      <c r="X40" s="1749"/>
      <c r="Y40" s="286"/>
      <c r="Z40" s="286"/>
      <c r="AA40" s="286"/>
      <c r="AB40" s="286"/>
      <c r="AC40" s="286"/>
      <c r="AD40" s="286"/>
      <c r="AE40" s="286"/>
      <c r="AG40" s="286"/>
      <c r="AH40" s="286"/>
      <c r="AI40" s="286"/>
      <c r="AJ40" s="286"/>
      <c r="AK40" s="286"/>
      <c r="AL40" s="286"/>
      <c r="AM40" s="286"/>
      <c r="AO40" s="286"/>
      <c r="AP40" s="286"/>
      <c r="AQ40" s="286"/>
      <c r="AR40" s="286"/>
      <c r="AS40" s="286"/>
      <c r="AT40" s="286"/>
      <c r="AU40" s="286"/>
      <c r="AW40" s="286"/>
      <c r="AX40" s="286"/>
      <c r="AY40" s="286"/>
      <c r="AZ40" s="286"/>
      <c r="BA40" s="286"/>
      <c r="BB40" s="286"/>
      <c r="BC40" s="286"/>
      <c r="BE40" s="286"/>
      <c r="BF40" s="286"/>
      <c r="BG40" s="286"/>
      <c r="BH40" s="286"/>
      <c r="BI40" s="286"/>
      <c r="BJ40" s="286"/>
      <c r="BK40" s="286"/>
      <c r="BM40" s="286"/>
      <c r="BN40" s="286"/>
      <c r="BO40" s="286"/>
      <c r="BP40" s="286"/>
      <c r="BQ40" s="286"/>
      <c r="BR40" s="286"/>
      <c r="BS40" s="286"/>
      <c r="BU40" s="286"/>
      <c r="BV40" s="286"/>
      <c r="BW40" s="286"/>
      <c r="BX40" s="286"/>
      <c r="BY40" s="286"/>
      <c r="BZ40" s="286"/>
      <c r="CA40" s="286"/>
      <c r="CC40" s="286"/>
      <c r="CD40" s="286"/>
      <c r="CE40" s="286"/>
      <c r="CF40" s="286"/>
      <c r="CG40" s="286"/>
      <c r="CH40" s="286"/>
      <c r="CI40" s="286"/>
    </row>
    <row r="41" spans="9:87" s="482" customFormat="1" ht="15" customHeight="1">
      <c r="I41" s="471" t="s">
        <v>89</v>
      </c>
      <c r="J41" s="3867" t="s">
        <v>1459</v>
      </c>
      <c r="K41" s="3867"/>
      <c r="L41" s="3867"/>
      <c r="M41" s="3867"/>
      <c r="N41" s="472" t="s">
        <v>1460</v>
      </c>
      <c r="O41" s="472">
        <v>2</v>
      </c>
      <c r="P41" s="1748">
        <v>0</v>
      </c>
      <c r="Q41" s="471" t="s">
        <v>89</v>
      </c>
      <c r="R41" s="3867" t="s">
        <v>1459</v>
      </c>
      <c r="S41" s="3867"/>
      <c r="T41" s="3867"/>
      <c r="U41" s="3867"/>
      <c r="V41" s="472" t="s">
        <v>1460</v>
      </c>
      <c r="W41" s="1750" t="s">
        <v>262</v>
      </c>
      <c r="X41" s="1749">
        <v>0</v>
      </c>
      <c r="Y41" s="471" t="s">
        <v>89</v>
      </c>
      <c r="Z41" s="3867" t="s">
        <v>1459</v>
      </c>
      <c r="AA41" s="3867"/>
      <c r="AB41" s="3867"/>
      <c r="AC41" s="3867"/>
      <c r="AD41" s="472" t="s">
        <v>1460</v>
      </c>
      <c r="AE41" s="472">
        <v>2</v>
      </c>
      <c r="AG41" s="471" t="s">
        <v>89</v>
      </c>
      <c r="AH41" s="3867" t="s">
        <v>1459</v>
      </c>
      <c r="AI41" s="3867"/>
      <c r="AJ41" s="3867"/>
      <c r="AK41" s="3867"/>
      <c r="AL41" s="472" t="s">
        <v>1460</v>
      </c>
      <c r="AM41" s="472">
        <v>2</v>
      </c>
      <c r="AO41" s="471" t="s">
        <v>89</v>
      </c>
      <c r="AP41" s="3867" t="s">
        <v>1459</v>
      </c>
      <c r="AQ41" s="3867"/>
      <c r="AR41" s="3867"/>
      <c r="AS41" s="3867"/>
      <c r="AT41" s="472" t="s">
        <v>1460</v>
      </c>
      <c r="AU41" s="472">
        <v>2</v>
      </c>
      <c r="AW41" s="471" t="s">
        <v>89</v>
      </c>
      <c r="AX41" s="3867" t="s">
        <v>1459</v>
      </c>
      <c r="AY41" s="3867"/>
      <c r="AZ41" s="3867"/>
      <c r="BA41" s="3867"/>
      <c r="BB41" s="472" t="s">
        <v>1460</v>
      </c>
      <c r="BC41" s="1750" t="s">
        <v>262</v>
      </c>
      <c r="BE41" s="471" t="s">
        <v>89</v>
      </c>
      <c r="BF41" s="3867" t="s">
        <v>1459</v>
      </c>
      <c r="BG41" s="3867"/>
      <c r="BH41" s="3867"/>
      <c r="BI41" s="3867"/>
      <c r="BJ41" s="472" t="s">
        <v>1460</v>
      </c>
      <c r="BK41" s="472">
        <v>2</v>
      </c>
      <c r="BM41" s="471" t="s">
        <v>89</v>
      </c>
      <c r="BN41" s="3867" t="s">
        <v>1459</v>
      </c>
      <c r="BO41" s="3867"/>
      <c r="BP41" s="3867"/>
      <c r="BQ41" s="3867"/>
      <c r="BR41" s="472" t="s">
        <v>1460</v>
      </c>
      <c r="BS41" s="472">
        <v>2</v>
      </c>
      <c r="BT41" s="547">
        <v>0</v>
      </c>
      <c r="BU41" s="471" t="s">
        <v>89</v>
      </c>
      <c r="BV41" s="3867" t="s">
        <v>1459</v>
      </c>
      <c r="BW41" s="3867"/>
      <c r="BX41" s="3867"/>
      <c r="BY41" s="3867"/>
      <c r="BZ41" s="472" t="s">
        <v>1460</v>
      </c>
      <c r="CA41" s="472">
        <v>2</v>
      </c>
      <c r="CB41" s="547">
        <v>0</v>
      </c>
      <c r="CC41" s="471" t="s">
        <v>89</v>
      </c>
      <c r="CD41" s="3867" t="s">
        <v>1459</v>
      </c>
      <c r="CE41" s="3867"/>
      <c r="CF41" s="3867"/>
      <c r="CG41" s="3867"/>
      <c r="CH41" s="472" t="s">
        <v>1460</v>
      </c>
      <c r="CI41" s="472">
        <v>2</v>
      </c>
    </row>
    <row r="42" spans="9:87" ht="15" customHeight="1">
      <c r="I42" s="3652">
        <v>1</v>
      </c>
      <c r="J42" s="3639" t="s">
        <v>1461</v>
      </c>
      <c r="K42" s="3313"/>
      <c r="L42" s="3313"/>
      <c r="M42" s="3313"/>
      <c r="N42" s="464">
        <f>N27</f>
        <v>0.3455425017277125</v>
      </c>
      <c r="O42" s="466" t="s">
        <v>1845</v>
      </c>
      <c r="Q42" s="3652">
        <v>1</v>
      </c>
      <c r="R42" s="3639" t="s">
        <v>1461</v>
      </c>
      <c r="S42" s="3313"/>
      <c r="T42" s="3313"/>
      <c r="U42" s="3313"/>
      <c r="V42" s="2708">
        <f>T27</f>
        <v>0.35260930888575459</v>
      </c>
      <c r="W42" s="466" t="s">
        <v>1845</v>
      </c>
      <c r="X42" s="1749"/>
      <c r="Y42" s="3652">
        <v>1</v>
      </c>
      <c r="Z42" s="3639" t="s">
        <v>1461</v>
      </c>
      <c r="AA42" s="3313"/>
      <c r="AB42" s="3313"/>
      <c r="AC42" s="3313"/>
      <c r="AD42" s="464">
        <f>AD27</f>
        <v>0.3627130939426913</v>
      </c>
      <c r="AE42" s="466" t="s">
        <v>1845</v>
      </c>
      <c r="AG42" s="3652">
        <v>1</v>
      </c>
      <c r="AH42" s="3639" t="s">
        <v>1461</v>
      </c>
      <c r="AI42" s="3313"/>
      <c r="AJ42" s="3313"/>
      <c r="AK42" s="3313"/>
      <c r="AL42" s="464">
        <f>AL27</f>
        <v>0.19841396834337136</v>
      </c>
      <c r="AM42" s="466" t="s">
        <v>1845</v>
      </c>
      <c r="AO42" s="3652">
        <v>1</v>
      </c>
      <c r="AP42" s="3639" t="s">
        <v>1461</v>
      </c>
      <c r="AQ42" s="3313"/>
      <c r="AR42" s="3313"/>
      <c r="AS42" s="3313"/>
      <c r="AT42" s="464">
        <f>AT27</f>
        <v>0.18569657180167609</v>
      </c>
      <c r="AU42" s="466" t="s">
        <v>1845</v>
      </c>
      <c r="AW42" s="3652">
        <v>1</v>
      </c>
      <c r="AX42" s="3639" t="s">
        <v>1461</v>
      </c>
      <c r="AY42" s="3313"/>
      <c r="AZ42" s="3313"/>
      <c r="BA42" s="3313"/>
      <c r="BB42" s="464">
        <f>BB27</f>
        <v>0.19171304885590601</v>
      </c>
      <c r="BC42" s="466" t="s">
        <v>1845</v>
      </c>
      <c r="BE42" s="3652">
        <v>1</v>
      </c>
      <c r="BF42" s="3639" t="s">
        <v>1461</v>
      </c>
      <c r="BG42" s="3313"/>
      <c r="BH42" s="3313"/>
      <c r="BI42" s="3313"/>
      <c r="BJ42" s="464">
        <f>BJ27</f>
        <v>1.4285714285714286</v>
      </c>
      <c r="BK42" s="466" t="s">
        <v>1845</v>
      </c>
      <c r="BM42" s="3652">
        <v>1</v>
      </c>
      <c r="BN42" s="3639" t="s">
        <v>1461</v>
      </c>
      <c r="BO42" s="3313"/>
      <c r="BP42" s="3313"/>
      <c r="BQ42" s="3313"/>
      <c r="BR42" s="464">
        <f>BR27</f>
        <v>0.14473984916584137</v>
      </c>
      <c r="BS42" s="466" t="s">
        <v>1845</v>
      </c>
      <c r="BU42" s="3652">
        <v>1</v>
      </c>
      <c r="BV42" s="3639" t="s">
        <v>1461</v>
      </c>
      <c r="BW42" s="3313"/>
      <c r="BX42" s="3313"/>
      <c r="BY42" s="3313"/>
      <c r="BZ42" s="464">
        <f>BZ27</f>
        <v>0.42918454935622319</v>
      </c>
      <c r="CA42" s="466" t="s">
        <v>1845</v>
      </c>
      <c r="CC42" s="3652">
        <v>1</v>
      </c>
      <c r="CD42" s="3639" t="s">
        <v>1461</v>
      </c>
      <c r="CE42" s="3313"/>
      <c r="CF42" s="3313"/>
      <c r="CG42" s="3313"/>
      <c r="CH42" s="2708">
        <f>CH27</f>
        <v>1.392757660167131</v>
      </c>
      <c r="CI42" s="466" t="s">
        <v>1845</v>
      </c>
    </row>
    <row r="43" spans="9:87" ht="15" customHeight="1">
      <c r="I43" s="3652"/>
      <c r="J43" s="3639" t="s">
        <v>1462</v>
      </c>
      <c r="K43" s="3313"/>
      <c r="L43" s="3313"/>
      <c r="M43" s="3313"/>
      <c r="N43" s="464">
        <v>0.3</v>
      </c>
      <c r="O43" s="466" t="s">
        <v>1845</v>
      </c>
      <c r="Q43" s="3652"/>
      <c r="R43" s="3639" t="s">
        <v>1462</v>
      </c>
      <c r="S43" s="3313"/>
      <c r="T43" s="3313"/>
      <c r="U43" s="3313"/>
      <c r="V43" s="464">
        <f>'1.1. OB'!I16</f>
        <v>0.3</v>
      </c>
      <c r="W43" s="466" t="s">
        <v>1845</v>
      </c>
      <c r="X43" s="1749"/>
      <c r="Y43" s="3652"/>
      <c r="Z43" s="3639" t="s">
        <v>1462</v>
      </c>
      <c r="AA43" s="3313"/>
      <c r="AB43" s="3313"/>
      <c r="AC43" s="3313"/>
      <c r="AD43" s="464">
        <f>'1.1. OB'!I24</f>
        <v>0.3</v>
      </c>
      <c r="AE43" s="466" t="s">
        <v>1845</v>
      </c>
      <c r="AG43" s="3652"/>
      <c r="AH43" s="3639" t="s">
        <v>1462</v>
      </c>
      <c r="AI43" s="3313"/>
      <c r="AJ43" s="3313"/>
      <c r="AK43" s="3313"/>
      <c r="AL43" s="464">
        <f>'1.1. OB'!I17</f>
        <v>0.2</v>
      </c>
      <c r="AM43" s="466" t="s">
        <v>1845</v>
      </c>
      <c r="AO43" s="3652"/>
      <c r="AP43" s="3639" t="s">
        <v>1462</v>
      </c>
      <c r="AQ43" s="3313"/>
      <c r="AR43" s="3313"/>
      <c r="AS43" s="3313"/>
      <c r="AT43" s="464">
        <v>0.2</v>
      </c>
      <c r="AU43" s="466" t="s">
        <v>1845</v>
      </c>
      <c r="AW43" s="3652"/>
      <c r="AX43" s="3639" t="s">
        <v>1462</v>
      </c>
      <c r="AY43" s="3313"/>
      <c r="AZ43" s="3313"/>
      <c r="BA43" s="3313"/>
      <c r="BB43" s="464">
        <v>0.2</v>
      </c>
      <c r="BC43" s="466" t="s">
        <v>1845</v>
      </c>
      <c r="BE43" s="3652"/>
      <c r="BF43" s="3639" t="s">
        <v>1462</v>
      </c>
      <c r="BG43" s="3313"/>
      <c r="BH43" s="3313"/>
      <c r="BI43" s="3313"/>
      <c r="BJ43" s="464">
        <f>BB43</f>
        <v>0.2</v>
      </c>
      <c r="BK43" s="466" t="s">
        <v>1845</v>
      </c>
      <c r="BM43" s="3652"/>
      <c r="BN43" s="3639" t="s">
        <v>1462</v>
      </c>
      <c r="BO43" s="3313"/>
      <c r="BP43" s="3313"/>
      <c r="BQ43" s="3313"/>
      <c r="BR43" s="464">
        <f>'1.1. OB'!I37</f>
        <v>0.15</v>
      </c>
      <c r="BS43" s="466" t="s">
        <v>1845</v>
      </c>
      <c r="BU43" s="3652"/>
      <c r="BV43" s="3639" t="s">
        <v>1462</v>
      </c>
      <c r="BW43" s="3313"/>
      <c r="BX43" s="3313"/>
      <c r="BY43" s="3313"/>
      <c r="BZ43" s="464">
        <f>'1.1. OB'!I37</f>
        <v>0.15</v>
      </c>
      <c r="CA43" s="466" t="s">
        <v>1845</v>
      </c>
      <c r="CC43" s="3652"/>
      <c r="CD43" s="3639" t="s">
        <v>1462</v>
      </c>
      <c r="CE43" s="3313"/>
      <c r="CF43" s="3313"/>
      <c r="CG43" s="3313"/>
      <c r="CH43" s="464">
        <f>'1.1. OB'!I37</f>
        <v>0.15</v>
      </c>
      <c r="CI43" s="466" t="s">
        <v>1845</v>
      </c>
    </row>
    <row r="44" spans="9:87" ht="15" customHeight="1">
      <c r="I44" s="176">
        <v>2</v>
      </c>
      <c r="J44" s="3688" t="s">
        <v>1507</v>
      </c>
      <c r="K44" s="3864"/>
      <c r="L44" s="3864"/>
      <c r="M44" s="3689"/>
      <c r="N44" s="215">
        <f>N38</f>
        <v>0</v>
      </c>
      <c r="O44" s="466" t="s">
        <v>347</v>
      </c>
      <c r="Q44" s="176">
        <v>2</v>
      </c>
      <c r="R44" s="3688" t="s">
        <v>1507</v>
      </c>
      <c r="S44" s="3864"/>
      <c r="T44" s="3864"/>
      <c r="U44" s="3689"/>
      <c r="V44" s="215">
        <f>V38</f>
        <v>0</v>
      </c>
      <c r="W44" s="466" t="s">
        <v>347</v>
      </c>
      <c r="X44" s="1749"/>
      <c r="Y44" s="176">
        <v>2</v>
      </c>
      <c r="Z44" s="3688" t="s">
        <v>1507</v>
      </c>
      <c r="AA44" s="3864"/>
      <c r="AB44" s="3864"/>
      <c r="AC44" s="3689"/>
      <c r="AD44" s="215">
        <f>AD38</f>
        <v>0</v>
      </c>
      <c r="AE44" s="466" t="s">
        <v>347</v>
      </c>
      <c r="AG44" s="176">
        <v>2</v>
      </c>
      <c r="AH44" s="3688" t="s">
        <v>1507</v>
      </c>
      <c r="AI44" s="3864"/>
      <c r="AJ44" s="3864"/>
      <c r="AK44" s="3689"/>
      <c r="AL44" s="215">
        <f>AL38</f>
        <v>96441.67</v>
      </c>
      <c r="AM44" s="466" t="s">
        <v>347</v>
      </c>
      <c r="AO44" s="176">
        <v>2</v>
      </c>
      <c r="AP44" s="3688" t="s">
        <v>1507</v>
      </c>
      <c r="AQ44" s="3864"/>
      <c r="AR44" s="3864"/>
      <c r="AS44" s="3689"/>
      <c r="AT44" s="215">
        <f>AT38</f>
        <v>170788.04379698719</v>
      </c>
      <c r="AU44" s="466" t="s">
        <v>347</v>
      </c>
      <c r="AW44" s="176">
        <v>2</v>
      </c>
      <c r="AX44" s="3688" t="s">
        <v>1507</v>
      </c>
      <c r="AY44" s="3864"/>
      <c r="AZ44" s="3864"/>
      <c r="BA44" s="3689"/>
      <c r="BB44" s="215">
        <f>BB38</f>
        <v>144161.64620301279</v>
      </c>
      <c r="BC44" s="466" t="s">
        <v>347</v>
      </c>
      <c r="BE44" s="176">
        <v>2</v>
      </c>
      <c r="BF44" s="3688" t="s">
        <v>1507</v>
      </c>
      <c r="BG44" s="3864"/>
      <c r="BH44" s="3864"/>
      <c r="BI44" s="3689"/>
      <c r="BJ44" s="215">
        <f>BJ38</f>
        <v>0</v>
      </c>
      <c r="BK44" s="466" t="s">
        <v>347</v>
      </c>
      <c r="BM44" s="176">
        <v>2</v>
      </c>
      <c r="BN44" s="3688" t="s">
        <v>1507</v>
      </c>
      <c r="BO44" s="3864"/>
      <c r="BP44" s="3864"/>
      <c r="BQ44" s="3689"/>
      <c r="BR44" s="215">
        <f>BR38</f>
        <v>307258.91093999997</v>
      </c>
      <c r="BS44" s="466" t="s">
        <v>347</v>
      </c>
      <c r="BU44" s="176">
        <v>2</v>
      </c>
      <c r="BV44" s="3688" t="s">
        <v>1507</v>
      </c>
      <c r="BW44" s="3864"/>
      <c r="BX44" s="3864"/>
      <c r="BY44" s="3689"/>
      <c r="BZ44" s="215">
        <f>BZ38</f>
        <v>0</v>
      </c>
      <c r="CA44" s="466" t="s">
        <v>347</v>
      </c>
      <c r="CC44" s="176">
        <v>2</v>
      </c>
      <c r="CD44" s="3688" t="s">
        <v>1507</v>
      </c>
      <c r="CE44" s="3864"/>
      <c r="CF44" s="3864"/>
      <c r="CG44" s="3689"/>
      <c r="CH44" s="215">
        <f>CH38</f>
        <v>0</v>
      </c>
      <c r="CI44" s="466" t="s">
        <v>347</v>
      </c>
    </row>
    <row r="45" spans="9:87" ht="15" customHeight="1">
      <c r="I45" s="176">
        <v>3</v>
      </c>
      <c r="J45" s="3688" t="s">
        <v>591</v>
      </c>
      <c r="K45" s="3864"/>
      <c r="L45" s="3864"/>
      <c r="M45" s="3689"/>
      <c r="N45" s="215">
        <f>N39</f>
        <v>0</v>
      </c>
      <c r="O45" s="466" t="s">
        <v>349</v>
      </c>
      <c r="Q45" s="176">
        <v>3</v>
      </c>
      <c r="R45" s="3688" t="s">
        <v>591</v>
      </c>
      <c r="S45" s="3864"/>
      <c r="T45" s="3864"/>
      <c r="U45" s="3689"/>
      <c r="V45" s="215">
        <f>V39</f>
        <v>0</v>
      </c>
      <c r="W45" s="466" t="s">
        <v>349</v>
      </c>
      <c r="Y45" s="176">
        <v>3</v>
      </c>
      <c r="Z45" s="3688" t="s">
        <v>591</v>
      </c>
      <c r="AA45" s="3864"/>
      <c r="AB45" s="3864"/>
      <c r="AC45" s="3689"/>
      <c r="AD45" s="215">
        <f>AD39</f>
        <v>0</v>
      </c>
      <c r="AE45" s="466" t="s">
        <v>349</v>
      </c>
      <c r="AG45" s="176">
        <v>3</v>
      </c>
      <c r="AH45" s="3688" t="s">
        <v>591</v>
      </c>
      <c r="AI45" s="3864"/>
      <c r="AJ45" s="3864"/>
      <c r="AK45" s="3689"/>
      <c r="AL45" s="215">
        <f>AL39</f>
        <v>87.439667142141786</v>
      </c>
      <c r="AM45" s="466" t="s">
        <v>349</v>
      </c>
      <c r="AO45" s="176">
        <v>3</v>
      </c>
      <c r="AP45" s="3688" t="s">
        <v>591</v>
      </c>
      <c r="AQ45" s="3864"/>
      <c r="AR45" s="3864"/>
      <c r="AS45" s="3689"/>
      <c r="AT45" s="215">
        <f>AT39</f>
        <v>38.902965225118635</v>
      </c>
      <c r="AU45" s="466" t="s">
        <v>349</v>
      </c>
      <c r="AW45" s="176">
        <v>3</v>
      </c>
      <c r="AX45" s="3688" t="s">
        <v>591</v>
      </c>
      <c r="AY45" s="3864"/>
      <c r="AZ45" s="3864"/>
      <c r="BA45" s="3689"/>
      <c r="BB45" s="215">
        <f>BB39</f>
        <v>30.353807502712748</v>
      </c>
      <c r="BC45" s="466" t="s">
        <v>349</v>
      </c>
      <c r="BE45" s="176">
        <v>3</v>
      </c>
      <c r="BF45" s="3688" t="s">
        <v>591</v>
      </c>
      <c r="BG45" s="3864"/>
      <c r="BH45" s="3864"/>
      <c r="BI45" s="3689"/>
      <c r="BJ45" s="215">
        <f>BJ39</f>
        <v>0</v>
      </c>
      <c r="BK45" s="466" t="s">
        <v>349</v>
      </c>
      <c r="BM45" s="176">
        <v>3</v>
      </c>
      <c r="BN45" s="3688" t="s">
        <v>591</v>
      </c>
      <c r="BO45" s="3864"/>
      <c r="BP45" s="3864"/>
      <c r="BQ45" s="3689"/>
      <c r="BR45" s="215">
        <f>BR39</f>
        <v>224.11649890013953</v>
      </c>
      <c r="BS45" s="466" t="s">
        <v>349</v>
      </c>
      <c r="BU45" s="176">
        <v>3</v>
      </c>
      <c r="BV45" s="3688" t="s">
        <v>591</v>
      </c>
      <c r="BW45" s="3864"/>
      <c r="BX45" s="3864"/>
      <c r="BY45" s="3689"/>
      <c r="BZ45" s="215">
        <f>BZ39</f>
        <v>0</v>
      </c>
      <c r="CA45" s="466" t="s">
        <v>349</v>
      </c>
      <c r="CC45" s="176">
        <v>3</v>
      </c>
      <c r="CD45" s="3688" t="s">
        <v>591</v>
      </c>
      <c r="CE45" s="3864"/>
      <c r="CF45" s="3864"/>
      <c r="CG45" s="3689"/>
      <c r="CH45" s="215">
        <f>CH39</f>
        <v>0</v>
      </c>
      <c r="CI45" s="466" t="s">
        <v>349</v>
      </c>
    </row>
    <row r="48" spans="9:87">
      <c r="BB48" s="948"/>
    </row>
    <row r="49" spans="14:86" ht="13.5" thickBot="1"/>
    <row r="50" spans="14:86" ht="13.5" thickBot="1">
      <c r="N50" s="1753">
        <f>'8_KOSZT'!P21</f>
        <v>0</v>
      </c>
      <c r="V50" s="1753">
        <v>0</v>
      </c>
      <c r="AD50" s="1753">
        <f>'8_KOSZT'!P19*AE50</f>
        <v>0</v>
      </c>
      <c r="AE50" s="58">
        <v>0</v>
      </c>
      <c r="AL50" s="1753">
        <f>'8_KOSZT'!P18</f>
        <v>1063.3039691289966</v>
      </c>
      <c r="AT50" s="1753">
        <f>'8_KOSZT'!P16</f>
        <v>972.06694975908817</v>
      </c>
      <c r="BB50" s="947">
        <f>'8_KOSZT'!P15</f>
        <v>972.0669381481955</v>
      </c>
      <c r="BJ50" s="1753">
        <f>'8_KOSZT'!P14</f>
        <v>0</v>
      </c>
      <c r="BR50" s="1753">
        <f>'8_KOSZT'!P11</f>
        <v>1409.4445455963303</v>
      </c>
      <c r="BZ50" s="1753">
        <f>'8_KOSZT'!P10</f>
        <v>0</v>
      </c>
      <c r="CH50" s="1753">
        <f>'8_KOSZT'!P12</f>
        <v>0</v>
      </c>
    </row>
    <row r="51" spans="14:86">
      <c r="N51" s="58">
        <f>N36*N24</f>
        <v>0</v>
      </c>
      <c r="V51" s="58">
        <f>V36*V24</f>
        <v>0</v>
      </c>
      <c r="AD51" s="58">
        <f>AD36*AD24</f>
        <v>0</v>
      </c>
      <c r="AL51" s="58">
        <f>AL36*AL24</f>
        <v>48.000000000000007</v>
      </c>
      <c r="AT51" s="58">
        <f>AT36*AT24</f>
        <v>55.999999999999993</v>
      </c>
      <c r="BB51" s="58">
        <f>BB36*BB24</f>
        <v>55.999999999999993</v>
      </c>
      <c r="BJ51" s="58">
        <f>BJ36*BJ24</f>
        <v>0</v>
      </c>
      <c r="BR51" s="58">
        <f>BR36*BR24</f>
        <v>75</v>
      </c>
      <c r="BZ51" s="58">
        <f>BZ36*BZ24</f>
        <v>0</v>
      </c>
      <c r="CH51" s="58">
        <f>CH36*CH24</f>
        <v>0</v>
      </c>
    </row>
    <row r="52" spans="14:86">
      <c r="N52" s="947">
        <f>N50-N51</f>
        <v>0</v>
      </c>
      <c r="V52" s="947">
        <f>V50-V51</f>
        <v>0</v>
      </c>
      <c r="AD52" s="947">
        <f>AD50-AD51</f>
        <v>0</v>
      </c>
      <c r="AL52" s="947">
        <f>AL50-AL51</f>
        <v>1015.3039691289966</v>
      </c>
      <c r="AT52" s="947">
        <f>AT50-AT51</f>
        <v>916.06694975908817</v>
      </c>
      <c r="BB52" s="947">
        <f>BB50-BB51</f>
        <v>916.0669381481955</v>
      </c>
      <c r="BJ52" s="947">
        <f>BJ50-BJ51</f>
        <v>0</v>
      </c>
      <c r="BR52" s="947">
        <f>BR50-BR51</f>
        <v>1334.4445455963303</v>
      </c>
      <c r="BZ52" s="947">
        <f>BZ50-BZ51</f>
        <v>0</v>
      </c>
      <c r="CH52" s="947">
        <f>CH50-CH51</f>
        <v>0</v>
      </c>
    </row>
  </sheetData>
  <mergeCells count="265">
    <mergeCell ref="R44:U44"/>
    <mergeCell ref="R45:U45"/>
    <mergeCell ref="AC22:AE22"/>
    <mergeCell ref="Z41:AC41"/>
    <mergeCell ref="BF44:BI44"/>
    <mergeCell ref="BF45:BI45"/>
    <mergeCell ref="Z4:AE4"/>
    <mergeCell ref="Z6:AE6"/>
    <mergeCell ref="Z7:AE7"/>
    <mergeCell ref="Z9:AE9"/>
    <mergeCell ref="Z10:AB10"/>
    <mergeCell ref="Z11:AB11"/>
    <mergeCell ref="Z12:AB12"/>
    <mergeCell ref="Z13:AB13"/>
    <mergeCell ref="Z14:AB14"/>
    <mergeCell ref="Z15:AB15"/>
    <mergeCell ref="Z16:AB16"/>
    <mergeCell ref="Z17:AB17"/>
    <mergeCell ref="Z18:AB18"/>
    <mergeCell ref="Z19:AB19"/>
    <mergeCell ref="Z20:AB20"/>
    <mergeCell ref="Y22:Y23"/>
    <mergeCell ref="Z22:Z23"/>
    <mergeCell ref="AA22:AA23"/>
    <mergeCell ref="AP44:AS44"/>
    <mergeCell ref="AP45:AS45"/>
    <mergeCell ref="AO42:AO43"/>
    <mergeCell ref="Z44:AC44"/>
    <mergeCell ref="AK22:AM22"/>
    <mergeCell ref="AH22:AH23"/>
    <mergeCell ref="AI22:AI23"/>
    <mergeCell ref="AJ22:AJ23"/>
    <mergeCell ref="AO22:AO23"/>
    <mergeCell ref="AP41:AS41"/>
    <mergeCell ref="Z45:AC45"/>
    <mergeCell ref="AB22:AB23"/>
    <mergeCell ref="Z43:AC43"/>
    <mergeCell ref="BN44:BQ44"/>
    <mergeCell ref="BN45:BQ45"/>
    <mergeCell ref="BV44:BY44"/>
    <mergeCell ref="BV45:BY45"/>
    <mergeCell ref="CG22:CI22"/>
    <mergeCell ref="CD41:CG41"/>
    <mergeCell ref="CC42:CC43"/>
    <mergeCell ref="CD42:CG42"/>
    <mergeCell ref="CD43:CG43"/>
    <mergeCell ref="CD44:CG44"/>
    <mergeCell ref="CD45:CG45"/>
    <mergeCell ref="BN42:BQ42"/>
    <mergeCell ref="BM42:BM43"/>
    <mergeCell ref="BN43:BQ43"/>
    <mergeCell ref="BE22:BE23"/>
    <mergeCell ref="BF22:BF23"/>
    <mergeCell ref="BG22:BG23"/>
    <mergeCell ref="BH22:BH23"/>
    <mergeCell ref="AP42:AS42"/>
    <mergeCell ref="AP43:AS43"/>
    <mergeCell ref="BE42:BE43"/>
    <mergeCell ref="AY22:AY23"/>
    <mergeCell ref="AZ22:AZ23"/>
    <mergeCell ref="AW22:AW23"/>
    <mergeCell ref="AX22:AX23"/>
    <mergeCell ref="AP22:AP23"/>
    <mergeCell ref="AQ22:AQ23"/>
    <mergeCell ref="AR22:AR23"/>
    <mergeCell ref="BM22:BM23"/>
    <mergeCell ref="AS22:AU22"/>
    <mergeCell ref="BA22:BC22"/>
    <mergeCell ref="BF41:BI41"/>
    <mergeCell ref="BF42:BI42"/>
    <mergeCell ref="BF43:BI43"/>
    <mergeCell ref="BI22:BK22"/>
    <mergeCell ref="J45:M45"/>
    <mergeCell ref="J19:L19"/>
    <mergeCell ref="J20:L20"/>
    <mergeCell ref="AH19:AJ19"/>
    <mergeCell ref="AH20:AJ20"/>
    <mergeCell ref="AH44:AK44"/>
    <mergeCell ref="AH45:AK45"/>
    <mergeCell ref="AX19:AZ19"/>
    <mergeCell ref="AX20:AZ20"/>
    <mergeCell ref="AX44:BA44"/>
    <mergeCell ref="AX45:BA45"/>
    <mergeCell ref="AH42:AK42"/>
    <mergeCell ref="AH43:AK43"/>
    <mergeCell ref="AH41:AK41"/>
    <mergeCell ref="AX41:BA41"/>
    <mergeCell ref="AX42:BA42"/>
    <mergeCell ref="AX43:BA43"/>
    <mergeCell ref="AG22:AG23"/>
    <mergeCell ref="AG42:AG43"/>
    <mergeCell ref="AW42:AW43"/>
    <mergeCell ref="U22:W22"/>
    <mergeCell ref="R41:U41"/>
    <mergeCell ref="Q42:Q43"/>
    <mergeCell ref="R42:U42"/>
    <mergeCell ref="I42:I43"/>
    <mergeCell ref="I22:I23"/>
    <mergeCell ref="J22:J23"/>
    <mergeCell ref="K22:K23"/>
    <mergeCell ref="L22:L23"/>
    <mergeCell ref="J44:M44"/>
    <mergeCell ref="J41:M41"/>
    <mergeCell ref="J42:M42"/>
    <mergeCell ref="J43:M43"/>
    <mergeCell ref="J18:L18"/>
    <mergeCell ref="J4:O4"/>
    <mergeCell ref="J6:O6"/>
    <mergeCell ref="J7:O7"/>
    <mergeCell ref="J9:O9"/>
    <mergeCell ref="M22:O22"/>
    <mergeCell ref="J11:L11"/>
    <mergeCell ref="J12:L12"/>
    <mergeCell ref="J13:L13"/>
    <mergeCell ref="J14:L14"/>
    <mergeCell ref="J15:L15"/>
    <mergeCell ref="J10:L10"/>
    <mergeCell ref="R9:W9"/>
    <mergeCell ref="R10:T10"/>
    <mergeCell ref="R11:T11"/>
    <mergeCell ref="R12:T12"/>
    <mergeCell ref="Q22:Q23"/>
    <mergeCell ref="R22:R23"/>
    <mergeCell ref="S22:S23"/>
    <mergeCell ref="T22:T23"/>
    <mergeCell ref="Z42:AC42"/>
    <mergeCell ref="Y42:Y43"/>
    <mergeCell ref="R13:T13"/>
    <mergeCell ref="R14:T14"/>
    <mergeCell ref="R15:T15"/>
    <mergeCell ref="R16:T16"/>
    <mergeCell ref="R17:T17"/>
    <mergeCell ref="R18:T18"/>
    <mergeCell ref="R19:T19"/>
    <mergeCell ref="R20:T20"/>
    <mergeCell ref="R43:U43"/>
    <mergeCell ref="AH16:AJ16"/>
    <mergeCell ref="AH17:AJ17"/>
    <mergeCell ref="AH18:AJ18"/>
    <mergeCell ref="AP15:AR15"/>
    <mergeCell ref="E17:G17"/>
    <mergeCell ref="D9:G9"/>
    <mergeCell ref="D6:G6"/>
    <mergeCell ref="D4:G4"/>
    <mergeCell ref="AH11:AJ11"/>
    <mergeCell ref="AH12:AJ12"/>
    <mergeCell ref="AH13:AJ13"/>
    <mergeCell ref="D7:G7"/>
    <mergeCell ref="J16:L16"/>
    <mergeCell ref="J17:L17"/>
    <mergeCell ref="AH14:AJ14"/>
    <mergeCell ref="AH15:AJ15"/>
    <mergeCell ref="AH4:AM4"/>
    <mergeCell ref="AH6:AM6"/>
    <mergeCell ref="AH7:AM7"/>
    <mergeCell ref="AH9:AM9"/>
    <mergeCell ref="AH10:AJ10"/>
    <mergeCell ref="R4:W4"/>
    <mergeCell ref="R6:W6"/>
    <mergeCell ref="R7:W7"/>
    <mergeCell ref="BN4:BS4"/>
    <mergeCell ref="BN6:BS6"/>
    <mergeCell ref="BN7:BS7"/>
    <mergeCell ref="BN9:BS9"/>
    <mergeCell ref="BN10:BP10"/>
    <mergeCell ref="AX15:AZ15"/>
    <mergeCell ref="AX16:AZ16"/>
    <mergeCell ref="AX17:AZ17"/>
    <mergeCell ref="AX18:AZ18"/>
    <mergeCell ref="AX4:BC4"/>
    <mergeCell ref="AX6:BC6"/>
    <mergeCell ref="AX7:BC7"/>
    <mergeCell ref="AX9:BC9"/>
    <mergeCell ref="AX10:AZ10"/>
    <mergeCell ref="AX11:AZ11"/>
    <mergeCell ref="AX12:AZ12"/>
    <mergeCell ref="AX13:AZ13"/>
    <mergeCell ref="AX14:AZ14"/>
    <mergeCell ref="BF4:BK4"/>
    <mergeCell ref="BF6:BK6"/>
    <mergeCell ref="BF7:BK7"/>
    <mergeCell ref="BF9:BK9"/>
    <mergeCell ref="BF10:BH10"/>
    <mergeCell ref="BF11:BH11"/>
    <mergeCell ref="BF12:BH12"/>
    <mergeCell ref="BF13:BH13"/>
    <mergeCell ref="BF14:BH14"/>
    <mergeCell ref="BF19:BH19"/>
    <mergeCell ref="BF20:BH20"/>
    <mergeCell ref="BF16:BH16"/>
    <mergeCell ref="BF17:BH17"/>
    <mergeCell ref="BF18:BH18"/>
    <mergeCell ref="AP4:AU4"/>
    <mergeCell ref="AP6:AU6"/>
    <mergeCell ref="AP7:AU7"/>
    <mergeCell ref="AP9:AU9"/>
    <mergeCell ref="AP10:AR10"/>
    <mergeCell ref="BF15:BH15"/>
    <mergeCell ref="AP16:AR16"/>
    <mergeCell ref="AP17:AR17"/>
    <mergeCell ref="AP18:AR18"/>
    <mergeCell ref="AP11:AR11"/>
    <mergeCell ref="AP12:AR12"/>
    <mergeCell ref="AP13:AR13"/>
    <mergeCell ref="AP14:AR14"/>
    <mergeCell ref="AP19:AR19"/>
    <mergeCell ref="AP20:AR20"/>
    <mergeCell ref="BN16:BP16"/>
    <mergeCell ref="BN17:BP17"/>
    <mergeCell ref="BN18:BP18"/>
    <mergeCell ref="BQ22:BS22"/>
    <mergeCell ref="BN41:BQ41"/>
    <mergeCell ref="BN11:BP11"/>
    <mergeCell ref="BN12:BP12"/>
    <mergeCell ref="BN13:BP13"/>
    <mergeCell ref="BN14:BP14"/>
    <mergeCell ref="BN15:BP15"/>
    <mergeCell ref="BN22:BN23"/>
    <mergeCell ref="BO22:BO23"/>
    <mergeCell ref="BP22:BP23"/>
    <mergeCell ref="BN19:BP19"/>
    <mergeCell ref="BN20:BP20"/>
    <mergeCell ref="BV4:CA4"/>
    <mergeCell ref="BV6:CA6"/>
    <mergeCell ref="BV7:CA7"/>
    <mergeCell ref="BV9:CA9"/>
    <mergeCell ref="BV10:BX10"/>
    <mergeCell ref="BV11:BX11"/>
    <mergeCell ref="BV12:BX12"/>
    <mergeCell ref="BV13:BX13"/>
    <mergeCell ref="BV18:BX18"/>
    <mergeCell ref="BV14:BX14"/>
    <mergeCell ref="BV15:BX15"/>
    <mergeCell ref="BV16:BX16"/>
    <mergeCell ref="BV17:BX17"/>
    <mergeCell ref="BV19:BX19"/>
    <mergeCell ref="BV20:BX20"/>
    <mergeCell ref="BU22:BU23"/>
    <mergeCell ref="BV22:BV23"/>
    <mergeCell ref="BW22:BW23"/>
    <mergeCell ref="BX22:BX23"/>
    <mergeCell ref="BY22:CA22"/>
    <mergeCell ref="BV41:BY41"/>
    <mergeCell ref="BU42:BU43"/>
    <mergeCell ref="BV42:BY42"/>
    <mergeCell ref="BV43:BY43"/>
    <mergeCell ref="CD4:CI4"/>
    <mergeCell ref="CD6:CI6"/>
    <mergeCell ref="CD7:CI7"/>
    <mergeCell ref="CD9:CI9"/>
    <mergeCell ref="CD10:CF10"/>
    <mergeCell ref="CD11:CF11"/>
    <mergeCell ref="CD12:CF12"/>
    <mergeCell ref="CD13:CF13"/>
    <mergeCell ref="CD14:CF14"/>
    <mergeCell ref="CD15:CF15"/>
    <mergeCell ref="CD16:CF16"/>
    <mergeCell ref="CD17:CF17"/>
    <mergeCell ref="CD18:CF18"/>
    <mergeCell ref="CD19:CF19"/>
    <mergeCell ref="CD20:CF20"/>
    <mergeCell ref="CC22:CC23"/>
    <mergeCell ref="CD22:CD23"/>
    <mergeCell ref="CE22:CE23"/>
    <mergeCell ref="CF22:CF23"/>
  </mergeCells>
  <conditionalFormatting sqref="D7 J7 R7 Z7 AH7 AP7 BN7 BV7 CD7 F11:F14 N12 V12 AD12 AL12 AT12 BB12 BJ12 BR12 BZ12 CH12 N15:N16 V15:V16 AD15:AD16 AL15:AL16 AT15:AT16 BB15:BB16 BJ15:BJ16 BR15:BR16 BZ15:BZ16 CH15:CH16 N18 V18 AD18 AL18 AT18 BB18 BJ18 BR18 BZ18 CH18 M24:S24 U24:AA24 AC24:AE24 AK24:AM24 AS24:AU24 BA24:BC24 BI24:BK24 BQ24:BW24 BY24:CE24 CG24:CI24 L26:L27 T26:T27 AB26:AB27 AJ26:AJ27 AR26:AR27 AZ26:AZ27 BH26:BH27 BP26:BP27 BX26:BX27 CF26:CF27 M35:AE36 AK35:AM36 AS35:AU36 BA35:BC36 BI35:BK36 BQ35:CI36 O41:AE41 AM41 AU41 BC41 BK41 BS41:CI41 N41:N43 V41:V43 AD41:AD43 AL41:AL43 AT41:AT43 BB41:BB43 BJ41:BJ43 BR41:BR43 BZ41:BZ43 CH41:CH43">
    <cfRule type="containsBlanks" dxfId="116" priority="443">
      <formula>LEN(TRIM(D7))=0</formula>
    </cfRule>
  </conditionalFormatting>
  <conditionalFormatting sqref="F11 N10 V10 AD10 AL10 AT10 BB10 BJ10 BR10 BZ10 CH10 N13:N14 V13:V14 AD13:AD14 AL13:AL14 AT13:AT14 BB13:BB14 BJ13:BJ14 BR13:BR14 BZ13:BZ14 CH13:CH14">
    <cfRule type="containsBlanks" dxfId="115" priority="446">
      <formula>LEN(TRIM(F10))=0</formula>
    </cfRule>
  </conditionalFormatting>
  <conditionalFormatting sqref="F16">
    <cfRule type="containsBlanks" dxfId="114" priority="444">
      <formula>LEN(TRIM(F16))=0</formula>
    </cfRule>
    <cfRule type="containsBlanks" dxfId="113" priority="445">
      <formula>LEN(TRIM(F16))=0</formula>
    </cfRule>
  </conditionalFormatting>
  <conditionalFormatting sqref="AX7">
    <cfRule type="containsBlanks" dxfId="112" priority="2">
      <formula>LEN(TRIM(AX7))=0</formula>
    </cfRule>
  </conditionalFormatting>
  <conditionalFormatting sqref="BF7">
    <cfRule type="containsBlanks" dxfId="111" priority="1">
      <formula>LEN(TRIM(BF7))=0</formula>
    </cfRule>
  </conditionalFormatting>
  <pageMargins left="0.9055118110236221" right="0.70866141732283472" top="0.74803149606299213" bottom="0.74803149606299213" header="0.31496062992125984" footer="0.31496062992125984"/>
  <pageSetup paperSize="9" orientation="portrait" r:id="rId1"/>
  <colBreaks count="10" manualBreakCount="10">
    <brk id="7" min="1" max="45" man="1"/>
    <brk id="15" min="1" max="45" man="1"/>
    <brk id="23" min="1" max="45" man="1"/>
    <brk id="31" min="1" max="45" man="1"/>
    <brk id="39" min="1" max="45" man="1"/>
    <brk id="47" min="1" max="45" man="1"/>
    <brk id="55" min="1" max="45" man="1"/>
    <brk id="63" min="1" max="45" man="1"/>
    <brk id="71" min="1" max="45" man="1"/>
    <brk id="79" min="1" max="45"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92D050"/>
  </sheetPr>
  <dimension ref="C2:AL54"/>
  <sheetViews>
    <sheetView showGridLines="0" view="pageBreakPreview" topLeftCell="A10" zoomScaleNormal="100" zoomScaleSheetLayoutView="100" workbookViewId="0">
      <selection activeCell="A28" sqref="A28:XFD32"/>
    </sheetView>
  </sheetViews>
  <sheetFormatPr defaultColWidth="8.85546875" defaultRowHeight="16.5"/>
  <cols>
    <col min="1" max="2" width="3.7109375" style="52" customWidth="1"/>
    <col min="3" max="3" width="2.7109375" style="52" customWidth="1"/>
    <col min="4" max="4" width="16.7109375" style="52" customWidth="1"/>
    <col min="5" max="14" width="5.7109375" style="52" customWidth="1"/>
    <col min="15" max="15" width="9.140625" style="52" customWidth="1"/>
    <col min="16" max="16" width="3.7109375" style="52" customWidth="1"/>
    <col min="17" max="17" width="2.7109375" style="52" customWidth="1"/>
    <col min="18" max="18" width="16.7109375" style="52" customWidth="1"/>
    <col min="19" max="28" width="5.7109375" style="52" customWidth="1"/>
    <col min="29" max="29" width="9.85546875" style="52" customWidth="1"/>
    <col min="30" max="30" width="8.85546875" style="52"/>
    <col min="31" max="38" width="8.85546875" style="58"/>
    <col min="39" max="16384" width="8.85546875" style="52"/>
  </cols>
  <sheetData>
    <row r="2" spans="3:38" ht="19.5" customHeight="1" thickBot="1">
      <c r="C2" s="3873" t="s">
        <v>466</v>
      </c>
      <c r="D2" s="3873"/>
      <c r="E2" s="3873"/>
      <c r="F2" s="3873"/>
      <c r="G2" s="3873"/>
      <c r="H2" s="3873"/>
      <c r="I2" s="3873"/>
      <c r="J2" s="3873"/>
      <c r="Q2" s="3922"/>
      <c r="R2" s="3922"/>
      <c r="S2" s="3922"/>
      <c r="T2" s="3922"/>
      <c r="U2" s="3922"/>
      <c r="V2" s="3922"/>
      <c r="W2" s="3922"/>
      <c r="X2" s="3922"/>
    </row>
    <row r="3" spans="3:38" ht="15" customHeight="1" thickBot="1">
      <c r="C3" s="3874" t="s">
        <v>1508</v>
      </c>
      <c r="D3" s="3875"/>
      <c r="E3" s="3878" t="s">
        <v>199</v>
      </c>
      <c r="F3" s="3879"/>
      <c r="G3" s="3879"/>
      <c r="H3" s="3879"/>
      <c r="I3" s="3879"/>
      <c r="J3" s="3879"/>
      <c r="K3" s="3876"/>
      <c r="L3" s="3876"/>
      <c r="M3" s="3876"/>
      <c r="N3" s="3876"/>
      <c r="O3" s="3877"/>
      <c r="Q3" s="3874" t="s">
        <v>1509</v>
      </c>
      <c r="R3" s="3875"/>
      <c r="S3" s="3878" t="s">
        <v>200</v>
      </c>
      <c r="T3" s="3879"/>
      <c r="U3" s="3879"/>
      <c r="V3" s="3879"/>
      <c r="W3" s="3879"/>
      <c r="X3" s="3879"/>
      <c r="Y3" s="3876"/>
      <c r="Z3" s="3876"/>
      <c r="AA3" s="3876"/>
      <c r="AB3" s="3876"/>
      <c r="AC3" s="3877"/>
    </row>
    <row r="4" spans="3:38" ht="15" customHeight="1" thickBot="1"/>
    <row r="5" spans="3:38" ht="15" customHeight="1" thickBot="1">
      <c r="C5" s="65" t="s">
        <v>79</v>
      </c>
      <c r="D5" s="3494" t="s">
        <v>466</v>
      </c>
      <c r="E5" s="3872"/>
      <c r="F5" s="2955" t="s">
        <v>712</v>
      </c>
      <c r="G5" s="2956"/>
      <c r="H5" s="2956"/>
      <c r="I5" s="2956"/>
      <c r="J5" s="2956"/>
      <c r="K5" s="3876"/>
      <c r="L5" s="3876"/>
      <c r="M5" s="3876"/>
      <c r="N5" s="3876"/>
      <c r="O5" s="3877"/>
      <c r="Q5" s="65" t="s">
        <v>79</v>
      </c>
      <c r="R5" s="3494" t="s">
        <v>466</v>
      </c>
      <c r="S5" s="3872"/>
      <c r="T5" s="2955" t="s">
        <v>712</v>
      </c>
      <c r="U5" s="2956"/>
      <c r="V5" s="2956"/>
      <c r="W5" s="2956"/>
      <c r="X5" s="2956"/>
      <c r="Y5" s="3876"/>
      <c r="Z5" s="3876"/>
      <c r="AA5" s="3876"/>
      <c r="AB5" s="3876"/>
      <c r="AC5" s="3877"/>
    </row>
    <row r="6" spans="3:38" ht="15" customHeight="1">
      <c r="C6" s="261">
        <v>1</v>
      </c>
      <c r="D6" s="3581" t="s">
        <v>1510</v>
      </c>
      <c r="E6" s="3883"/>
      <c r="F6" s="3087"/>
      <c r="G6" s="3087"/>
      <c r="H6" s="2981" t="s">
        <v>3287</v>
      </c>
      <c r="I6" s="3087"/>
      <c r="J6" s="3087"/>
      <c r="K6" s="3087"/>
      <c r="L6" s="3087"/>
      <c r="M6" s="3087"/>
      <c r="N6" s="3087"/>
      <c r="O6" s="3088"/>
      <c r="Q6" s="261">
        <v>1</v>
      </c>
      <c r="R6" s="3581" t="s">
        <v>1510</v>
      </c>
      <c r="S6" s="3883"/>
      <c r="T6" s="3087"/>
      <c r="U6" s="3087"/>
      <c r="V6" s="2981" t="str">
        <f>H6</f>
        <v>użyteczność publiczna - przychodnia zdrowia</v>
      </c>
      <c r="W6" s="3087"/>
      <c r="X6" s="3087"/>
      <c r="Y6" s="3087"/>
      <c r="Z6" s="3087"/>
      <c r="AA6" s="3087"/>
      <c r="AB6" s="3087"/>
      <c r="AC6" s="3088"/>
    </row>
    <row r="7" spans="3:38" ht="37.5" customHeight="1">
      <c r="C7" s="268">
        <v>2</v>
      </c>
      <c r="D7" s="3131" t="s">
        <v>1511</v>
      </c>
      <c r="E7" s="3118"/>
      <c r="F7" s="3118"/>
      <c r="G7" s="3118"/>
      <c r="H7" s="2946" t="s">
        <v>3290</v>
      </c>
      <c r="I7" s="3787"/>
      <c r="J7" s="3787"/>
      <c r="K7" s="3787"/>
      <c r="L7" s="3787"/>
      <c r="M7" s="3787"/>
      <c r="N7" s="3787"/>
      <c r="O7" s="3880"/>
      <c r="Q7" s="268">
        <v>2</v>
      </c>
      <c r="R7" s="3131" t="s">
        <v>1511</v>
      </c>
      <c r="S7" s="3118"/>
      <c r="T7" s="3118"/>
      <c r="U7" s="3118"/>
      <c r="V7" s="2946" t="s">
        <v>3289</v>
      </c>
      <c r="W7" s="3787"/>
      <c r="X7" s="3787"/>
      <c r="Y7" s="3787"/>
      <c r="Z7" s="3787"/>
      <c r="AA7" s="3787"/>
      <c r="AB7" s="3787"/>
      <c r="AC7" s="3880"/>
    </row>
    <row r="8" spans="3:38" ht="15" customHeight="1" thickBot="1">
      <c r="C8" s="319">
        <v>3</v>
      </c>
      <c r="D8" s="3592" t="s">
        <v>1169</v>
      </c>
      <c r="E8" s="3881"/>
      <c r="F8" s="3881"/>
      <c r="G8" s="3881"/>
      <c r="H8" s="2958" t="s">
        <v>3288</v>
      </c>
      <c r="I8" s="3881"/>
      <c r="J8" s="3881"/>
      <c r="K8" s="3881"/>
      <c r="L8" s="3881"/>
      <c r="M8" s="3881"/>
      <c r="N8" s="3881"/>
      <c r="O8" s="3882"/>
      <c r="Q8" s="319">
        <v>3</v>
      </c>
      <c r="R8" s="3592" t="s">
        <v>1169</v>
      </c>
      <c r="S8" s="3881"/>
      <c r="T8" s="3881"/>
      <c r="U8" s="3881"/>
      <c r="V8" s="2958" t="s">
        <v>1822</v>
      </c>
      <c r="W8" s="3881"/>
      <c r="X8" s="3881"/>
      <c r="Y8" s="3881"/>
      <c r="Z8" s="3881"/>
      <c r="AA8" s="3881"/>
      <c r="AB8" s="3881"/>
      <c r="AC8" s="3882"/>
    </row>
    <row r="9" spans="3:38" ht="15" customHeight="1" thickBot="1"/>
    <row r="10" spans="3:38" ht="15" customHeight="1" thickBot="1">
      <c r="C10" s="65" t="s">
        <v>81</v>
      </c>
      <c r="D10" s="3494" t="s">
        <v>466</v>
      </c>
      <c r="E10" s="3872"/>
      <c r="F10" s="2955" t="s">
        <v>1512</v>
      </c>
      <c r="G10" s="2956"/>
      <c r="H10" s="2956"/>
      <c r="I10" s="2956"/>
      <c r="J10" s="2956"/>
      <c r="K10" s="3876"/>
      <c r="L10" s="3876"/>
      <c r="M10" s="3876"/>
      <c r="N10" s="3876"/>
      <c r="O10" s="3877"/>
      <c r="Q10" s="65" t="s">
        <v>81</v>
      </c>
      <c r="R10" s="3494" t="s">
        <v>466</v>
      </c>
      <c r="S10" s="3872"/>
      <c r="T10" s="2955" t="s">
        <v>1512</v>
      </c>
      <c r="U10" s="2956"/>
      <c r="V10" s="2956"/>
      <c r="W10" s="2956"/>
      <c r="X10" s="2956"/>
      <c r="Y10" s="3876"/>
      <c r="Z10" s="3876"/>
      <c r="AA10" s="3876"/>
      <c r="AB10" s="3876"/>
      <c r="AC10" s="3877"/>
    </row>
    <row r="11" spans="3:38" ht="15" customHeight="1">
      <c r="C11" s="261">
        <v>1</v>
      </c>
      <c r="D11" s="3747" t="s">
        <v>1513</v>
      </c>
      <c r="E11" s="3884"/>
      <c r="F11" s="3884"/>
      <c r="G11" s="3884"/>
      <c r="H11" s="3884"/>
      <c r="I11" s="3884"/>
      <c r="J11" s="3884"/>
      <c r="K11" s="3885" t="s">
        <v>754</v>
      </c>
      <c r="L11" s="3885"/>
      <c r="M11" s="3248">
        <f>'9_OZC_0'!D7</f>
        <v>604.6</v>
      </c>
      <c r="N11" s="3248"/>
      <c r="O11" s="833" t="s">
        <v>2027</v>
      </c>
      <c r="Q11" s="261">
        <v>1</v>
      </c>
      <c r="R11" s="3747" t="s">
        <v>1513</v>
      </c>
      <c r="S11" s="3884"/>
      <c r="T11" s="3884"/>
      <c r="U11" s="3884"/>
      <c r="V11" s="3884"/>
      <c r="W11" s="3884"/>
      <c r="X11" s="3884"/>
      <c r="Y11" s="3885" t="s">
        <v>754</v>
      </c>
      <c r="Z11" s="3885"/>
      <c r="AA11" s="3248">
        <f>'10_OZC_1'!D7</f>
        <v>604.6</v>
      </c>
      <c r="AB11" s="3248"/>
      <c r="AC11" s="833" t="s">
        <v>2027</v>
      </c>
    </row>
    <row r="12" spans="3:38" ht="15" customHeight="1" thickBot="1">
      <c r="C12" s="265">
        <v>2</v>
      </c>
      <c r="D12" s="3897" t="s">
        <v>1514</v>
      </c>
      <c r="E12" s="3897"/>
      <c r="F12" s="3897"/>
      <c r="G12" s="3897"/>
      <c r="H12" s="3898"/>
      <c r="I12" s="3898"/>
      <c r="J12" s="3898"/>
      <c r="K12" s="3905" t="s">
        <v>2028</v>
      </c>
      <c r="L12" s="3905"/>
      <c r="M12" s="3899">
        <v>2500</v>
      </c>
      <c r="N12" s="3490"/>
      <c r="O12" s="847" t="s">
        <v>1515</v>
      </c>
      <c r="Q12" s="265">
        <v>2</v>
      </c>
      <c r="R12" s="3897" t="s">
        <v>1514</v>
      </c>
      <c r="S12" s="3897"/>
      <c r="T12" s="3897"/>
      <c r="U12" s="3897"/>
      <c r="V12" s="3898"/>
      <c r="W12" s="3898"/>
      <c r="X12" s="3898"/>
      <c r="Y12" s="3905" t="s">
        <v>2028</v>
      </c>
      <c r="Z12" s="3905"/>
      <c r="AA12" s="3923">
        <f>M12</f>
        <v>2500</v>
      </c>
      <c r="AB12" s="3084"/>
      <c r="AC12" s="847" t="s">
        <v>1515</v>
      </c>
    </row>
    <row r="13" spans="3:38" ht="15" customHeight="1">
      <c r="C13" s="268">
        <v>3</v>
      </c>
      <c r="D13" s="3909" t="s">
        <v>1516</v>
      </c>
      <c r="E13" s="3909"/>
      <c r="F13" s="3909"/>
      <c r="G13" s="3909"/>
      <c r="H13" s="3910"/>
      <c r="I13" s="3910"/>
      <c r="J13" s="3910"/>
      <c r="K13" s="3906" t="s">
        <v>2029</v>
      </c>
      <c r="L13" s="3906"/>
      <c r="M13" s="3907">
        <v>1</v>
      </c>
      <c r="N13" s="3907"/>
      <c r="O13" s="423" t="s">
        <v>262</v>
      </c>
      <c r="Q13" s="268">
        <v>3</v>
      </c>
      <c r="R13" s="3909" t="s">
        <v>2079</v>
      </c>
      <c r="S13" s="3909"/>
      <c r="T13" s="3909"/>
      <c r="U13" s="3909"/>
      <c r="V13" s="3910"/>
      <c r="W13" s="3910"/>
      <c r="X13" s="3910"/>
      <c r="Y13" s="3906" t="s">
        <v>2029</v>
      </c>
      <c r="Z13" s="3906"/>
      <c r="AA13" s="3924">
        <v>0.9</v>
      </c>
      <c r="AB13" s="3925"/>
      <c r="AC13" s="423" t="s">
        <v>262</v>
      </c>
      <c r="AI13" s="70" t="s">
        <v>3145</v>
      </c>
      <c r="AJ13" s="70" t="s">
        <v>2449</v>
      </c>
      <c r="AK13" s="70" t="s">
        <v>3148</v>
      </c>
      <c r="AL13" s="58" t="s">
        <v>3147</v>
      </c>
    </row>
    <row r="14" spans="3:38" ht="15" customHeight="1">
      <c r="C14" s="268">
        <v>4</v>
      </c>
      <c r="D14" s="3639" t="s">
        <v>1517</v>
      </c>
      <c r="E14" s="3639"/>
      <c r="F14" s="3639"/>
      <c r="G14" s="3639"/>
      <c r="H14" s="3762"/>
      <c r="I14" s="3762"/>
      <c r="J14" s="3762"/>
      <c r="K14" s="3664" t="s">
        <v>2030</v>
      </c>
      <c r="L14" s="3664"/>
      <c r="M14" s="3908">
        <v>1</v>
      </c>
      <c r="N14" s="3908"/>
      <c r="O14" s="406" t="s">
        <v>262</v>
      </c>
      <c r="Q14" s="268">
        <v>4</v>
      </c>
      <c r="R14" s="3639" t="s">
        <v>2080</v>
      </c>
      <c r="S14" s="3639"/>
      <c r="T14" s="3639"/>
      <c r="U14" s="3639"/>
      <c r="V14" s="3762"/>
      <c r="W14" s="3762"/>
      <c r="X14" s="3762"/>
      <c r="Y14" s="3664" t="s">
        <v>2030</v>
      </c>
      <c r="Z14" s="3664"/>
      <c r="AA14" s="3926">
        <v>0.9</v>
      </c>
      <c r="AB14" s="3927"/>
      <c r="AC14" s="406" t="s">
        <v>262</v>
      </c>
      <c r="AH14" s="58" t="s">
        <v>3146</v>
      </c>
      <c r="AI14" s="58">
        <v>4</v>
      </c>
    </row>
    <row r="15" spans="3:38" ht="15" customHeight="1">
      <c r="C15" s="268">
        <v>5</v>
      </c>
      <c r="D15" s="3639" t="s">
        <v>1518</v>
      </c>
      <c r="E15" s="3639"/>
      <c r="F15" s="3639"/>
      <c r="G15" s="3639"/>
      <c r="H15" s="3762"/>
      <c r="I15" s="3762"/>
      <c r="J15" s="3762"/>
      <c r="K15" s="3664" t="s">
        <v>1519</v>
      </c>
      <c r="L15" s="3664"/>
      <c r="M15" s="3908">
        <v>1</v>
      </c>
      <c r="N15" s="3908"/>
      <c r="O15" s="406" t="s">
        <v>262</v>
      </c>
      <c r="Q15" s="268">
        <v>5</v>
      </c>
      <c r="R15" s="3639" t="s">
        <v>2081</v>
      </c>
      <c r="S15" s="3639"/>
      <c r="T15" s="3639"/>
      <c r="U15" s="3639"/>
      <c r="V15" s="3762"/>
      <c r="W15" s="3762"/>
      <c r="X15" s="3762"/>
      <c r="Y15" s="3664" t="s">
        <v>1519</v>
      </c>
      <c r="Z15" s="3664"/>
      <c r="AA15" s="3926">
        <v>1</v>
      </c>
      <c r="AB15" s="3927"/>
      <c r="AC15" s="406" t="s">
        <v>262</v>
      </c>
      <c r="AH15" s="58" t="s">
        <v>2188</v>
      </c>
      <c r="AJ15" s="58">
        <v>13</v>
      </c>
      <c r="AK15" s="58">
        <v>13</v>
      </c>
      <c r="AL15" s="58">
        <v>2</v>
      </c>
    </row>
    <row r="16" spans="3:38" ht="15" customHeight="1" thickBot="1">
      <c r="C16" s="319">
        <v>6</v>
      </c>
      <c r="D16" s="3732" t="s">
        <v>1520</v>
      </c>
      <c r="E16" s="3896"/>
      <c r="F16" s="3896"/>
      <c r="G16" s="3896"/>
      <c r="H16" s="3896"/>
      <c r="I16" s="3896"/>
      <c r="J16" s="3896"/>
      <c r="K16" s="3562" t="s">
        <v>2031</v>
      </c>
      <c r="L16" s="3562"/>
      <c r="M16" s="3902">
        <f>(1+M15)/2</f>
        <v>1</v>
      </c>
      <c r="N16" s="3903"/>
      <c r="O16" s="418" t="s">
        <v>262</v>
      </c>
      <c r="Q16" s="319">
        <v>6</v>
      </c>
      <c r="R16" s="3732" t="s">
        <v>1520</v>
      </c>
      <c r="S16" s="3896"/>
      <c r="T16" s="3896"/>
      <c r="U16" s="3896"/>
      <c r="V16" s="3896"/>
      <c r="W16" s="3896"/>
      <c r="X16" s="3896"/>
      <c r="Y16" s="3562" t="s">
        <v>2031</v>
      </c>
      <c r="Z16" s="3562"/>
      <c r="AA16" s="3902">
        <f>(1+AA15)/2</f>
        <v>1</v>
      </c>
      <c r="AB16" s="3903"/>
      <c r="AC16" s="418" t="s">
        <v>262</v>
      </c>
      <c r="AH16" s="58" t="s">
        <v>1410</v>
      </c>
      <c r="AJ16" s="58">
        <v>4</v>
      </c>
      <c r="AK16" s="58">
        <v>5</v>
      </c>
    </row>
    <row r="17" spans="3:38" ht="14.25" customHeight="1" thickBot="1">
      <c r="C17" s="291">
        <v>7</v>
      </c>
      <c r="D17" s="3897" t="s">
        <v>1521</v>
      </c>
      <c r="E17" s="3898"/>
      <c r="F17" s="3898"/>
      <c r="G17" s="3898"/>
      <c r="H17" s="3898"/>
      <c r="I17" s="3898"/>
      <c r="J17" s="3898"/>
      <c r="K17" s="3905" t="s">
        <v>2032</v>
      </c>
      <c r="L17" s="3905"/>
      <c r="M17" s="3904">
        <f>M13*M14*M15*M16</f>
        <v>1</v>
      </c>
      <c r="N17" s="3904"/>
      <c r="O17" s="848" t="s">
        <v>262</v>
      </c>
      <c r="Q17" s="291">
        <v>7</v>
      </c>
      <c r="R17" s="3897" t="s">
        <v>1521</v>
      </c>
      <c r="S17" s="3898"/>
      <c r="T17" s="3898"/>
      <c r="U17" s="3898"/>
      <c r="V17" s="3898"/>
      <c r="W17" s="3898"/>
      <c r="X17" s="3898"/>
      <c r="Y17" s="3905" t="s">
        <v>2032</v>
      </c>
      <c r="Z17" s="3905"/>
      <c r="AA17" s="3904">
        <f>AA13*AA14*AA15*AA16</f>
        <v>0.81</v>
      </c>
      <c r="AB17" s="3904"/>
      <c r="AC17" s="848" t="s">
        <v>262</v>
      </c>
      <c r="AH17" s="58" t="s">
        <v>3149</v>
      </c>
      <c r="AJ17" s="58">
        <v>3</v>
      </c>
      <c r="AK17" s="58">
        <v>1</v>
      </c>
    </row>
    <row r="18" spans="3:38" s="58" customFormat="1" ht="15" customHeight="1" thickBot="1">
      <c r="AH18" s="58" t="s">
        <v>3150</v>
      </c>
      <c r="AK18" s="58">
        <v>12</v>
      </c>
    </row>
    <row r="19" spans="3:38" ht="15" customHeight="1" thickBot="1">
      <c r="C19" s="65" t="s">
        <v>88</v>
      </c>
      <c r="D19" s="3888" t="s">
        <v>466</v>
      </c>
      <c r="E19" s="3889"/>
      <c r="F19" s="2955" t="s">
        <v>1522</v>
      </c>
      <c r="G19" s="2956"/>
      <c r="H19" s="2956"/>
      <c r="I19" s="2956"/>
      <c r="J19" s="2956"/>
      <c r="K19" s="3876"/>
      <c r="L19" s="3876"/>
      <c r="M19" s="3876"/>
      <c r="N19" s="3876"/>
      <c r="O19" s="3877"/>
      <c r="Q19" s="65" t="s">
        <v>88</v>
      </c>
      <c r="R19" s="3888" t="s">
        <v>466</v>
      </c>
      <c r="S19" s="3889"/>
      <c r="T19" s="2955" t="s">
        <v>1522</v>
      </c>
      <c r="U19" s="2956"/>
      <c r="V19" s="2956"/>
      <c r="W19" s="2956"/>
      <c r="X19" s="2956"/>
      <c r="Y19" s="3876"/>
      <c r="Z19" s="3876"/>
      <c r="AA19" s="3876"/>
      <c r="AB19" s="3876"/>
      <c r="AC19" s="3877"/>
      <c r="AH19" s="58" t="s">
        <v>2195</v>
      </c>
      <c r="AL19" s="58">
        <v>1</v>
      </c>
    </row>
    <row r="20" spans="3:38" ht="44.25" customHeight="1">
      <c r="C20" s="849"/>
      <c r="D20" s="3913" t="s">
        <v>1523</v>
      </c>
      <c r="E20" s="850" t="s">
        <v>1524</v>
      </c>
      <c r="F20" s="851" t="s">
        <v>563</v>
      </c>
      <c r="G20" s="851" t="s">
        <v>489</v>
      </c>
      <c r="H20" s="851" t="s">
        <v>1525</v>
      </c>
      <c r="I20" s="852" t="s">
        <v>1526</v>
      </c>
      <c r="J20" s="852" t="s">
        <v>1527</v>
      </c>
      <c r="K20" s="3886" t="s">
        <v>1528</v>
      </c>
      <c r="L20" s="3887"/>
      <c r="M20" s="850" t="s">
        <v>1529</v>
      </c>
      <c r="N20" s="853" t="s">
        <v>1530</v>
      </c>
      <c r="O20" s="852" t="s">
        <v>1531</v>
      </c>
      <c r="Q20" s="849"/>
      <c r="R20" s="3913" t="s">
        <v>1523</v>
      </c>
      <c r="S20" s="850" t="s">
        <v>1524</v>
      </c>
      <c r="T20" s="851" t="s">
        <v>563</v>
      </c>
      <c r="U20" s="851" t="s">
        <v>489</v>
      </c>
      <c r="V20" s="851" t="s">
        <v>1525</v>
      </c>
      <c r="W20" s="852" t="s">
        <v>1526</v>
      </c>
      <c r="X20" s="852" t="s">
        <v>1527</v>
      </c>
      <c r="Y20" s="3886" t="s">
        <v>1528</v>
      </c>
      <c r="Z20" s="3887"/>
      <c r="AA20" s="850" t="s">
        <v>1529</v>
      </c>
      <c r="AB20" s="853" t="s">
        <v>1530</v>
      </c>
      <c r="AC20" s="852" t="s">
        <v>1531</v>
      </c>
    </row>
    <row r="21" spans="3:38" ht="17.25" thickBot="1">
      <c r="C21" s="854"/>
      <c r="D21" s="3914"/>
      <c r="E21" s="856" t="s">
        <v>1532</v>
      </c>
      <c r="F21" s="857" t="s">
        <v>619</v>
      </c>
      <c r="G21" s="857" t="s">
        <v>1533</v>
      </c>
      <c r="H21" s="857" t="s">
        <v>236</v>
      </c>
      <c r="I21" s="858" t="s">
        <v>275</v>
      </c>
      <c r="J21" s="858" t="s">
        <v>275</v>
      </c>
      <c r="K21" s="859" t="s">
        <v>1534</v>
      </c>
      <c r="L21" s="855" t="s">
        <v>1535</v>
      </c>
      <c r="M21" s="855"/>
      <c r="N21" s="855" t="s">
        <v>1534</v>
      </c>
      <c r="O21" s="860" t="s">
        <v>1536</v>
      </c>
      <c r="Q21" s="2529"/>
      <c r="R21" s="3928"/>
      <c r="S21" s="2530" t="s">
        <v>1532</v>
      </c>
      <c r="T21" s="2531" t="s">
        <v>619</v>
      </c>
      <c r="U21" s="2531" t="s">
        <v>1533</v>
      </c>
      <c r="V21" s="2531" t="s">
        <v>236</v>
      </c>
      <c r="W21" s="2532" t="s">
        <v>275</v>
      </c>
      <c r="X21" s="2532" t="s">
        <v>275</v>
      </c>
      <c r="Y21" s="859" t="s">
        <v>1534</v>
      </c>
      <c r="Z21" s="855" t="s">
        <v>1535</v>
      </c>
      <c r="AA21" s="855"/>
      <c r="AB21" s="855" t="s">
        <v>1534</v>
      </c>
      <c r="AC21" s="860" t="s">
        <v>1536</v>
      </c>
    </row>
    <row r="22" spans="3:38">
      <c r="C22" s="261">
        <v>1</v>
      </c>
      <c r="D22" s="861" t="s">
        <v>3291</v>
      </c>
      <c r="E22" s="742">
        <f>M12</f>
        <v>2500</v>
      </c>
      <c r="F22" s="742">
        <v>10</v>
      </c>
      <c r="G22" s="892">
        <v>8.0000000000000002E-3</v>
      </c>
      <c r="H22" s="892">
        <f>F22*G22</f>
        <v>0.08</v>
      </c>
      <c r="I22" s="1764">
        <f>E22*H22</f>
        <v>200</v>
      </c>
      <c r="J22" s="315" t="s">
        <v>262</v>
      </c>
      <c r="K22" s="1769">
        <f>60*G22*1000</f>
        <v>480</v>
      </c>
      <c r="L22" s="211">
        <f>IFERROR(0.001*K22/G22,)</f>
        <v>60</v>
      </c>
      <c r="M22" s="211">
        <v>0.95</v>
      </c>
      <c r="N22" s="742">
        <f>K22*M22</f>
        <v>456</v>
      </c>
      <c r="O22" s="1764">
        <f>F22*N22</f>
        <v>4560</v>
      </c>
      <c r="Q22" s="261">
        <v>1</v>
      </c>
      <c r="R22" s="2533" t="s">
        <v>3294</v>
      </c>
      <c r="S22" s="742">
        <f>AA12</f>
        <v>2500</v>
      </c>
      <c r="T22" s="742">
        <v>65</v>
      </c>
      <c r="U22" s="892">
        <v>4.4999999999999998E-2</v>
      </c>
      <c r="V22" s="211">
        <f>T22*U22</f>
        <v>2.9249999999999998</v>
      </c>
      <c r="W22" s="1764">
        <f>S22*V22</f>
        <v>7312.5</v>
      </c>
      <c r="X22" s="315" t="s">
        <v>262</v>
      </c>
      <c r="Y22" s="1769">
        <v>4200</v>
      </c>
      <c r="Z22" s="211">
        <f>IFERROR(0.001*Y22/U22,)</f>
        <v>93.333333333333343</v>
      </c>
      <c r="AA22" s="211">
        <v>0.95</v>
      </c>
      <c r="AB22" s="742">
        <f>Y22*AA22</f>
        <v>3990</v>
      </c>
      <c r="AC22" s="1764">
        <f>T22*AB22</f>
        <v>259350</v>
      </c>
      <c r="AE22" s="1754"/>
    </row>
    <row r="23" spans="3:38" ht="15" customHeight="1">
      <c r="C23" s="268">
        <v>2</v>
      </c>
      <c r="D23" s="2524" t="s">
        <v>3292</v>
      </c>
      <c r="E23" s="1867">
        <f>$M$12</f>
        <v>2500</v>
      </c>
      <c r="F23" s="1867">
        <v>36</v>
      </c>
      <c r="G23" s="2526">
        <v>1.4999999999999999E-2</v>
      </c>
      <c r="H23" s="464">
        <f>F23*G23</f>
        <v>0.54</v>
      </c>
      <c r="I23" s="1765">
        <f>E23*H23</f>
        <v>1350</v>
      </c>
      <c r="J23" s="317" t="s">
        <v>262</v>
      </c>
      <c r="K23" s="1770">
        <f>60*G23*1000</f>
        <v>899.99999999999989</v>
      </c>
      <c r="L23" s="215">
        <v>70</v>
      </c>
      <c r="M23" s="215">
        <v>0.95</v>
      </c>
      <c r="N23" s="462">
        <f>K23*M23</f>
        <v>854.99999999999989</v>
      </c>
      <c r="O23" s="1765">
        <f>F23*N23</f>
        <v>30779.999999999996</v>
      </c>
      <c r="Q23" s="268">
        <v>2</v>
      </c>
      <c r="R23" s="2528" t="s">
        <v>3294</v>
      </c>
      <c r="S23" s="462">
        <f>AA12</f>
        <v>2500</v>
      </c>
      <c r="T23" s="462">
        <v>30</v>
      </c>
      <c r="U23" s="464">
        <v>0.03</v>
      </c>
      <c r="V23" s="215">
        <f>T23*U23</f>
        <v>0.89999999999999991</v>
      </c>
      <c r="W23" s="1765">
        <f>S23*V23</f>
        <v>2250</v>
      </c>
      <c r="X23" s="317" t="s">
        <v>262</v>
      </c>
      <c r="Y23" s="1770">
        <v>2700</v>
      </c>
      <c r="Z23" s="215">
        <f t="shared" ref="Z23:Z25" si="0">IFERROR(0.001*Y23/U23,)</f>
        <v>90.000000000000014</v>
      </c>
      <c r="AA23" s="215">
        <f>AA22</f>
        <v>0.95</v>
      </c>
      <c r="AB23" s="462">
        <f>Y23*AA23</f>
        <v>2565</v>
      </c>
      <c r="AC23" s="1765">
        <f>T23*AB23</f>
        <v>76950</v>
      </c>
      <c r="AE23" s="1754"/>
    </row>
    <row r="24" spans="3:38" ht="15" customHeight="1">
      <c r="C24" s="268">
        <v>3</v>
      </c>
      <c r="D24" s="480" t="s">
        <v>3049</v>
      </c>
      <c r="E24" s="462">
        <v>2500</v>
      </c>
      <c r="F24" s="462">
        <v>16</v>
      </c>
      <c r="G24" s="464">
        <v>3.5999999999999997E-2</v>
      </c>
      <c r="H24" s="464">
        <f>F24*G24</f>
        <v>0.57599999999999996</v>
      </c>
      <c r="I24" s="1765">
        <f t="shared" ref="I24:I26" si="1">E24*H24</f>
        <v>1440</v>
      </c>
      <c r="J24" s="317" t="s">
        <v>262</v>
      </c>
      <c r="K24" s="1770">
        <f>60*G24*1000</f>
        <v>2159.9999999999995</v>
      </c>
      <c r="L24" s="215">
        <f t="shared" ref="L24:L26" si="2">IFERROR(0.001*K24/G24,)</f>
        <v>59.999999999999993</v>
      </c>
      <c r="M24" s="215">
        <v>0.65</v>
      </c>
      <c r="N24" s="462">
        <f>K24*M24</f>
        <v>1403.9999999999998</v>
      </c>
      <c r="O24" s="1765">
        <f>F24*N24</f>
        <v>22463.999999999996</v>
      </c>
      <c r="Q24" s="268">
        <v>3</v>
      </c>
      <c r="R24" s="2528" t="s">
        <v>3294</v>
      </c>
      <c r="S24" s="462">
        <f>S23</f>
        <v>2500</v>
      </c>
      <c r="T24" s="462">
        <v>18</v>
      </c>
      <c r="U24" s="464">
        <v>2.4E-2</v>
      </c>
      <c r="V24" s="215">
        <f t="shared" ref="V24:V25" si="3">T24*U24</f>
        <v>0.432</v>
      </c>
      <c r="W24" s="1765">
        <f t="shared" ref="W24:W25" si="4">S24*V24</f>
        <v>1080</v>
      </c>
      <c r="X24" s="317" t="s">
        <v>262</v>
      </c>
      <c r="Y24" s="1770">
        <v>2000</v>
      </c>
      <c r="Z24" s="215">
        <f t="shared" si="0"/>
        <v>83.333333333333329</v>
      </c>
      <c r="AA24" s="215">
        <f>AA23</f>
        <v>0.95</v>
      </c>
      <c r="AB24" s="462">
        <f>Y24*AA24</f>
        <v>1900</v>
      </c>
      <c r="AC24" s="1765">
        <f>T24*AB24</f>
        <v>34200</v>
      </c>
      <c r="AE24" s="1754"/>
    </row>
    <row r="25" spans="3:38" ht="15" customHeight="1">
      <c r="C25" s="268">
        <v>4</v>
      </c>
      <c r="D25" s="480" t="s">
        <v>3050</v>
      </c>
      <c r="E25" s="462">
        <f>$M$12</f>
        <v>2500</v>
      </c>
      <c r="F25" s="462">
        <f>212/4</f>
        <v>53</v>
      </c>
      <c r="G25" s="464">
        <f>0.018*4</f>
        <v>7.1999999999999995E-2</v>
      </c>
      <c r="H25" s="464">
        <f t="shared" ref="H25:H26" si="5">F25*G25</f>
        <v>3.8159999999999998</v>
      </c>
      <c r="I25" s="1765">
        <f t="shared" si="1"/>
        <v>9540</v>
      </c>
      <c r="J25" s="317" t="s">
        <v>262</v>
      </c>
      <c r="K25" s="1770">
        <f>70*G25*1000</f>
        <v>5040</v>
      </c>
      <c r="L25" s="215">
        <f t="shared" si="2"/>
        <v>70</v>
      </c>
      <c r="M25" s="215">
        <v>0.7</v>
      </c>
      <c r="N25" s="462">
        <f t="shared" ref="N25:N26" si="6">K25*M25</f>
        <v>3528</v>
      </c>
      <c r="O25" s="1765">
        <f t="shared" ref="O25:O26" si="7">F25*N25</f>
        <v>186984</v>
      </c>
      <c r="Q25" s="268">
        <v>4</v>
      </c>
      <c r="R25" s="2528" t="s">
        <v>3294</v>
      </c>
      <c r="S25" s="462">
        <f>S24</f>
        <v>2500</v>
      </c>
      <c r="T25" s="462">
        <v>20</v>
      </c>
      <c r="U25" s="464">
        <v>1.4999999999999999E-2</v>
      </c>
      <c r="V25" s="215">
        <f t="shared" si="3"/>
        <v>0.3</v>
      </c>
      <c r="W25" s="1765">
        <f t="shared" si="4"/>
        <v>750</v>
      </c>
      <c r="X25" s="317" t="s">
        <v>262</v>
      </c>
      <c r="Y25" s="1770">
        <v>1520</v>
      </c>
      <c r="Z25" s="215">
        <f t="shared" si="0"/>
        <v>101.33333333333334</v>
      </c>
      <c r="AA25" s="215">
        <f>AA24</f>
        <v>0.95</v>
      </c>
      <c r="AB25" s="462">
        <f>Y25*AA25</f>
        <v>1444</v>
      </c>
      <c r="AC25" s="1765">
        <f>T25*AB25</f>
        <v>28880</v>
      </c>
      <c r="AE25" s="1754"/>
    </row>
    <row r="26" spans="3:38" ht="15" customHeight="1">
      <c r="C26" s="268">
        <v>5</v>
      </c>
      <c r="D26" s="480" t="s">
        <v>3293</v>
      </c>
      <c r="E26" s="462">
        <f t="shared" ref="E26" si="8">$M$12</f>
        <v>2500</v>
      </c>
      <c r="F26" s="462">
        <v>10</v>
      </c>
      <c r="G26" s="464">
        <v>0.1</v>
      </c>
      <c r="H26" s="464">
        <f t="shared" si="5"/>
        <v>1</v>
      </c>
      <c r="I26" s="1765">
        <f t="shared" si="1"/>
        <v>2500</v>
      </c>
      <c r="J26" s="317"/>
      <c r="K26" s="1770">
        <f>15*G26*1000</f>
        <v>1500</v>
      </c>
      <c r="L26" s="215">
        <f t="shared" si="2"/>
        <v>15</v>
      </c>
      <c r="M26" s="215">
        <v>0.1</v>
      </c>
      <c r="N26" s="462">
        <f t="shared" si="6"/>
        <v>150</v>
      </c>
      <c r="O26" s="1765">
        <f t="shared" si="7"/>
        <v>1500</v>
      </c>
      <c r="Q26" s="268">
        <v>5</v>
      </c>
      <c r="R26" s="2528"/>
      <c r="S26" s="462"/>
      <c r="T26" s="462"/>
      <c r="U26" s="464"/>
      <c r="V26" s="215"/>
      <c r="W26" s="1765"/>
      <c r="X26" s="317" t="s">
        <v>262</v>
      </c>
      <c r="Y26" s="1770"/>
      <c r="Z26" s="215"/>
      <c r="AA26" s="215"/>
      <c r="AB26" s="462"/>
      <c r="AC26" s="1765"/>
      <c r="AE26" s="1754"/>
    </row>
    <row r="27" spans="3:38" ht="15" customHeight="1" thickBot="1">
      <c r="C27" s="268">
        <v>6</v>
      </c>
      <c r="D27" s="480"/>
      <c r="E27" s="462"/>
      <c r="F27" s="462"/>
      <c r="G27" s="464"/>
      <c r="H27" s="464"/>
      <c r="I27" s="1765"/>
      <c r="J27" s="317"/>
      <c r="K27" s="1770"/>
      <c r="L27" s="215"/>
      <c r="M27" s="215"/>
      <c r="N27" s="462"/>
      <c r="O27" s="1765"/>
      <c r="Q27" s="268">
        <v>6</v>
      </c>
      <c r="R27" s="2528"/>
      <c r="S27" s="462"/>
      <c r="T27" s="462"/>
      <c r="U27" s="464"/>
      <c r="V27" s="215"/>
      <c r="W27" s="1765"/>
      <c r="X27" s="317" t="s">
        <v>262</v>
      </c>
      <c r="Y27" s="1770"/>
      <c r="Z27" s="215"/>
      <c r="AA27" s="215"/>
      <c r="AB27" s="462"/>
      <c r="AC27" s="1765"/>
      <c r="AE27" s="1754"/>
    </row>
    <row r="28" spans="3:38" ht="15" hidden="1" customHeight="1">
      <c r="C28" s="268">
        <v>7</v>
      </c>
      <c r="D28" s="480"/>
      <c r="E28" s="462"/>
      <c r="F28" s="462"/>
      <c r="G28" s="464"/>
      <c r="H28" s="464"/>
      <c r="I28" s="1765"/>
      <c r="J28" s="317"/>
      <c r="K28" s="1770"/>
      <c r="L28" s="215"/>
      <c r="M28" s="215"/>
      <c r="N28" s="462"/>
      <c r="O28" s="1765"/>
      <c r="Q28" s="268">
        <v>7</v>
      </c>
      <c r="R28" s="2528"/>
      <c r="S28" s="462"/>
      <c r="T28" s="462"/>
      <c r="U28" s="464"/>
      <c r="V28" s="215"/>
      <c r="W28" s="1765"/>
      <c r="X28" s="317" t="s">
        <v>262</v>
      </c>
      <c r="Y28" s="1770"/>
      <c r="Z28" s="215"/>
      <c r="AA28" s="215"/>
      <c r="AB28" s="462"/>
      <c r="AC28" s="1765"/>
      <c r="AE28" s="1754"/>
    </row>
    <row r="29" spans="3:38" ht="15" hidden="1" customHeight="1">
      <c r="C29" s="268">
        <v>8</v>
      </c>
      <c r="D29" s="480"/>
      <c r="E29" s="462"/>
      <c r="F29" s="215"/>
      <c r="G29" s="464"/>
      <c r="H29" s="215"/>
      <c r="I29" s="1765"/>
      <c r="J29" s="317"/>
      <c r="K29" s="1770"/>
      <c r="L29" s="215"/>
      <c r="M29" s="215"/>
      <c r="N29" s="215"/>
      <c r="O29" s="317"/>
      <c r="Q29" s="268">
        <v>8</v>
      </c>
      <c r="R29" s="2528"/>
      <c r="S29" s="462"/>
      <c r="T29" s="462"/>
      <c r="U29" s="464"/>
      <c r="V29" s="215"/>
      <c r="W29" s="1765"/>
      <c r="X29" s="317" t="s">
        <v>262</v>
      </c>
      <c r="Y29" s="1770"/>
      <c r="Z29" s="215"/>
      <c r="AA29" s="215"/>
      <c r="AB29" s="462"/>
      <c r="AC29" s="1765"/>
      <c r="AE29" s="1754"/>
    </row>
    <row r="30" spans="3:38" ht="15" hidden="1" customHeight="1">
      <c r="C30" s="268">
        <v>9</v>
      </c>
      <c r="D30" s="480"/>
      <c r="E30" s="462"/>
      <c r="F30" s="215"/>
      <c r="G30" s="464"/>
      <c r="H30" s="215"/>
      <c r="I30" s="1765"/>
      <c r="J30" s="317"/>
      <c r="K30" s="1770"/>
      <c r="L30" s="215"/>
      <c r="M30" s="215"/>
      <c r="N30" s="215"/>
      <c r="O30" s="317"/>
      <c r="Q30" s="268">
        <v>9</v>
      </c>
      <c r="R30" s="2528"/>
      <c r="S30" s="462"/>
      <c r="T30" s="462"/>
      <c r="U30" s="464"/>
      <c r="V30" s="215"/>
      <c r="W30" s="1765"/>
      <c r="X30" s="317" t="s">
        <v>262</v>
      </c>
      <c r="Y30" s="1770"/>
      <c r="Z30" s="215"/>
      <c r="AA30" s="215"/>
      <c r="AB30" s="462"/>
      <c r="AC30" s="1765"/>
      <c r="AE30" s="1754"/>
    </row>
    <row r="31" spans="3:38" ht="15" hidden="1" customHeight="1">
      <c r="C31" s="679">
        <v>10</v>
      </c>
      <c r="D31" s="2524"/>
      <c r="E31" s="1867"/>
      <c r="F31" s="2525"/>
      <c r="G31" s="2526"/>
      <c r="H31" s="2525"/>
      <c r="I31" s="2527"/>
      <c r="J31" s="320"/>
      <c r="K31" s="1966"/>
      <c r="L31" s="2525"/>
      <c r="M31" s="2525"/>
      <c r="N31" s="2525"/>
      <c r="O31" s="320"/>
      <c r="Q31" s="679">
        <v>10</v>
      </c>
      <c r="R31" s="2528"/>
      <c r="S31" s="462"/>
      <c r="T31" s="1867"/>
      <c r="U31" s="2526"/>
      <c r="V31" s="215"/>
      <c r="W31" s="1765"/>
      <c r="X31" s="320"/>
      <c r="Y31" s="1966"/>
      <c r="Z31" s="2525"/>
      <c r="AA31" s="215"/>
      <c r="AB31" s="462"/>
      <c r="AC31" s="1765"/>
      <c r="AE31" s="1754"/>
    </row>
    <row r="32" spans="3:38" ht="15" hidden="1" customHeight="1" thickBot="1">
      <c r="C32" s="319">
        <v>11</v>
      </c>
      <c r="D32" s="949"/>
      <c r="E32" s="1768"/>
      <c r="F32" s="221"/>
      <c r="G32" s="950"/>
      <c r="H32" s="221"/>
      <c r="I32" s="1766"/>
      <c r="J32" s="332"/>
      <c r="K32" s="1771"/>
      <c r="L32" s="221"/>
      <c r="M32" s="221"/>
      <c r="N32" s="221"/>
      <c r="O32" s="332"/>
      <c r="Q32" s="319">
        <v>11</v>
      </c>
      <c r="R32" s="2534"/>
      <c r="S32" s="1768"/>
      <c r="T32" s="1872"/>
      <c r="U32" s="950"/>
      <c r="V32" s="2525"/>
      <c r="W32" s="2527"/>
      <c r="X32" s="320" t="s">
        <v>262</v>
      </c>
      <c r="Y32" s="951"/>
      <c r="Z32" s="221"/>
      <c r="AA32" s="221"/>
      <c r="AB32" s="1768"/>
      <c r="AC32" s="2527"/>
    </row>
    <row r="33" spans="3:31" ht="15" customHeight="1" thickBot="1">
      <c r="C33" s="3915" t="s">
        <v>518</v>
      </c>
      <c r="D33" s="3916"/>
      <c r="E33" s="3917"/>
      <c r="F33" s="1763">
        <f>SUM(F22:F32)</f>
        <v>125</v>
      </c>
      <c r="G33" s="285"/>
      <c r="H33" s="1755">
        <f>SUM(H22:H32)</f>
        <v>6.0119999999999996</v>
      </c>
      <c r="I33" s="1767">
        <f>SUM(I22:I32)</f>
        <v>15030</v>
      </c>
      <c r="J33" s="1772">
        <f>M17*I33</f>
        <v>15030</v>
      </c>
      <c r="K33" s="304"/>
      <c r="L33" s="304"/>
      <c r="M33" s="304"/>
      <c r="N33" s="304"/>
      <c r="O33" s="1763">
        <f>SUM(O22:O32)</f>
        <v>246288</v>
      </c>
      <c r="Q33" s="3915" t="s">
        <v>518</v>
      </c>
      <c r="R33" s="3916"/>
      <c r="S33" s="3917"/>
      <c r="T33" s="1763">
        <f>SUM(T22:T32)</f>
        <v>133</v>
      </c>
      <c r="U33" s="285"/>
      <c r="V33" s="2535">
        <f>SUM(V22:V32)</f>
        <v>4.5569999999999995</v>
      </c>
      <c r="W33" s="2536">
        <f>SUM(W22:W32)</f>
        <v>11392.5</v>
      </c>
      <c r="X33" s="2537">
        <f>AA17*W33</f>
        <v>9227.9250000000011</v>
      </c>
      <c r="Y33" s="304"/>
      <c r="Z33" s="304"/>
      <c r="AA33" s="304"/>
      <c r="AB33" s="304"/>
      <c r="AC33" s="2538">
        <f>SUM(AC22:AC32)</f>
        <v>399380</v>
      </c>
    </row>
    <row r="34" spans="3:31" ht="8.1" customHeight="1" thickBot="1">
      <c r="C34" s="470"/>
      <c r="J34" s="862"/>
      <c r="K34" s="470"/>
      <c r="L34" s="470"/>
      <c r="M34" s="470"/>
      <c r="N34" s="470"/>
      <c r="O34" s="470"/>
      <c r="Q34" s="470"/>
      <c r="X34" s="862"/>
      <c r="Y34" s="470"/>
      <c r="Z34" s="470"/>
      <c r="AA34" s="470"/>
      <c r="AB34" s="470"/>
      <c r="AC34" s="470"/>
    </row>
    <row r="35" spans="3:31" ht="15" customHeight="1" thickBot="1">
      <c r="C35" s="71" t="s">
        <v>89</v>
      </c>
      <c r="D35" s="3595" t="s">
        <v>466</v>
      </c>
      <c r="E35" s="3890"/>
      <c r="F35" s="3891" t="s">
        <v>1537</v>
      </c>
      <c r="G35" s="3892"/>
      <c r="H35" s="3892"/>
      <c r="I35" s="3892"/>
      <c r="J35" s="3892"/>
      <c r="K35" s="3893"/>
      <c r="L35" s="3893"/>
      <c r="M35" s="3893"/>
      <c r="N35" s="3893"/>
      <c r="O35" s="3894"/>
      <c r="Q35" s="71" t="s">
        <v>89</v>
      </c>
      <c r="R35" s="3595" t="s">
        <v>466</v>
      </c>
      <c r="S35" s="3890"/>
      <c r="T35" s="3891" t="s">
        <v>1537</v>
      </c>
      <c r="U35" s="3892"/>
      <c r="V35" s="3892"/>
      <c r="W35" s="3892"/>
      <c r="X35" s="3892"/>
      <c r="Y35" s="3893"/>
      <c r="Z35" s="3893"/>
      <c r="AA35" s="3893"/>
      <c r="AB35" s="3893"/>
      <c r="AC35" s="3894"/>
    </row>
    <row r="36" spans="3:31" ht="15" customHeight="1">
      <c r="C36" s="680">
        <v>1</v>
      </c>
      <c r="D36" s="3747" t="s">
        <v>1538</v>
      </c>
      <c r="E36" s="3884"/>
      <c r="F36" s="3884"/>
      <c r="G36" s="3884"/>
      <c r="H36" s="3884"/>
      <c r="I36" s="3884"/>
      <c r="J36" s="3884"/>
      <c r="K36" s="3317" t="s">
        <v>2033</v>
      </c>
      <c r="L36" s="3900"/>
      <c r="M36" s="3895">
        <f>O33/M11</f>
        <v>407.35693020178627</v>
      </c>
      <c r="N36" s="3254"/>
      <c r="O36" s="863" t="s">
        <v>2034</v>
      </c>
      <c r="Q36" s="680">
        <v>1</v>
      </c>
      <c r="R36" s="3747" t="s">
        <v>1538</v>
      </c>
      <c r="S36" s="3884"/>
      <c r="T36" s="3884"/>
      <c r="U36" s="3884"/>
      <c r="V36" s="3884"/>
      <c r="W36" s="3884"/>
      <c r="X36" s="3884"/>
      <c r="Y36" s="3317" t="s">
        <v>2033</v>
      </c>
      <c r="Z36" s="3900"/>
      <c r="AA36" s="3895">
        <f>AC33/AA11</f>
        <v>660.56897122064174</v>
      </c>
      <c r="AB36" s="3254"/>
      <c r="AC36" s="863" t="s">
        <v>2034</v>
      </c>
    </row>
    <row r="37" spans="3:31" ht="15" customHeight="1" thickBot="1">
      <c r="C37" s="63">
        <v>2</v>
      </c>
      <c r="D37" s="3732" t="s">
        <v>1539</v>
      </c>
      <c r="E37" s="3896"/>
      <c r="F37" s="3896"/>
      <c r="G37" s="3896"/>
      <c r="H37" s="3896"/>
      <c r="I37" s="3896"/>
      <c r="J37" s="3896"/>
      <c r="K37" s="3521" t="s">
        <v>2035</v>
      </c>
      <c r="L37" s="3901"/>
      <c r="M37" s="3911">
        <f>1000*H33/M11</f>
        <v>9.9437644723784313</v>
      </c>
      <c r="N37" s="3912"/>
      <c r="O37" s="864" t="s">
        <v>2036</v>
      </c>
      <c r="Q37" s="63">
        <v>2</v>
      </c>
      <c r="R37" s="3732" t="s">
        <v>1539</v>
      </c>
      <c r="S37" s="3896"/>
      <c r="T37" s="3896"/>
      <c r="U37" s="3896"/>
      <c r="V37" s="3896"/>
      <c r="W37" s="3896"/>
      <c r="X37" s="3896"/>
      <c r="Y37" s="3521" t="s">
        <v>2035</v>
      </c>
      <c r="Z37" s="3901"/>
      <c r="AA37" s="3911">
        <f>1000*V33/AA11</f>
        <v>7.5372146873966237</v>
      </c>
      <c r="AB37" s="3912"/>
      <c r="AC37" s="864" t="s">
        <v>2036</v>
      </c>
    </row>
    <row r="38" spans="3:31" ht="15" customHeight="1" thickBot="1">
      <c r="C38" s="58"/>
      <c r="D38" s="58"/>
      <c r="E38" s="58"/>
      <c r="F38" s="58"/>
      <c r="G38" s="58"/>
      <c r="H38" s="58"/>
      <c r="I38" s="58"/>
      <c r="J38" s="58"/>
      <c r="K38" s="58"/>
      <c r="L38" s="58"/>
      <c r="M38" s="58"/>
      <c r="N38" s="58"/>
      <c r="Q38" s="58"/>
      <c r="R38" s="58"/>
      <c r="S38" s="58"/>
      <c r="T38" s="58"/>
      <c r="U38" s="58"/>
      <c r="V38" s="58"/>
      <c r="W38" s="58"/>
      <c r="X38" s="58"/>
      <c r="Y38" s="58"/>
      <c r="Z38" s="58"/>
      <c r="AA38" s="58"/>
      <c r="AB38" s="58"/>
    </row>
    <row r="39" spans="3:31" ht="15" customHeight="1" thickBot="1">
      <c r="C39" s="71" t="s">
        <v>90</v>
      </c>
      <c r="D39" s="3595" t="s">
        <v>466</v>
      </c>
      <c r="E39" s="3890"/>
      <c r="F39" s="3891" t="s">
        <v>1540</v>
      </c>
      <c r="G39" s="3892"/>
      <c r="H39" s="3892"/>
      <c r="I39" s="3892"/>
      <c r="J39" s="3892"/>
      <c r="K39" s="3893"/>
      <c r="L39" s="3893"/>
      <c r="M39" s="3893"/>
      <c r="N39" s="3893"/>
      <c r="O39" s="3894"/>
      <c r="Q39" s="71" t="s">
        <v>90</v>
      </c>
      <c r="R39" s="3595" t="s">
        <v>466</v>
      </c>
      <c r="S39" s="3890"/>
      <c r="T39" s="3891" t="s">
        <v>1540</v>
      </c>
      <c r="U39" s="3892"/>
      <c r="V39" s="3892"/>
      <c r="W39" s="3892"/>
      <c r="X39" s="3892"/>
      <c r="Y39" s="3893"/>
      <c r="Z39" s="3893"/>
      <c r="AA39" s="3893"/>
      <c r="AB39" s="3893"/>
      <c r="AC39" s="3894"/>
    </row>
    <row r="40" spans="3:31" ht="15" customHeight="1">
      <c r="C40" s="680">
        <v>1</v>
      </c>
      <c r="D40" s="3747" t="s">
        <v>1541</v>
      </c>
      <c r="E40" s="3884"/>
      <c r="F40" s="3884"/>
      <c r="G40" s="3884"/>
      <c r="H40" s="3884"/>
      <c r="I40" s="3884"/>
      <c r="J40" s="3884"/>
      <c r="K40" s="3317" t="s">
        <v>2037</v>
      </c>
      <c r="L40" s="3900"/>
      <c r="M40" s="3895">
        <f>'1.3. CO'!G195</f>
        <v>1.2847</v>
      </c>
      <c r="N40" s="3254"/>
      <c r="O40" s="863" t="s">
        <v>538</v>
      </c>
      <c r="Q40" s="680">
        <v>1</v>
      </c>
      <c r="R40" s="3747" t="s">
        <v>1541</v>
      </c>
      <c r="S40" s="3884"/>
      <c r="T40" s="3884"/>
      <c r="U40" s="3884"/>
      <c r="V40" s="3884"/>
      <c r="W40" s="3884"/>
      <c r="X40" s="3884"/>
      <c r="Y40" s="3317" t="s">
        <v>2037</v>
      </c>
      <c r="Z40" s="3900"/>
      <c r="AA40" s="3895">
        <f>M40</f>
        <v>1.2847</v>
      </c>
      <c r="AB40" s="3254"/>
      <c r="AC40" s="863" t="s">
        <v>538</v>
      </c>
    </row>
    <row r="41" spans="3:31" ht="15" customHeight="1">
      <c r="C41" s="61">
        <v>2</v>
      </c>
      <c r="D41" s="3639" t="s">
        <v>1542</v>
      </c>
      <c r="E41" s="3762"/>
      <c r="F41" s="3762"/>
      <c r="G41" s="3762"/>
      <c r="H41" s="3762"/>
      <c r="I41" s="3762"/>
      <c r="J41" s="3762"/>
      <c r="K41" s="3517" t="s">
        <v>2038</v>
      </c>
      <c r="L41" s="3918"/>
      <c r="M41" s="3921">
        <f>J33*M40</f>
        <v>19309.041000000001</v>
      </c>
      <c r="N41" s="3236"/>
      <c r="O41" s="865" t="s">
        <v>347</v>
      </c>
      <c r="Q41" s="61">
        <v>2</v>
      </c>
      <c r="R41" s="3639" t="s">
        <v>1542</v>
      </c>
      <c r="S41" s="3762"/>
      <c r="T41" s="3762"/>
      <c r="U41" s="3762"/>
      <c r="V41" s="3762"/>
      <c r="W41" s="3762"/>
      <c r="X41" s="3762"/>
      <c r="Y41" s="3517" t="s">
        <v>2038</v>
      </c>
      <c r="Z41" s="3918"/>
      <c r="AA41" s="3921">
        <f>X33*AA40</f>
        <v>11855.115247500002</v>
      </c>
      <c r="AB41" s="3236"/>
      <c r="AC41" s="865" t="s">
        <v>347</v>
      </c>
      <c r="AE41" s="83"/>
    </row>
    <row r="42" spans="3:31" ht="15" customHeight="1">
      <c r="C42" s="61">
        <v>2</v>
      </c>
      <c r="D42" s="3639" t="s">
        <v>1257</v>
      </c>
      <c r="E42" s="3762"/>
      <c r="F42" s="3762"/>
      <c r="G42" s="3762"/>
      <c r="H42" s="3762"/>
      <c r="I42" s="3762"/>
      <c r="J42" s="3762"/>
      <c r="K42" s="3517" t="s">
        <v>2039</v>
      </c>
      <c r="L42" s="3918"/>
      <c r="M42" s="3919">
        <v>0</v>
      </c>
      <c r="N42" s="3222"/>
      <c r="O42" s="865" t="s">
        <v>347</v>
      </c>
      <c r="Q42" s="61">
        <v>2</v>
      </c>
      <c r="R42" s="3639" t="s">
        <v>1257</v>
      </c>
      <c r="S42" s="3762"/>
      <c r="T42" s="3762"/>
      <c r="U42" s="3762"/>
      <c r="V42" s="3762"/>
      <c r="W42" s="3762"/>
      <c r="X42" s="3762"/>
      <c r="Y42" s="3517" t="s">
        <v>2039</v>
      </c>
      <c r="Z42" s="3918"/>
      <c r="AA42" s="3919">
        <v>0</v>
      </c>
      <c r="AB42" s="3222"/>
      <c r="AC42" s="865" t="s">
        <v>347</v>
      </c>
    </row>
    <row r="43" spans="3:31" ht="15" customHeight="1" thickBot="1">
      <c r="C43" s="63">
        <v>2</v>
      </c>
      <c r="D43" s="3732" t="s">
        <v>1543</v>
      </c>
      <c r="E43" s="3896"/>
      <c r="F43" s="3896"/>
      <c r="G43" s="3896"/>
      <c r="H43" s="3896"/>
      <c r="I43" s="3896"/>
      <c r="J43" s="3896"/>
      <c r="K43" s="3521" t="s">
        <v>2039</v>
      </c>
      <c r="L43" s="3901"/>
      <c r="M43" s="3920">
        <f>M41+M42</f>
        <v>19309.041000000001</v>
      </c>
      <c r="N43" s="3245"/>
      <c r="O43" s="864" t="s">
        <v>347</v>
      </c>
      <c r="Q43" s="63">
        <v>2</v>
      </c>
      <c r="R43" s="3732" t="s">
        <v>1543</v>
      </c>
      <c r="S43" s="3896"/>
      <c r="T43" s="3896"/>
      <c r="U43" s="3896"/>
      <c r="V43" s="3896"/>
      <c r="W43" s="3896"/>
      <c r="X43" s="3896"/>
      <c r="Y43" s="3521" t="s">
        <v>2039</v>
      </c>
      <c r="Z43" s="3901"/>
      <c r="AA43" s="3920">
        <f>AA41+AA42</f>
        <v>11855.115247500002</v>
      </c>
      <c r="AB43" s="3245"/>
      <c r="AC43" s="864" t="s">
        <v>347</v>
      </c>
    </row>
    <row r="44" spans="3:31" ht="15" customHeight="1" thickBot="1"/>
    <row r="45" spans="3:31" ht="15" customHeight="1" thickBot="1">
      <c r="C45" s="862"/>
      <c r="D45" s="862"/>
      <c r="E45" s="866"/>
      <c r="F45" s="866"/>
      <c r="G45" s="501"/>
      <c r="H45" s="867"/>
      <c r="I45" s="868"/>
      <c r="J45" s="501"/>
      <c r="K45" s="866"/>
      <c r="L45" s="866"/>
      <c r="M45" s="866"/>
      <c r="N45" s="866"/>
      <c r="O45" s="869"/>
      <c r="Q45" s="71" t="s">
        <v>91</v>
      </c>
      <c r="R45" s="3595" t="s">
        <v>466</v>
      </c>
      <c r="S45" s="3890"/>
      <c r="T45" s="3891" t="s">
        <v>1544</v>
      </c>
      <c r="U45" s="3892"/>
      <c r="V45" s="3892"/>
      <c r="W45" s="3892"/>
      <c r="X45" s="3892"/>
      <c r="Y45" s="3893"/>
      <c r="Z45" s="3893"/>
      <c r="AA45" s="3893"/>
      <c r="AB45" s="3893"/>
      <c r="AC45" s="3894"/>
    </row>
    <row r="46" spans="3:31" ht="15" customHeight="1">
      <c r="C46" s="470"/>
      <c r="D46" s="470"/>
      <c r="E46" s="470"/>
      <c r="F46" s="470"/>
      <c r="G46" s="470"/>
      <c r="H46" s="470"/>
      <c r="I46" s="470"/>
      <c r="J46" s="470"/>
      <c r="K46" s="470"/>
      <c r="L46" s="470"/>
      <c r="M46" s="470"/>
      <c r="N46" s="470"/>
      <c r="O46" s="470"/>
      <c r="Q46" s="60">
        <v>1</v>
      </c>
      <c r="R46" s="3748" t="s">
        <v>1133</v>
      </c>
      <c r="S46" s="3748"/>
      <c r="T46" s="3748"/>
      <c r="U46" s="3748"/>
      <c r="V46" s="3748"/>
      <c r="W46" s="3748"/>
      <c r="X46" s="3748"/>
      <c r="Y46" s="3885" t="s">
        <v>582</v>
      </c>
      <c r="Z46" s="3885"/>
      <c r="AA46" s="3254">
        <f>I33-W33</f>
        <v>3637.5</v>
      </c>
      <c r="AB46" s="3929"/>
      <c r="AC46" s="757" t="s">
        <v>275</v>
      </c>
    </row>
    <row r="47" spans="3:31" ht="15" customHeight="1">
      <c r="Q47" s="61">
        <v>2</v>
      </c>
      <c r="R47" s="3313" t="s">
        <v>1134</v>
      </c>
      <c r="S47" s="3313"/>
      <c r="T47" s="3313"/>
      <c r="U47" s="3313"/>
      <c r="V47" s="3313"/>
      <c r="W47" s="3313"/>
      <c r="X47" s="3313"/>
      <c r="Y47" s="3664" t="s">
        <v>584</v>
      </c>
      <c r="Z47" s="3664"/>
      <c r="AA47" s="3236">
        <f>J33-X33</f>
        <v>5802.0749999999989</v>
      </c>
      <c r="AB47" s="3930"/>
      <c r="AC47" s="406" t="s">
        <v>275</v>
      </c>
    </row>
    <row r="48" spans="3:31" ht="15" customHeight="1">
      <c r="Q48" s="61">
        <v>3</v>
      </c>
      <c r="R48" s="3313" t="s">
        <v>1135</v>
      </c>
      <c r="S48" s="3313"/>
      <c r="T48" s="3313"/>
      <c r="U48" s="3313"/>
      <c r="V48" s="3313"/>
      <c r="W48" s="3313"/>
      <c r="X48" s="3313"/>
      <c r="Y48" s="3664" t="s">
        <v>1545</v>
      </c>
      <c r="Z48" s="3664"/>
      <c r="AA48" s="3236">
        <f>M43-AA43</f>
        <v>7453.9257524999994</v>
      </c>
      <c r="AB48" s="3930"/>
      <c r="AC48" s="406" t="s">
        <v>538</v>
      </c>
    </row>
    <row r="49" spans="17:29" ht="15" customHeight="1">
      <c r="Q49" s="61">
        <v>4</v>
      </c>
      <c r="R49" s="3313" t="s">
        <v>1113</v>
      </c>
      <c r="S49" s="3313"/>
      <c r="T49" s="3313"/>
      <c r="U49" s="3313"/>
      <c r="V49" s="3313"/>
      <c r="W49" s="3313"/>
      <c r="X49" s="3313"/>
      <c r="Y49" s="3664" t="s">
        <v>888</v>
      </c>
      <c r="Z49" s="3664"/>
      <c r="AA49" s="3919">
        <f>AA50/T33</f>
        <v>524.18827067669167</v>
      </c>
      <c r="AB49" s="3919"/>
      <c r="AC49" s="406" t="s">
        <v>1546</v>
      </c>
    </row>
    <row r="50" spans="17:29" ht="15" customHeight="1">
      <c r="Q50" s="584">
        <v>5</v>
      </c>
      <c r="R50" s="3313" t="s">
        <v>1116</v>
      </c>
      <c r="S50" s="3313"/>
      <c r="T50" s="3313"/>
      <c r="U50" s="3313"/>
      <c r="V50" s="3313"/>
      <c r="W50" s="3313"/>
      <c r="X50" s="3313"/>
      <c r="Y50" s="3664" t="s">
        <v>589</v>
      </c>
      <c r="Z50" s="3664"/>
      <c r="AA50" s="3921">
        <f>'8_KOSZT'!M45+'8_KOSZT'!M46</f>
        <v>69717.039999999994</v>
      </c>
      <c r="AB50" s="3931"/>
      <c r="AC50" s="406" t="s">
        <v>347</v>
      </c>
    </row>
    <row r="51" spans="17:29" ht="15" customHeight="1" thickBot="1">
      <c r="Q51" s="63">
        <v>6</v>
      </c>
      <c r="R51" s="3315" t="s">
        <v>1137</v>
      </c>
      <c r="S51" s="3315"/>
      <c r="T51" s="3315"/>
      <c r="U51" s="3315"/>
      <c r="V51" s="3315"/>
      <c r="W51" s="3315"/>
      <c r="X51" s="3315"/>
      <c r="Y51" s="3562" t="s">
        <v>591</v>
      </c>
      <c r="Z51" s="3562"/>
      <c r="AA51" s="3245">
        <f>IFERROR(AA50/AA48,)</f>
        <v>9.3530633809462547</v>
      </c>
      <c r="AB51" s="3932"/>
      <c r="AC51" s="418" t="s">
        <v>349</v>
      </c>
    </row>
    <row r="52" spans="17:29" ht="15" customHeight="1"/>
    <row r="54" spans="17:29">
      <c r="AB54" s="204"/>
    </row>
  </sheetData>
  <mergeCells count="142">
    <mergeCell ref="R51:X51"/>
    <mergeCell ref="R46:X46"/>
    <mergeCell ref="R47:X47"/>
    <mergeCell ref="R48:X48"/>
    <mergeCell ref="R49:X49"/>
    <mergeCell ref="R50:X50"/>
    <mergeCell ref="AA48:AB48"/>
    <mergeCell ref="AA49:AB49"/>
    <mergeCell ref="AA50:AB50"/>
    <mergeCell ref="AA51:AB51"/>
    <mergeCell ref="Y50:Z50"/>
    <mergeCell ref="Y51:Z51"/>
    <mergeCell ref="R43:X43"/>
    <mergeCell ref="Y43:Z43"/>
    <mergeCell ref="AA43:AB43"/>
    <mergeCell ref="R45:S45"/>
    <mergeCell ref="T45:AC45"/>
    <mergeCell ref="Y46:Z46"/>
    <mergeCell ref="Y47:Z47"/>
    <mergeCell ref="Y48:Z48"/>
    <mergeCell ref="Y49:Z49"/>
    <mergeCell ref="AA46:AB46"/>
    <mergeCell ref="AA47:AB47"/>
    <mergeCell ref="R41:X41"/>
    <mergeCell ref="Y41:Z41"/>
    <mergeCell ref="AA41:AB41"/>
    <mergeCell ref="R42:X42"/>
    <mergeCell ref="Y42:Z42"/>
    <mergeCell ref="AA42:AB42"/>
    <mergeCell ref="R39:S39"/>
    <mergeCell ref="T39:AC39"/>
    <mergeCell ref="R40:X40"/>
    <mergeCell ref="Y40:Z40"/>
    <mergeCell ref="AA40:AB40"/>
    <mergeCell ref="R36:X36"/>
    <mergeCell ref="Y36:Z36"/>
    <mergeCell ref="AA36:AB36"/>
    <mergeCell ref="R37:X37"/>
    <mergeCell ref="Y37:Z37"/>
    <mergeCell ref="AA37:AB37"/>
    <mergeCell ref="R19:S19"/>
    <mergeCell ref="T19:AC19"/>
    <mergeCell ref="Y20:Z20"/>
    <mergeCell ref="R35:S35"/>
    <mergeCell ref="T35:AC35"/>
    <mergeCell ref="Q33:S33"/>
    <mergeCell ref="R20:R21"/>
    <mergeCell ref="R16:X16"/>
    <mergeCell ref="Y16:Z16"/>
    <mergeCell ref="AA16:AB16"/>
    <mergeCell ref="R17:X17"/>
    <mergeCell ref="Y17:Z17"/>
    <mergeCell ref="AA17:AB17"/>
    <mergeCell ref="R14:X14"/>
    <mergeCell ref="Y14:Z14"/>
    <mergeCell ref="AA14:AB14"/>
    <mergeCell ref="R15:X15"/>
    <mergeCell ref="Y15:Z15"/>
    <mergeCell ref="AA15:AB15"/>
    <mergeCell ref="R12:X12"/>
    <mergeCell ref="Y12:Z12"/>
    <mergeCell ref="AA12:AB12"/>
    <mergeCell ref="R13:X13"/>
    <mergeCell ref="Y13:Z13"/>
    <mergeCell ref="AA13:AB13"/>
    <mergeCell ref="R10:S10"/>
    <mergeCell ref="T10:AC10"/>
    <mergeCell ref="R11:X11"/>
    <mergeCell ref="Y11:Z11"/>
    <mergeCell ref="AA11:AB11"/>
    <mergeCell ref="R6:U6"/>
    <mergeCell ref="V6:AC6"/>
    <mergeCell ref="R7:U7"/>
    <mergeCell ref="V7:AC7"/>
    <mergeCell ref="R8:U8"/>
    <mergeCell ref="V8:AC8"/>
    <mergeCell ref="Q2:X2"/>
    <mergeCell ref="Q3:R3"/>
    <mergeCell ref="S3:AC3"/>
    <mergeCell ref="R5:S5"/>
    <mergeCell ref="T5:AC5"/>
    <mergeCell ref="D42:J42"/>
    <mergeCell ref="K42:L42"/>
    <mergeCell ref="M42:N42"/>
    <mergeCell ref="D43:J43"/>
    <mergeCell ref="K43:L43"/>
    <mergeCell ref="M43:N43"/>
    <mergeCell ref="D40:J40"/>
    <mergeCell ref="K40:L40"/>
    <mergeCell ref="M40:N40"/>
    <mergeCell ref="D41:J41"/>
    <mergeCell ref="K41:L41"/>
    <mergeCell ref="M41:N41"/>
    <mergeCell ref="D37:J37"/>
    <mergeCell ref="K36:L36"/>
    <mergeCell ref="K37:L37"/>
    <mergeCell ref="D39:E39"/>
    <mergeCell ref="F39:O39"/>
    <mergeCell ref="M16:N16"/>
    <mergeCell ref="M17:N17"/>
    <mergeCell ref="K12:L12"/>
    <mergeCell ref="K13:L13"/>
    <mergeCell ref="K14:L14"/>
    <mergeCell ref="K15:L15"/>
    <mergeCell ref="K16:L16"/>
    <mergeCell ref="K17:L17"/>
    <mergeCell ref="M13:N13"/>
    <mergeCell ref="M14:N14"/>
    <mergeCell ref="M15:N15"/>
    <mergeCell ref="D12:J12"/>
    <mergeCell ref="D13:J13"/>
    <mergeCell ref="D14:J14"/>
    <mergeCell ref="M37:N37"/>
    <mergeCell ref="D20:D21"/>
    <mergeCell ref="C33:E33"/>
    <mergeCell ref="D11:J11"/>
    <mergeCell ref="K11:L11"/>
    <mergeCell ref="M11:N11"/>
    <mergeCell ref="K20:L20"/>
    <mergeCell ref="D19:E19"/>
    <mergeCell ref="F19:O19"/>
    <mergeCell ref="D35:E35"/>
    <mergeCell ref="F35:O35"/>
    <mergeCell ref="M36:N36"/>
    <mergeCell ref="D36:J36"/>
    <mergeCell ref="D15:J15"/>
    <mergeCell ref="D16:J16"/>
    <mergeCell ref="D17:J17"/>
    <mergeCell ref="M12:N12"/>
    <mergeCell ref="D5:E5"/>
    <mergeCell ref="C2:J2"/>
    <mergeCell ref="C3:D3"/>
    <mergeCell ref="F5:O5"/>
    <mergeCell ref="E3:O3"/>
    <mergeCell ref="D10:E10"/>
    <mergeCell ref="H6:O6"/>
    <mergeCell ref="H7:O7"/>
    <mergeCell ref="H8:O8"/>
    <mergeCell ref="D6:G6"/>
    <mergeCell ref="D7:G7"/>
    <mergeCell ref="D8:G8"/>
    <mergeCell ref="F10:O10"/>
  </mergeCells>
  <conditionalFormatting sqref="H6:H8 V6:V8 D22:D32 F22:G32 K22:K32 M22:M32 T22:U32 Y22:Y32 AA22:AA32 M40:N40 AA40:AB40 M42:N43 AA42:AB43 AA48:AB49">
    <cfRule type="containsBlanks" dxfId="110" priority="49" stopIfTrue="1">
      <formula>LEN(TRIM(D6))=0</formula>
    </cfRule>
  </conditionalFormatting>
  <conditionalFormatting sqref="M12:N16 AA12:AB16">
    <cfRule type="containsBlanks" dxfId="109" priority="3">
      <formula>LEN(TRIM(M12))=0</formula>
    </cfRule>
    <cfRule type="containsBlanks" dxfId="108" priority="4">
      <formula>LEN(TRIM(M12))=0</formula>
    </cfRule>
  </conditionalFormatting>
  <pageMargins left="0.9055118110236221" right="0" top="0.74803149606299213" bottom="0.74803149606299213" header="0.31496062992125984" footer="0.31496062992125984"/>
  <pageSetup paperSize="9" scale="93" orientation="portrait" verticalDpi="1200" r:id="rId1"/>
  <colBreaks count="2" manualBreakCount="2">
    <brk id="15" max="1048575" man="1"/>
    <brk id="29" max="1048575"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B1:Y79"/>
  <sheetViews>
    <sheetView showGridLines="0" zoomScale="85" zoomScaleNormal="85" workbookViewId="0">
      <selection activeCell="C5" sqref="C5:E5"/>
    </sheetView>
  </sheetViews>
  <sheetFormatPr defaultColWidth="8.85546875" defaultRowHeight="16.5"/>
  <cols>
    <col min="1" max="2" width="3.7109375" style="52" customWidth="1"/>
    <col min="3" max="3" width="8.28515625" style="52" customWidth="1"/>
    <col min="4" max="7" width="7.28515625" style="52" customWidth="1"/>
    <col min="8" max="8" width="7.42578125" style="52" customWidth="1"/>
    <col min="9" max="10" width="7.28515625" style="52" customWidth="1"/>
    <col min="11" max="12" width="8.5703125" style="52" bestFit="1" customWidth="1"/>
    <col min="13" max="13" width="5.7109375" style="52" customWidth="1"/>
    <col min="14" max="14" width="3.7109375" style="52" customWidth="1"/>
    <col min="15" max="15" width="8.42578125" style="52" customWidth="1"/>
    <col min="16" max="16" width="8.5703125" style="52" customWidth="1"/>
    <col min="17" max="24" width="7.28515625" style="52" customWidth="1"/>
    <col min="25" max="16384" width="8.85546875" style="52"/>
  </cols>
  <sheetData>
    <row r="1" spans="2:25" ht="18" customHeight="1" thickBot="1"/>
    <row r="2" spans="2:25" ht="17.25" thickBot="1">
      <c r="B2" s="3806" t="s">
        <v>1508</v>
      </c>
      <c r="C2" s="3966"/>
      <c r="D2" s="3874" t="s">
        <v>199</v>
      </c>
      <c r="E2" s="3967"/>
      <c r="F2" s="3967"/>
      <c r="G2" s="3967"/>
      <c r="H2" s="3967"/>
      <c r="I2" s="3967"/>
      <c r="J2" s="3967"/>
      <c r="K2" s="3876"/>
      <c r="L2" s="3877"/>
      <c r="N2" s="3806" t="s">
        <v>1547</v>
      </c>
      <c r="O2" s="3807"/>
      <c r="P2" s="3966" t="s">
        <v>200</v>
      </c>
      <c r="Q2" s="3967"/>
      <c r="R2" s="3967"/>
      <c r="S2" s="3967"/>
      <c r="T2" s="3967"/>
      <c r="U2" s="3967"/>
      <c r="V2" s="3967"/>
      <c r="W2" s="3876"/>
      <c r="X2" s="3877"/>
    </row>
    <row r="3" spans="2:25" ht="17.25" thickBot="1"/>
    <row r="4" spans="2:25" ht="17.25" thickBot="1">
      <c r="B4" s="59" t="s">
        <v>79</v>
      </c>
      <c r="C4" s="2966" t="s">
        <v>297</v>
      </c>
      <c r="D4" s="2967"/>
      <c r="E4" s="2967"/>
      <c r="F4" s="2955" t="s">
        <v>712</v>
      </c>
      <c r="G4" s="2956"/>
      <c r="H4" s="2956"/>
      <c r="I4" s="2956"/>
      <c r="J4" s="2956"/>
      <c r="K4" s="3876"/>
      <c r="L4" s="3877"/>
      <c r="N4" s="65" t="s">
        <v>79</v>
      </c>
      <c r="O4" s="2967" t="s">
        <v>297</v>
      </c>
      <c r="P4" s="2967"/>
      <c r="Q4" s="2967"/>
      <c r="R4" s="2955" t="s">
        <v>712</v>
      </c>
      <c r="S4" s="2956"/>
      <c r="T4" s="2956"/>
      <c r="U4" s="2956"/>
      <c r="V4" s="2956"/>
      <c r="W4" s="3876"/>
      <c r="X4" s="3877"/>
    </row>
    <row r="5" spans="2:25">
      <c r="B5" s="60">
        <v>1</v>
      </c>
      <c r="C5" s="3748" t="s">
        <v>1548</v>
      </c>
      <c r="D5" s="3748"/>
      <c r="E5" s="3748"/>
      <c r="F5" s="3026"/>
      <c r="G5" s="2982"/>
      <c r="H5" s="2982"/>
      <c r="I5" s="2982"/>
      <c r="J5" s="2982"/>
      <c r="K5" s="3087"/>
      <c r="L5" s="3088"/>
      <c r="N5" s="60">
        <v>1</v>
      </c>
      <c r="O5" s="3748" t="s">
        <v>1548</v>
      </c>
      <c r="P5" s="3748"/>
      <c r="Q5" s="3748"/>
      <c r="R5" s="3026"/>
      <c r="S5" s="2982"/>
      <c r="T5" s="2982"/>
      <c r="U5" s="2982"/>
      <c r="V5" s="2982"/>
      <c r="W5" s="3087"/>
      <c r="X5" s="3088"/>
    </row>
    <row r="6" spans="2:25">
      <c r="B6" s="61">
        <v>2</v>
      </c>
      <c r="C6" s="3313" t="s">
        <v>1549</v>
      </c>
      <c r="D6" s="3313"/>
      <c r="E6" s="3313"/>
      <c r="F6" s="2987"/>
      <c r="G6" s="2969"/>
      <c r="H6" s="2969"/>
      <c r="I6" s="2969"/>
      <c r="J6" s="2969"/>
      <c r="K6" s="3118"/>
      <c r="L6" s="3759"/>
      <c r="N6" s="61">
        <v>2</v>
      </c>
      <c r="O6" s="3313" t="s">
        <v>1549</v>
      </c>
      <c r="P6" s="3313"/>
      <c r="Q6" s="3313"/>
      <c r="R6" s="2987"/>
      <c r="S6" s="2969"/>
      <c r="T6" s="2969"/>
      <c r="U6" s="2969"/>
      <c r="V6" s="2969"/>
      <c r="W6" s="3118"/>
      <c r="X6" s="3759"/>
    </row>
    <row r="7" spans="2:25">
      <c r="B7" s="61">
        <v>3</v>
      </c>
      <c r="C7" s="3313" t="s">
        <v>1550</v>
      </c>
      <c r="D7" s="3313"/>
      <c r="E7" s="3313"/>
      <c r="F7" s="2987"/>
      <c r="G7" s="2969"/>
      <c r="H7" s="2969"/>
      <c r="I7" s="2969"/>
      <c r="J7" s="2969"/>
      <c r="K7" s="3118"/>
      <c r="L7" s="3759"/>
      <c r="N7" s="61">
        <v>3</v>
      </c>
      <c r="O7" s="3313" t="s">
        <v>1550</v>
      </c>
      <c r="P7" s="3313"/>
      <c r="Q7" s="3313"/>
      <c r="R7" s="2987"/>
      <c r="S7" s="2969"/>
      <c r="T7" s="2969"/>
      <c r="U7" s="2969"/>
      <c r="V7" s="2969"/>
      <c r="W7" s="3118"/>
      <c r="X7" s="3759"/>
    </row>
    <row r="8" spans="2:25">
      <c r="B8" s="61">
        <v>4</v>
      </c>
      <c r="C8" s="3313" t="s">
        <v>1551</v>
      </c>
      <c r="D8" s="3313"/>
      <c r="E8" s="3313"/>
      <c r="F8" s="2987"/>
      <c r="G8" s="2969"/>
      <c r="H8" s="2969"/>
      <c r="I8" s="2969"/>
      <c r="J8" s="2969"/>
      <c r="K8" s="3118"/>
      <c r="L8" s="3759"/>
      <c r="N8" s="61">
        <v>4</v>
      </c>
      <c r="O8" s="3313" t="s">
        <v>1551</v>
      </c>
      <c r="P8" s="3313"/>
      <c r="Q8" s="3313"/>
      <c r="R8" s="2987"/>
      <c r="S8" s="2969"/>
      <c r="T8" s="2969"/>
      <c r="U8" s="2969"/>
      <c r="V8" s="2969"/>
      <c r="W8" s="3118"/>
      <c r="X8" s="3759"/>
    </row>
    <row r="9" spans="2:25" ht="17.25" thickBot="1">
      <c r="B9" s="63">
        <v>5</v>
      </c>
      <c r="C9" s="3315" t="s">
        <v>1552</v>
      </c>
      <c r="D9" s="3315"/>
      <c r="E9" s="3315"/>
      <c r="F9" s="3027"/>
      <c r="G9" s="2959"/>
      <c r="H9" s="2959"/>
      <c r="I9" s="2959"/>
      <c r="J9" s="2959"/>
      <c r="K9" s="3881"/>
      <c r="L9" s="3882"/>
      <c r="N9" s="63">
        <v>5</v>
      </c>
      <c r="O9" s="3315" t="s">
        <v>1552</v>
      </c>
      <c r="P9" s="3315"/>
      <c r="Q9" s="3315"/>
      <c r="R9" s="3027"/>
      <c r="S9" s="2959"/>
      <c r="T9" s="2959"/>
      <c r="U9" s="2959"/>
      <c r="V9" s="2959"/>
      <c r="W9" s="3881"/>
      <c r="X9" s="3882"/>
    </row>
    <row r="10" spans="2:25" ht="17.25" thickBot="1">
      <c r="B10" s="58"/>
      <c r="C10" s="58"/>
      <c r="D10" s="58"/>
      <c r="E10" s="58"/>
      <c r="F10" s="58"/>
      <c r="G10" s="58"/>
      <c r="H10" s="58"/>
      <c r="I10" s="58"/>
      <c r="J10" s="58"/>
      <c r="N10" s="58"/>
      <c r="O10" s="58"/>
      <c r="P10" s="58"/>
      <c r="Q10" s="58"/>
      <c r="R10" s="58"/>
      <c r="S10" s="58"/>
      <c r="T10" s="58"/>
      <c r="U10" s="58"/>
      <c r="V10" s="58"/>
    </row>
    <row r="11" spans="2:25" ht="17.25" thickBot="1">
      <c r="B11" s="65" t="s">
        <v>81</v>
      </c>
      <c r="C11" s="2955" t="s">
        <v>1553</v>
      </c>
      <c r="D11" s="3945"/>
      <c r="E11" s="3945"/>
      <c r="F11" s="3945"/>
      <c r="G11" s="3945"/>
      <c r="H11" s="3945"/>
      <c r="I11" s="3945"/>
      <c r="J11" s="3945"/>
      <c r="K11" s="3876"/>
      <c r="L11" s="3877"/>
      <c r="N11" s="81" t="s">
        <v>81</v>
      </c>
      <c r="O11" s="3961" t="s">
        <v>1553</v>
      </c>
      <c r="P11" s="3945"/>
      <c r="Q11" s="3945"/>
      <c r="R11" s="3945"/>
      <c r="S11" s="3945"/>
      <c r="T11" s="3945"/>
      <c r="U11" s="3945"/>
      <c r="V11" s="3945"/>
      <c r="W11" s="3876"/>
      <c r="X11" s="3877"/>
    </row>
    <row r="12" spans="2:25">
      <c r="B12" s="3015">
        <v>1</v>
      </c>
      <c r="C12" s="3962" t="s">
        <v>1554</v>
      </c>
      <c r="D12" s="3745"/>
      <c r="E12" s="3745"/>
      <c r="F12" s="3745"/>
      <c r="G12" s="3745"/>
      <c r="H12" s="3745"/>
      <c r="I12" s="3791"/>
      <c r="J12" s="3636" t="s">
        <v>1189</v>
      </c>
      <c r="K12" s="250"/>
      <c r="L12" s="766" t="s">
        <v>1555</v>
      </c>
      <c r="N12" s="3015">
        <v>1</v>
      </c>
      <c r="O12" s="3962" t="s">
        <v>1554</v>
      </c>
      <c r="P12" s="3745"/>
      <c r="Q12" s="3745"/>
      <c r="R12" s="3745"/>
      <c r="S12" s="3745"/>
      <c r="T12" s="3745"/>
      <c r="U12" s="3791"/>
      <c r="V12" s="3636" t="s">
        <v>1189</v>
      </c>
      <c r="W12" s="250"/>
      <c r="X12" s="766" t="s">
        <v>1555</v>
      </c>
    </row>
    <row r="13" spans="2:25">
      <c r="B13" s="3019"/>
      <c r="C13" s="3963"/>
      <c r="D13" s="3964"/>
      <c r="E13" s="3964"/>
      <c r="F13" s="3964"/>
      <c r="G13" s="3964"/>
      <c r="H13" s="3964"/>
      <c r="I13" s="3965"/>
      <c r="J13" s="3558"/>
      <c r="K13" s="152"/>
      <c r="L13" s="809" t="s">
        <v>1532</v>
      </c>
      <c r="N13" s="3019"/>
      <c r="O13" s="3963"/>
      <c r="P13" s="3964"/>
      <c r="Q13" s="3964"/>
      <c r="R13" s="3964"/>
      <c r="S13" s="3964"/>
      <c r="T13" s="3964"/>
      <c r="U13" s="3965"/>
      <c r="V13" s="3558"/>
      <c r="W13" s="152"/>
      <c r="X13" s="809" t="s">
        <v>1532</v>
      </c>
    </row>
    <row r="14" spans="2:25">
      <c r="B14" s="61">
        <v>2</v>
      </c>
      <c r="C14" s="3313" t="s">
        <v>1556</v>
      </c>
      <c r="D14" s="3762"/>
      <c r="E14" s="3762"/>
      <c r="F14" s="3762"/>
      <c r="G14" s="3762"/>
      <c r="H14" s="3762"/>
      <c r="I14" s="3762"/>
      <c r="J14" s="466" t="s">
        <v>2021</v>
      </c>
      <c r="K14" s="152"/>
      <c r="L14" s="810" t="s">
        <v>1829</v>
      </c>
      <c r="N14" s="61">
        <v>2</v>
      </c>
      <c r="O14" s="3960" t="s">
        <v>1556</v>
      </c>
      <c r="P14" s="3780"/>
      <c r="Q14" s="3780"/>
      <c r="R14" s="3780"/>
      <c r="S14" s="3780"/>
      <c r="T14" s="3780"/>
      <c r="U14" s="3781"/>
      <c r="V14" s="466" t="s">
        <v>2021</v>
      </c>
      <c r="W14" s="152"/>
      <c r="X14" s="810" t="s">
        <v>1829</v>
      </c>
    </row>
    <row r="15" spans="2:25">
      <c r="B15" s="61">
        <v>3</v>
      </c>
      <c r="C15" s="3313" t="s">
        <v>1557</v>
      </c>
      <c r="D15" s="3762"/>
      <c r="E15" s="3762"/>
      <c r="F15" s="3762"/>
      <c r="G15" s="3762"/>
      <c r="H15" s="3762"/>
      <c r="I15" s="3762"/>
      <c r="J15" s="466" t="s">
        <v>2022</v>
      </c>
      <c r="K15" s="152"/>
      <c r="L15" s="810" t="s">
        <v>1829</v>
      </c>
      <c r="N15" s="61">
        <v>3</v>
      </c>
      <c r="O15" s="3960" t="s">
        <v>1557</v>
      </c>
      <c r="P15" s="3780"/>
      <c r="Q15" s="3780"/>
      <c r="R15" s="3780"/>
      <c r="S15" s="3780"/>
      <c r="T15" s="3780"/>
      <c r="U15" s="3781"/>
      <c r="V15" s="466" t="s">
        <v>2022</v>
      </c>
      <c r="W15" s="152"/>
      <c r="X15" s="810" t="s">
        <v>1829</v>
      </c>
    </row>
    <row r="16" spans="2:25">
      <c r="B16" s="61">
        <v>4</v>
      </c>
      <c r="C16" s="3313" t="s">
        <v>1558</v>
      </c>
      <c r="D16" s="3762"/>
      <c r="E16" s="3762"/>
      <c r="F16" s="3762"/>
      <c r="G16" s="3762"/>
      <c r="H16" s="3762"/>
      <c r="I16" s="3762"/>
      <c r="J16" s="465" t="s">
        <v>2023</v>
      </c>
      <c r="K16" s="152"/>
      <c r="L16" s="78" t="s">
        <v>262</v>
      </c>
      <c r="N16" s="61">
        <v>4</v>
      </c>
      <c r="O16" s="3313" t="s">
        <v>1559</v>
      </c>
      <c r="P16" s="3762"/>
      <c r="Q16" s="3762"/>
      <c r="R16" s="3762"/>
      <c r="S16" s="3762"/>
      <c r="T16" s="3762"/>
      <c r="U16" s="3762"/>
      <c r="V16" s="465" t="s">
        <v>2023</v>
      </c>
      <c r="W16" s="152">
        <f>'1.2. SYST'!BD57</f>
        <v>2.6</v>
      </c>
      <c r="X16" s="78" t="s">
        <v>262</v>
      </c>
      <c r="Y16" s="129"/>
    </row>
    <row r="17" spans="2:24" ht="17.25" thickBot="1">
      <c r="B17" s="73">
        <v>5</v>
      </c>
      <c r="C17" s="3968" t="s">
        <v>1560</v>
      </c>
      <c r="D17" s="3898"/>
      <c r="E17" s="3898"/>
      <c r="F17" s="3898"/>
      <c r="G17" s="3898"/>
      <c r="H17" s="3898"/>
      <c r="I17" s="3898"/>
      <c r="J17" s="811" t="s">
        <v>596</v>
      </c>
      <c r="K17" s="812">
        <f>'1.3. CO'!F71</f>
        <v>0</v>
      </c>
      <c r="L17" s="197" t="s">
        <v>525</v>
      </c>
      <c r="N17" s="73">
        <v>5</v>
      </c>
      <c r="O17" s="3974" t="s">
        <v>1560</v>
      </c>
      <c r="P17" s="3736"/>
      <c r="Q17" s="3736"/>
      <c r="R17" s="3736"/>
      <c r="S17" s="3736"/>
      <c r="T17" s="3736"/>
      <c r="U17" s="3737"/>
      <c r="V17" s="811" t="s">
        <v>596</v>
      </c>
      <c r="W17" s="812">
        <f>K17</f>
        <v>0</v>
      </c>
      <c r="X17" s="197" t="s">
        <v>525</v>
      </c>
    </row>
    <row r="18" spans="2:24" ht="17.25" thickBot="1">
      <c r="B18" s="58"/>
      <c r="C18" s="58"/>
      <c r="D18" s="58"/>
      <c r="E18" s="58"/>
      <c r="F18" s="58"/>
      <c r="G18" s="58"/>
      <c r="H18" s="58"/>
      <c r="I18" s="58"/>
      <c r="J18" s="58"/>
      <c r="N18" s="58"/>
      <c r="O18" s="58"/>
      <c r="P18" s="58"/>
      <c r="Q18" s="58"/>
      <c r="R18" s="58"/>
      <c r="S18" s="58"/>
      <c r="T18" s="58"/>
      <c r="U18" s="58"/>
      <c r="V18" s="58"/>
    </row>
    <row r="19" spans="2:24" ht="17.25" thickBot="1">
      <c r="B19" s="65" t="s">
        <v>88</v>
      </c>
      <c r="C19" s="2955" t="s">
        <v>1561</v>
      </c>
      <c r="D19" s="3945"/>
      <c r="E19" s="3945"/>
      <c r="F19" s="3945"/>
      <c r="G19" s="3945"/>
      <c r="H19" s="3945"/>
      <c r="I19" s="3945"/>
      <c r="J19" s="3945"/>
      <c r="K19" s="3876"/>
      <c r="L19" s="3877"/>
      <c r="N19" s="65" t="s">
        <v>88</v>
      </c>
      <c r="O19" s="2955" t="s">
        <v>1561</v>
      </c>
      <c r="P19" s="3945"/>
      <c r="Q19" s="3945"/>
      <c r="R19" s="3945"/>
      <c r="S19" s="3945"/>
      <c r="T19" s="3945"/>
      <c r="U19" s="3945"/>
      <c r="V19" s="3945"/>
      <c r="W19" s="3876"/>
      <c r="X19" s="3877"/>
    </row>
    <row r="20" spans="2:24">
      <c r="B20" s="3725"/>
      <c r="C20" s="3635" t="s">
        <v>1562</v>
      </c>
      <c r="D20" s="3635" t="s">
        <v>1563</v>
      </c>
      <c r="E20" s="3569" t="s">
        <v>1564</v>
      </c>
      <c r="F20" s="3570"/>
      <c r="G20" s="3804" t="s">
        <v>1565</v>
      </c>
      <c r="H20" s="3804" t="s">
        <v>1566</v>
      </c>
      <c r="I20" s="3408" t="s">
        <v>460</v>
      </c>
      <c r="J20" s="3969"/>
      <c r="K20" s="3408" t="s">
        <v>461</v>
      </c>
      <c r="L20" s="3972"/>
      <c r="N20" s="3725"/>
      <c r="O20" s="3635" t="s">
        <v>1562</v>
      </c>
      <c r="P20" s="3635" t="s">
        <v>1563</v>
      </c>
      <c r="Q20" s="3569" t="s">
        <v>1564</v>
      </c>
      <c r="R20" s="3570"/>
      <c r="S20" s="3804" t="s">
        <v>1565</v>
      </c>
      <c r="T20" s="3804" t="s">
        <v>1566</v>
      </c>
      <c r="U20" s="3408" t="s">
        <v>460</v>
      </c>
      <c r="V20" s="3969"/>
      <c r="W20" s="3408" t="s">
        <v>461</v>
      </c>
      <c r="X20" s="3972"/>
    </row>
    <row r="21" spans="2:24">
      <c r="B21" s="3726"/>
      <c r="C21" s="3557"/>
      <c r="D21" s="3557"/>
      <c r="E21" s="815" t="s">
        <v>1829</v>
      </c>
      <c r="F21" s="815" t="s">
        <v>1829</v>
      </c>
      <c r="G21" s="3990"/>
      <c r="H21" s="3805"/>
      <c r="I21" s="3970"/>
      <c r="J21" s="3971"/>
      <c r="K21" s="3970"/>
      <c r="L21" s="3973"/>
      <c r="N21" s="3726"/>
      <c r="O21" s="3557"/>
      <c r="P21" s="3557"/>
      <c r="Q21" s="815" t="s">
        <v>1829</v>
      </c>
      <c r="R21" s="815" t="s">
        <v>1829</v>
      </c>
      <c r="S21" s="3990"/>
      <c r="T21" s="3805"/>
      <c r="U21" s="3970"/>
      <c r="V21" s="3971"/>
      <c r="W21" s="3970"/>
      <c r="X21" s="3973"/>
    </row>
    <row r="22" spans="2:24">
      <c r="B22" s="3726"/>
      <c r="C22" s="599" t="s">
        <v>1407</v>
      </c>
      <c r="D22" s="599" t="s">
        <v>1567</v>
      </c>
      <c r="E22" s="359">
        <f>K14</f>
        <v>0</v>
      </c>
      <c r="F22" s="359">
        <f>K15</f>
        <v>0</v>
      </c>
      <c r="G22" s="3805"/>
      <c r="H22" s="466" t="s">
        <v>2024</v>
      </c>
      <c r="I22" s="3563" t="s">
        <v>2025</v>
      </c>
      <c r="J22" s="3780"/>
      <c r="K22" s="3563" t="s">
        <v>2026</v>
      </c>
      <c r="L22" s="3947"/>
      <c r="N22" s="3726"/>
      <c r="O22" s="599" t="s">
        <v>1407</v>
      </c>
      <c r="P22" s="599" t="s">
        <v>1567</v>
      </c>
      <c r="Q22" s="359">
        <f>W14</f>
        <v>0</v>
      </c>
      <c r="R22" s="359">
        <f>W15</f>
        <v>0</v>
      </c>
      <c r="S22" s="3805"/>
      <c r="T22" s="466" t="s">
        <v>2024</v>
      </c>
      <c r="U22" s="3563" t="s">
        <v>2025</v>
      </c>
      <c r="V22" s="3780"/>
      <c r="W22" s="3563" t="s">
        <v>2026</v>
      </c>
      <c r="X22" s="3947"/>
    </row>
    <row r="23" spans="2:24" ht="17.25" thickBot="1">
      <c r="B23" s="3727"/>
      <c r="C23" s="807" t="s">
        <v>1568</v>
      </c>
      <c r="D23" s="807" t="s">
        <v>1569</v>
      </c>
      <c r="E23" s="816" t="s">
        <v>1570</v>
      </c>
      <c r="F23" s="816" t="s">
        <v>1570</v>
      </c>
      <c r="G23" s="370" t="s">
        <v>109</v>
      </c>
      <c r="H23" s="816" t="s">
        <v>236</v>
      </c>
      <c r="I23" s="816" t="s">
        <v>275</v>
      </c>
      <c r="J23" s="816" t="s">
        <v>527</v>
      </c>
      <c r="K23" s="816" t="s">
        <v>275</v>
      </c>
      <c r="L23" s="783" t="s">
        <v>527</v>
      </c>
      <c r="N23" s="3727"/>
      <c r="O23" s="807" t="s">
        <v>1568</v>
      </c>
      <c r="P23" s="807" t="s">
        <v>1569</v>
      </c>
      <c r="Q23" s="816" t="s">
        <v>1570</v>
      </c>
      <c r="R23" s="816" t="s">
        <v>1570</v>
      </c>
      <c r="S23" s="370" t="s">
        <v>109</v>
      </c>
      <c r="T23" s="816" t="s">
        <v>236</v>
      </c>
      <c r="U23" s="816" t="s">
        <v>275</v>
      </c>
      <c r="V23" s="816" t="s">
        <v>527</v>
      </c>
      <c r="W23" s="816" t="s">
        <v>275</v>
      </c>
      <c r="X23" s="783" t="s">
        <v>527</v>
      </c>
    </row>
    <row r="24" spans="2:24">
      <c r="B24" s="60">
        <v>1</v>
      </c>
      <c r="C24" s="589">
        <v>25</v>
      </c>
      <c r="D24" s="250"/>
      <c r="E24" s="250"/>
      <c r="F24" s="250"/>
      <c r="G24" s="250"/>
      <c r="H24" s="160">
        <f t="shared" ref="H24:H33" si="0">0.001*D24*(E24+F24)*100/(100-G24)</f>
        <v>0</v>
      </c>
      <c r="I24" s="250">
        <f>K13*H24</f>
        <v>0</v>
      </c>
      <c r="J24" s="817">
        <f>K13*H24*3.6*0.001</f>
        <v>0</v>
      </c>
      <c r="K24" s="250" t="e">
        <f>I24/K16</f>
        <v>#DIV/0!</v>
      </c>
      <c r="L24" s="730" t="e">
        <f>0.001*K24*3.6</f>
        <v>#DIV/0!</v>
      </c>
      <c r="N24" s="60">
        <v>1</v>
      </c>
      <c r="O24" s="589">
        <v>25</v>
      </c>
      <c r="P24" s="250"/>
      <c r="Q24" s="250"/>
      <c r="R24" s="250"/>
      <c r="S24" s="250"/>
      <c r="T24" s="160">
        <f t="shared" ref="T24:T33" si="1">0.001*P24*(Q24+R24)*100/(100-S24)</f>
        <v>0</v>
      </c>
      <c r="U24" s="250">
        <f>W13*T24</f>
        <v>0</v>
      </c>
      <c r="V24" s="250">
        <f>W13*T24*3.6*0.001</f>
        <v>0</v>
      </c>
      <c r="W24" s="818">
        <f>U24/W16</f>
        <v>0</v>
      </c>
      <c r="X24" s="730">
        <f>0.001*W24*3.6</f>
        <v>0</v>
      </c>
    </row>
    <row r="25" spans="2:24">
      <c r="B25" s="110">
        <v>2</v>
      </c>
      <c r="C25" s="466">
        <v>32</v>
      </c>
      <c r="D25" s="121"/>
      <c r="E25" s="152"/>
      <c r="F25" s="121"/>
      <c r="G25" s="121"/>
      <c r="H25" s="121">
        <f t="shared" si="0"/>
        <v>0</v>
      </c>
      <c r="I25" s="152">
        <f>K13*H25</f>
        <v>0</v>
      </c>
      <c r="J25" s="230">
        <f>K13*H25*3.6*0.001</f>
        <v>0</v>
      </c>
      <c r="K25" s="152" t="e">
        <f>I25/K16</f>
        <v>#DIV/0!</v>
      </c>
      <c r="L25" s="145" t="e">
        <f t="shared" ref="L25:L33" si="2">0.001*K25*3.6</f>
        <v>#DIV/0!</v>
      </c>
      <c r="N25" s="110">
        <v>2</v>
      </c>
      <c r="O25" s="466">
        <v>32</v>
      </c>
      <c r="P25" s="121"/>
      <c r="Q25" s="152"/>
      <c r="R25" s="121"/>
      <c r="S25" s="121"/>
      <c r="T25" s="121">
        <f t="shared" si="1"/>
        <v>0</v>
      </c>
      <c r="U25" s="152">
        <f>W13*T25</f>
        <v>0</v>
      </c>
      <c r="V25" s="152">
        <f>W13*T25*3.6*0.001</f>
        <v>0</v>
      </c>
      <c r="W25" s="819">
        <f>U25/W16</f>
        <v>0</v>
      </c>
      <c r="X25" s="145">
        <f t="shared" ref="X25:X33" si="3">0.001*W25*3.6</f>
        <v>0</v>
      </c>
    </row>
    <row r="26" spans="2:24">
      <c r="B26" s="110">
        <v>3</v>
      </c>
      <c r="C26" s="466">
        <v>40</v>
      </c>
      <c r="D26" s="121"/>
      <c r="E26" s="152"/>
      <c r="F26" s="121"/>
      <c r="G26" s="121"/>
      <c r="H26" s="121">
        <f t="shared" si="0"/>
        <v>0</v>
      </c>
      <c r="I26" s="152">
        <f>K13*H26</f>
        <v>0</v>
      </c>
      <c r="J26" s="230">
        <f>K13*H26*3.6*0.001</f>
        <v>0</v>
      </c>
      <c r="K26" s="152" t="e">
        <f>I26/K16</f>
        <v>#DIV/0!</v>
      </c>
      <c r="L26" s="145" t="e">
        <f t="shared" si="2"/>
        <v>#DIV/0!</v>
      </c>
      <c r="N26" s="110">
        <v>3</v>
      </c>
      <c r="O26" s="466">
        <v>40</v>
      </c>
      <c r="P26" s="121"/>
      <c r="Q26" s="152"/>
      <c r="R26" s="121"/>
      <c r="S26" s="121"/>
      <c r="T26" s="121">
        <f t="shared" si="1"/>
        <v>0</v>
      </c>
      <c r="U26" s="152">
        <f>W13*T26</f>
        <v>0</v>
      </c>
      <c r="V26" s="152">
        <f>W13*T26*3.6*0.001</f>
        <v>0</v>
      </c>
      <c r="W26" s="819">
        <f>U26/W16</f>
        <v>0</v>
      </c>
      <c r="X26" s="145">
        <f t="shared" si="3"/>
        <v>0</v>
      </c>
    </row>
    <row r="27" spans="2:24">
      <c r="B27" s="110">
        <v>4</v>
      </c>
      <c r="C27" s="466">
        <v>50</v>
      </c>
      <c r="D27" s="121"/>
      <c r="E27" s="152"/>
      <c r="F27" s="121"/>
      <c r="G27" s="121"/>
      <c r="H27" s="121">
        <f t="shared" si="0"/>
        <v>0</v>
      </c>
      <c r="I27" s="152">
        <f>K13*H27</f>
        <v>0</v>
      </c>
      <c r="J27" s="230">
        <f>K13*H27*3.6*0.001</f>
        <v>0</v>
      </c>
      <c r="K27" s="152" t="e">
        <f>I27/K16</f>
        <v>#DIV/0!</v>
      </c>
      <c r="L27" s="145" t="e">
        <f t="shared" si="2"/>
        <v>#DIV/0!</v>
      </c>
      <c r="N27" s="110">
        <v>4</v>
      </c>
      <c r="O27" s="466">
        <v>50</v>
      </c>
      <c r="P27" s="121"/>
      <c r="Q27" s="152"/>
      <c r="R27" s="121"/>
      <c r="S27" s="121"/>
      <c r="T27" s="121">
        <f t="shared" si="1"/>
        <v>0</v>
      </c>
      <c r="U27" s="152">
        <f>W13*T27</f>
        <v>0</v>
      </c>
      <c r="V27" s="152">
        <f>W13*T27*3.6*0.001</f>
        <v>0</v>
      </c>
      <c r="W27" s="819">
        <f>U27/W16</f>
        <v>0</v>
      </c>
      <c r="X27" s="145">
        <f t="shared" si="3"/>
        <v>0</v>
      </c>
    </row>
    <row r="28" spans="2:24">
      <c r="B28" s="61">
        <v>5</v>
      </c>
      <c r="C28" s="466">
        <v>65</v>
      </c>
      <c r="D28" s="121"/>
      <c r="E28" s="152"/>
      <c r="F28" s="121"/>
      <c r="G28" s="121"/>
      <c r="H28" s="121">
        <f t="shared" si="0"/>
        <v>0</v>
      </c>
      <c r="I28" s="152">
        <f>K13*H28</f>
        <v>0</v>
      </c>
      <c r="J28" s="230">
        <f>K13*H28*3.6*0.001</f>
        <v>0</v>
      </c>
      <c r="K28" s="152" t="e">
        <f>I28/K16</f>
        <v>#DIV/0!</v>
      </c>
      <c r="L28" s="145" t="e">
        <f t="shared" si="2"/>
        <v>#DIV/0!</v>
      </c>
      <c r="N28" s="61">
        <v>5</v>
      </c>
      <c r="O28" s="466">
        <v>65</v>
      </c>
      <c r="P28" s="121"/>
      <c r="Q28" s="152"/>
      <c r="R28" s="121"/>
      <c r="S28" s="121"/>
      <c r="T28" s="121">
        <f t="shared" si="1"/>
        <v>0</v>
      </c>
      <c r="U28" s="152">
        <f>W13*T28</f>
        <v>0</v>
      </c>
      <c r="V28" s="152">
        <f>W13*T28*3.6*0.001</f>
        <v>0</v>
      </c>
      <c r="W28" s="819">
        <f>U28/W16</f>
        <v>0</v>
      </c>
      <c r="X28" s="145">
        <f t="shared" si="3"/>
        <v>0</v>
      </c>
    </row>
    <row r="29" spans="2:24">
      <c r="B29" s="110">
        <v>6</v>
      </c>
      <c r="C29" s="466">
        <v>80</v>
      </c>
      <c r="D29" s="121"/>
      <c r="E29" s="152"/>
      <c r="F29" s="121"/>
      <c r="G29" s="121"/>
      <c r="H29" s="121">
        <f t="shared" si="0"/>
        <v>0</v>
      </c>
      <c r="I29" s="152">
        <f>K13*H29</f>
        <v>0</v>
      </c>
      <c r="J29" s="230">
        <f>K13*H29*3.6*0.001</f>
        <v>0</v>
      </c>
      <c r="K29" s="152" t="e">
        <f>I29/K16</f>
        <v>#DIV/0!</v>
      </c>
      <c r="L29" s="145" t="e">
        <f t="shared" si="2"/>
        <v>#DIV/0!</v>
      </c>
      <c r="N29" s="110">
        <v>6</v>
      </c>
      <c r="O29" s="466">
        <v>80</v>
      </c>
      <c r="P29" s="121"/>
      <c r="Q29" s="152"/>
      <c r="R29" s="121"/>
      <c r="S29" s="121"/>
      <c r="T29" s="121">
        <f t="shared" si="1"/>
        <v>0</v>
      </c>
      <c r="U29" s="152">
        <f>W13*T29</f>
        <v>0</v>
      </c>
      <c r="V29" s="152">
        <f>W13*T29*3.6*0.001</f>
        <v>0</v>
      </c>
      <c r="W29" s="819">
        <f>U29/W16</f>
        <v>0</v>
      </c>
      <c r="X29" s="145">
        <f t="shared" si="3"/>
        <v>0</v>
      </c>
    </row>
    <row r="30" spans="2:24">
      <c r="B30" s="110">
        <v>7</v>
      </c>
      <c r="C30" s="466">
        <v>100</v>
      </c>
      <c r="D30" s="121"/>
      <c r="E30" s="152"/>
      <c r="F30" s="121"/>
      <c r="G30" s="121"/>
      <c r="H30" s="121">
        <f t="shared" si="0"/>
        <v>0</v>
      </c>
      <c r="I30" s="152">
        <f>K13*H30</f>
        <v>0</v>
      </c>
      <c r="J30" s="230">
        <f>K13*H30*3.6*0.001</f>
        <v>0</v>
      </c>
      <c r="K30" s="152" t="e">
        <f>I30/K16</f>
        <v>#DIV/0!</v>
      </c>
      <c r="L30" s="145" t="e">
        <f t="shared" si="2"/>
        <v>#DIV/0!</v>
      </c>
      <c r="N30" s="110">
        <v>7</v>
      </c>
      <c r="O30" s="466">
        <v>100</v>
      </c>
      <c r="P30" s="121"/>
      <c r="Q30" s="152"/>
      <c r="R30" s="121"/>
      <c r="S30" s="121"/>
      <c r="T30" s="121">
        <f t="shared" si="1"/>
        <v>0</v>
      </c>
      <c r="U30" s="152">
        <f>W13*T30</f>
        <v>0</v>
      </c>
      <c r="V30" s="152">
        <f>W13*T30*3.6*0.001</f>
        <v>0</v>
      </c>
      <c r="W30" s="819">
        <f>U30/W16</f>
        <v>0</v>
      </c>
      <c r="X30" s="145">
        <f t="shared" si="3"/>
        <v>0</v>
      </c>
    </row>
    <row r="31" spans="2:24">
      <c r="B31" s="110">
        <v>8</v>
      </c>
      <c r="C31" s="466">
        <v>125</v>
      </c>
      <c r="D31" s="121"/>
      <c r="E31" s="152"/>
      <c r="F31" s="121"/>
      <c r="G31" s="121"/>
      <c r="H31" s="121">
        <f t="shared" si="0"/>
        <v>0</v>
      </c>
      <c r="I31" s="152">
        <f>K13*H31</f>
        <v>0</v>
      </c>
      <c r="J31" s="230">
        <f>K13*H31*3.6*0.001</f>
        <v>0</v>
      </c>
      <c r="K31" s="152" t="e">
        <f>I31/K16</f>
        <v>#DIV/0!</v>
      </c>
      <c r="L31" s="145" t="e">
        <f t="shared" si="2"/>
        <v>#DIV/0!</v>
      </c>
      <c r="N31" s="110">
        <v>8</v>
      </c>
      <c r="O31" s="466">
        <v>125</v>
      </c>
      <c r="P31" s="121"/>
      <c r="Q31" s="152"/>
      <c r="R31" s="121"/>
      <c r="S31" s="121"/>
      <c r="T31" s="121">
        <f t="shared" si="1"/>
        <v>0</v>
      </c>
      <c r="U31" s="152">
        <f>W13*T31</f>
        <v>0</v>
      </c>
      <c r="V31" s="152">
        <f>W13*T31*3.6*0.001</f>
        <v>0</v>
      </c>
      <c r="W31" s="819">
        <f>U31/W16</f>
        <v>0</v>
      </c>
      <c r="X31" s="145">
        <f t="shared" si="3"/>
        <v>0</v>
      </c>
    </row>
    <row r="32" spans="2:24">
      <c r="B32" s="61">
        <v>9</v>
      </c>
      <c r="C32" s="466">
        <v>150</v>
      </c>
      <c r="D32" s="121"/>
      <c r="E32" s="152"/>
      <c r="F32" s="121"/>
      <c r="G32" s="121"/>
      <c r="H32" s="121">
        <f t="shared" si="0"/>
        <v>0</v>
      </c>
      <c r="I32" s="152">
        <f>K13*H32</f>
        <v>0</v>
      </c>
      <c r="J32" s="230">
        <f>K13*H32*3.6*0.001</f>
        <v>0</v>
      </c>
      <c r="K32" s="152" t="e">
        <f>I32/K16</f>
        <v>#DIV/0!</v>
      </c>
      <c r="L32" s="145" t="e">
        <f t="shared" si="2"/>
        <v>#DIV/0!</v>
      </c>
      <c r="N32" s="61">
        <v>9</v>
      </c>
      <c r="O32" s="466">
        <v>150</v>
      </c>
      <c r="P32" s="121"/>
      <c r="Q32" s="152"/>
      <c r="R32" s="121"/>
      <c r="S32" s="121"/>
      <c r="T32" s="121">
        <f t="shared" si="1"/>
        <v>0</v>
      </c>
      <c r="U32" s="152">
        <f>W13*T32</f>
        <v>0</v>
      </c>
      <c r="V32" s="152">
        <f>W13*T32*3.6*0.001</f>
        <v>0</v>
      </c>
      <c r="W32" s="819">
        <f>U32/W16</f>
        <v>0</v>
      </c>
      <c r="X32" s="145">
        <f t="shared" si="3"/>
        <v>0</v>
      </c>
    </row>
    <row r="33" spans="2:24" ht="17.25" thickBot="1">
      <c r="B33" s="97">
        <v>10</v>
      </c>
      <c r="C33" s="370">
        <v>200</v>
      </c>
      <c r="D33" s="131"/>
      <c r="E33" s="153"/>
      <c r="F33" s="131"/>
      <c r="G33" s="131"/>
      <c r="H33" s="131">
        <f t="shared" si="0"/>
        <v>0</v>
      </c>
      <c r="I33" s="153">
        <f>K13*H33</f>
        <v>0</v>
      </c>
      <c r="J33" s="593">
        <f>K13*H33*3.6*0.001</f>
        <v>0</v>
      </c>
      <c r="K33" s="153" t="e">
        <f>I33/K16</f>
        <v>#DIV/0!</v>
      </c>
      <c r="L33" s="154" t="e">
        <f t="shared" si="2"/>
        <v>#DIV/0!</v>
      </c>
      <c r="N33" s="97">
        <v>10</v>
      </c>
      <c r="O33" s="370">
        <v>200</v>
      </c>
      <c r="P33" s="131"/>
      <c r="Q33" s="153"/>
      <c r="R33" s="131"/>
      <c r="S33" s="131"/>
      <c r="T33" s="131">
        <f t="shared" si="1"/>
        <v>0</v>
      </c>
      <c r="U33" s="153">
        <f>W13*T33</f>
        <v>0</v>
      </c>
      <c r="V33" s="153">
        <f>W13*T33*3.6*0.001</f>
        <v>0</v>
      </c>
      <c r="W33" s="349">
        <f>U33/W16</f>
        <v>0</v>
      </c>
      <c r="X33" s="154">
        <f t="shared" si="3"/>
        <v>0</v>
      </c>
    </row>
    <row r="34" spans="2:24" ht="17.25" thickBot="1">
      <c r="B34" s="3994" t="s">
        <v>518</v>
      </c>
      <c r="C34" s="3995"/>
      <c r="D34" s="820">
        <f>SUM(D24:D33)</f>
        <v>0</v>
      </c>
      <c r="E34" s="821"/>
      <c r="F34" s="821"/>
      <c r="G34" s="821"/>
      <c r="H34" s="820">
        <f>SUM(H24:H33)</f>
        <v>0</v>
      </c>
      <c r="I34" s="820">
        <f>SUM(I24:I33)</f>
        <v>0</v>
      </c>
      <c r="J34" s="822">
        <f>SUM(J24:J33)</f>
        <v>0</v>
      </c>
      <c r="K34" s="820" t="e">
        <f>SUM(K24:K33)</f>
        <v>#DIV/0!</v>
      </c>
      <c r="L34" s="822" t="e">
        <f>SUM(L24:L33)</f>
        <v>#DIV/0!</v>
      </c>
      <c r="N34" s="3956" t="s">
        <v>518</v>
      </c>
      <c r="O34" s="3875"/>
      <c r="P34" s="823">
        <f>SUM(P24:P33)</f>
        <v>0</v>
      </c>
      <c r="Q34" s="3957"/>
      <c r="R34" s="3958"/>
      <c r="S34" s="3959"/>
      <c r="T34" s="823">
        <f>SUM(T24:T33)</f>
        <v>0</v>
      </c>
      <c r="U34" s="823">
        <f>SUM(U24:U33)</f>
        <v>0</v>
      </c>
      <c r="V34" s="823">
        <f>SUM(V24:V33)</f>
        <v>0</v>
      </c>
      <c r="W34" s="824">
        <f>SUM(W24:W33)</f>
        <v>0</v>
      </c>
      <c r="X34" s="825">
        <f>SUM(X24:X33)</f>
        <v>0</v>
      </c>
    </row>
    <row r="35" spans="2:24" ht="17.25" thickBot="1">
      <c r="B35" s="58"/>
      <c r="C35" s="58"/>
      <c r="D35" s="58"/>
      <c r="E35" s="58"/>
      <c r="F35" s="58"/>
      <c r="G35" s="58"/>
      <c r="H35" s="58"/>
      <c r="I35" s="58"/>
      <c r="J35" s="58"/>
    </row>
    <row r="36" spans="2:24" ht="17.25" thickBot="1">
      <c r="B36" s="58"/>
      <c r="C36" s="58"/>
      <c r="D36" s="58"/>
      <c r="E36" s="58"/>
      <c r="F36" s="58"/>
      <c r="G36" s="58"/>
      <c r="H36" s="58"/>
      <c r="I36" s="58"/>
      <c r="J36" s="65" t="s">
        <v>89</v>
      </c>
      <c r="K36" s="3888" t="s">
        <v>1571</v>
      </c>
      <c r="L36" s="3989"/>
      <c r="N36" s="65" t="s">
        <v>90</v>
      </c>
      <c r="O36" s="2955" t="s">
        <v>1572</v>
      </c>
      <c r="P36" s="3876"/>
      <c r="Q36" s="3876"/>
      <c r="R36" s="3876"/>
      <c r="S36" s="3876"/>
      <c r="T36" s="3877"/>
      <c r="V36" s="65" t="s">
        <v>89</v>
      </c>
      <c r="W36" s="3888" t="s">
        <v>1571</v>
      </c>
      <c r="X36" s="3989"/>
    </row>
    <row r="37" spans="2:24" ht="17.25" thickBot="1">
      <c r="B37" s="58"/>
      <c r="C37" s="58"/>
      <c r="D37" s="58"/>
      <c r="E37" s="58"/>
      <c r="F37" s="58"/>
      <c r="G37" s="58"/>
      <c r="H37" s="58"/>
      <c r="I37" s="58"/>
      <c r="J37" s="826" t="s">
        <v>532</v>
      </c>
      <c r="K37" s="309">
        <f>IFERROR(L34/K17,)</f>
        <v>0</v>
      </c>
      <c r="L37" s="827" t="s">
        <v>528</v>
      </c>
      <c r="N37" s="813"/>
      <c r="O37" s="787" t="s">
        <v>1562</v>
      </c>
      <c r="P37" s="786" t="s">
        <v>1563</v>
      </c>
      <c r="Q37" s="761" t="s">
        <v>534</v>
      </c>
      <c r="R37" s="3569" t="s">
        <v>1573</v>
      </c>
      <c r="S37" s="3949"/>
      <c r="T37" s="3950"/>
      <c r="V37" s="826" t="s">
        <v>532</v>
      </c>
      <c r="W37" s="309">
        <f>IFERROR(X34/W17,)</f>
        <v>0</v>
      </c>
      <c r="X37" s="827" t="s">
        <v>528</v>
      </c>
    </row>
    <row r="38" spans="2:24">
      <c r="B38" s="58"/>
      <c r="C38" s="58"/>
      <c r="D38" s="58"/>
      <c r="E38" s="58"/>
      <c r="F38" s="58"/>
      <c r="G38" s="58"/>
      <c r="H38" s="58"/>
      <c r="I38" s="58"/>
      <c r="J38" s="58"/>
      <c r="N38" s="814"/>
      <c r="O38" s="828" t="s">
        <v>1574</v>
      </c>
      <c r="P38" s="599" t="s">
        <v>1567</v>
      </c>
      <c r="Q38" s="784" t="s">
        <v>1575</v>
      </c>
      <c r="R38" s="3951" t="s">
        <v>1576</v>
      </c>
      <c r="S38" s="3952"/>
      <c r="T38" s="3953"/>
    </row>
    <row r="39" spans="2:24" ht="17.25" thickBot="1">
      <c r="B39" s="58"/>
      <c r="C39" s="58"/>
      <c r="D39" s="58"/>
      <c r="E39" s="58"/>
      <c r="N39" s="814"/>
      <c r="O39" s="830" t="s">
        <v>1568</v>
      </c>
      <c r="P39" s="831" t="s">
        <v>1569</v>
      </c>
      <c r="Q39" s="595" t="s">
        <v>1577</v>
      </c>
      <c r="R39" s="3954" t="s">
        <v>347</v>
      </c>
      <c r="S39" s="3954"/>
      <c r="T39" s="3953"/>
    </row>
    <row r="40" spans="2:24">
      <c r="B40" s="58"/>
      <c r="C40" s="58"/>
      <c r="D40" s="58"/>
      <c r="E40" s="58"/>
      <c r="N40" s="60">
        <v>1</v>
      </c>
      <c r="O40" s="589">
        <v>25</v>
      </c>
      <c r="P40" s="250">
        <f t="shared" ref="P40:P49" si="4">P24</f>
        <v>0</v>
      </c>
      <c r="Q40" s="250"/>
      <c r="R40" s="3254">
        <f>P40*Q40</f>
        <v>0</v>
      </c>
      <c r="S40" s="3254"/>
      <c r="T40" s="3955"/>
    </row>
    <row r="41" spans="2:24">
      <c r="B41" s="58"/>
      <c r="C41" s="58"/>
      <c r="D41" s="58"/>
      <c r="E41" s="58"/>
      <c r="N41" s="110">
        <v>2</v>
      </c>
      <c r="O41" s="466">
        <v>32</v>
      </c>
      <c r="P41" s="152">
        <f t="shared" si="4"/>
        <v>0</v>
      </c>
      <c r="Q41" s="152"/>
      <c r="R41" s="3236">
        <f t="shared" ref="R41:R49" si="5">P41*Q41</f>
        <v>0</v>
      </c>
      <c r="S41" s="3236"/>
      <c r="T41" s="3975"/>
    </row>
    <row r="42" spans="2:24">
      <c r="N42" s="110">
        <v>3</v>
      </c>
      <c r="O42" s="466">
        <v>40</v>
      </c>
      <c r="P42" s="152">
        <f t="shared" si="4"/>
        <v>0</v>
      </c>
      <c r="Q42" s="152"/>
      <c r="R42" s="3236">
        <f t="shared" si="5"/>
        <v>0</v>
      </c>
      <c r="S42" s="3236"/>
      <c r="T42" s="3975"/>
    </row>
    <row r="43" spans="2:24">
      <c r="B43" s="58"/>
      <c r="C43" s="58"/>
      <c r="D43" s="58"/>
      <c r="E43" s="58"/>
      <c r="N43" s="110">
        <v>4</v>
      </c>
      <c r="O43" s="466">
        <v>50</v>
      </c>
      <c r="P43" s="152">
        <f t="shared" si="4"/>
        <v>0</v>
      </c>
      <c r="Q43" s="152"/>
      <c r="R43" s="3236">
        <f t="shared" si="5"/>
        <v>0</v>
      </c>
      <c r="S43" s="3236"/>
      <c r="T43" s="3975"/>
    </row>
    <row r="44" spans="2:24">
      <c r="N44" s="61">
        <v>5</v>
      </c>
      <c r="O44" s="466">
        <v>65</v>
      </c>
      <c r="P44" s="152">
        <f t="shared" si="4"/>
        <v>0</v>
      </c>
      <c r="Q44" s="152"/>
      <c r="R44" s="3236">
        <f t="shared" si="5"/>
        <v>0</v>
      </c>
      <c r="S44" s="3236"/>
      <c r="T44" s="3975"/>
    </row>
    <row r="45" spans="2:24">
      <c r="B45" s="58"/>
      <c r="C45" s="58"/>
      <c r="D45" s="58"/>
      <c r="E45" s="58"/>
      <c r="N45" s="110">
        <v>6</v>
      </c>
      <c r="O45" s="466">
        <v>80</v>
      </c>
      <c r="P45" s="152">
        <f t="shared" si="4"/>
        <v>0</v>
      </c>
      <c r="Q45" s="152"/>
      <c r="R45" s="3236">
        <f t="shared" si="5"/>
        <v>0</v>
      </c>
      <c r="S45" s="3236"/>
      <c r="T45" s="3975"/>
    </row>
    <row r="46" spans="2:24">
      <c r="N46" s="110">
        <v>7</v>
      </c>
      <c r="O46" s="466">
        <v>100</v>
      </c>
      <c r="P46" s="152">
        <f t="shared" si="4"/>
        <v>0</v>
      </c>
      <c r="Q46" s="152"/>
      <c r="R46" s="3236">
        <f t="shared" si="5"/>
        <v>0</v>
      </c>
      <c r="S46" s="3236"/>
      <c r="T46" s="3975"/>
    </row>
    <row r="47" spans="2:24">
      <c r="N47" s="110">
        <v>8</v>
      </c>
      <c r="O47" s="466">
        <v>125</v>
      </c>
      <c r="P47" s="152">
        <f t="shared" si="4"/>
        <v>0</v>
      </c>
      <c r="Q47" s="152"/>
      <c r="R47" s="3236">
        <f t="shared" si="5"/>
        <v>0</v>
      </c>
      <c r="S47" s="3236"/>
      <c r="T47" s="3975"/>
    </row>
    <row r="48" spans="2:24">
      <c r="N48" s="61">
        <v>9</v>
      </c>
      <c r="O48" s="466">
        <v>150</v>
      </c>
      <c r="P48" s="152">
        <f t="shared" si="4"/>
        <v>0</v>
      </c>
      <c r="Q48" s="152"/>
      <c r="R48" s="3236">
        <f t="shared" si="5"/>
        <v>0</v>
      </c>
      <c r="S48" s="3236"/>
      <c r="T48" s="3975"/>
    </row>
    <row r="49" spans="2:24" ht="17.25" thickBot="1">
      <c r="N49" s="97">
        <v>10</v>
      </c>
      <c r="O49" s="370">
        <v>200</v>
      </c>
      <c r="P49" s="153">
        <f t="shared" si="4"/>
        <v>0</v>
      </c>
      <c r="Q49" s="153"/>
      <c r="R49" s="3245">
        <f t="shared" si="5"/>
        <v>0</v>
      </c>
      <c r="S49" s="3245"/>
      <c r="T49" s="3948"/>
    </row>
    <row r="50" spans="2:24" ht="17.25" thickBot="1">
      <c r="N50" s="3981" t="s">
        <v>518</v>
      </c>
      <c r="O50" s="3982"/>
      <c r="P50" s="820">
        <f>SUM(P40:P49)</f>
        <v>0</v>
      </c>
      <c r="Q50" s="812">
        <f>IFERROR(R50/P50,0)</f>
        <v>0</v>
      </c>
      <c r="R50" s="3976">
        <f>SUM(R40:S49)</f>
        <v>0</v>
      </c>
      <c r="S50" s="3976"/>
      <c r="T50" s="3977"/>
    </row>
    <row r="51" spans="2:24" ht="17.25" thickBot="1"/>
    <row r="52" spans="2:24" ht="17.25" thickBot="1">
      <c r="N52" s="71" t="s">
        <v>91</v>
      </c>
      <c r="O52" s="3891" t="s">
        <v>1544</v>
      </c>
      <c r="P52" s="3893"/>
      <c r="Q52" s="3893"/>
      <c r="R52" s="3893"/>
      <c r="S52" s="3893"/>
      <c r="T52" s="3894"/>
    </row>
    <row r="53" spans="2:24">
      <c r="N53" s="60">
        <v>1</v>
      </c>
      <c r="O53" s="808" t="s">
        <v>1133</v>
      </c>
      <c r="P53" s="808"/>
      <c r="Q53" s="589" t="s">
        <v>582</v>
      </c>
      <c r="R53" s="3254">
        <f>I34-U34</f>
        <v>0</v>
      </c>
      <c r="S53" s="3929"/>
      <c r="T53" s="77" t="s">
        <v>275</v>
      </c>
    </row>
    <row r="54" spans="2:24">
      <c r="N54" s="61">
        <v>2</v>
      </c>
      <c r="O54" s="358" t="s">
        <v>1134</v>
      </c>
      <c r="P54" s="358"/>
      <c r="Q54" s="359" t="s">
        <v>582</v>
      </c>
      <c r="R54" s="3236" t="e">
        <f>K34-W34</f>
        <v>#DIV/0!</v>
      </c>
      <c r="S54" s="3930"/>
      <c r="T54" s="78" t="s">
        <v>275</v>
      </c>
    </row>
    <row r="55" spans="2:24">
      <c r="N55" s="61">
        <v>3</v>
      </c>
      <c r="O55" s="358" t="s">
        <v>1578</v>
      </c>
      <c r="P55" s="358"/>
      <c r="Q55" s="359" t="s">
        <v>1579</v>
      </c>
      <c r="R55" s="3236"/>
      <c r="S55" s="3930"/>
      <c r="T55" s="78" t="s">
        <v>538</v>
      </c>
    </row>
    <row r="56" spans="2:24">
      <c r="N56" s="61">
        <v>4</v>
      </c>
      <c r="O56" s="358" t="s">
        <v>1135</v>
      </c>
      <c r="P56" s="358"/>
      <c r="Q56" s="359" t="s">
        <v>1545</v>
      </c>
      <c r="R56" s="3236" t="e">
        <f>R54*R55</f>
        <v>#DIV/0!</v>
      </c>
      <c r="S56" s="3930"/>
      <c r="T56" s="78" t="s">
        <v>536</v>
      </c>
      <c r="W56" s="52" t="s">
        <v>1580</v>
      </c>
    </row>
    <row r="57" spans="2:24">
      <c r="N57" s="584">
        <v>5</v>
      </c>
      <c r="O57" s="358" t="s">
        <v>1116</v>
      </c>
      <c r="P57" s="358"/>
      <c r="Q57" s="785" t="s">
        <v>589</v>
      </c>
      <c r="R57" s="3212">
        <f>R50</f>
        <v>0</v>
      </c>
      <c r="S57" s="3946"/>
      <c r="T57" s="728" t="s">
        <v>347</v>
      </c>
    </row>
    <row r="58" spans="2:24" ht="17.25" thickBot="1">
      <c r="N58" s="63">
        <v>6</v>
      </c>
      <c r="O58" s="590" t="s">
        <v>1581</v>
      </c>
      <c r="P58" s="590"/>
      <c r="Q58" s="361" t="s">
        <v>591</v>
      </c>
      <c r="R58" s="3245">
        <f>IFERROR(R57/R56,0)</f>
        <v>0</v>
      </c>
      <c r="S58" s="3932"/>
      <c r="T58" s="79" t="s">
        <v>349</v>
      </c>
    </row>
    <row r="59" spans="2:24" ht="17.25" thickBot="1"/>
    <row r="60" spans="2:24">
      <c r="B60" s="3031" t="s">
        <v>101</v>
      </c>
      <c r="C60" s="3939" t="s">
        <v>1582</v>
      </c>
      <c r="D60" s="3940"/>
      <c r="E60" s="3940"/>
      <c r="F60" s="3940"/>
      <c r="G60" s="3940"/>
      <c r="H60" s="3941"/>
      <c r="I60" s="832" t="s">
        <v>1043</v>
      </c>
      <c r="J60" s="832" t="s">
        <v>1044</v>
      </c>
      <c r="K60" s="832" t="s">
        <v>494</v>
      </c>
      <c r="L60" s="833" t="s">
        <v>496</v>
      </c>
      <c r="N60" s="3031" t="s">
        <v>101</v>
      </c>
      <c r="O60" s="3939" t="s">
        <v>1583</v>
      </c>
      <c r="P60" s="3940"/>
      <c r="Q60" s="3940"/>
      <c r="R60" s="3940"/>
      <c r="S60" s="3940"/>
      <c r="T60" s="3941"/>
      <c r="U60" s="832" t="s">
        <v>1043</v>
      </c>
      <c r="V60" s="832" t="s">
        <v>1044</v>
      </c>
      <c r="W60" s="832" t="s">
        <v>494</v>
      </c>
      <c r="X60" s="833" t="s">
        <v>496</v>
      </c>
    </row>
    <row r="61" spans="2:24" ht="17.25" thickBot="1">
      <c r="B61" s="3032"/>
      <c r="C61" s="3942"/>
      <c r="D61" s="3943"/>
      <c r="E61" s="3943"/>
      <c r="F61" s="3943"/>
      <c r="G61" s="3943"/>
      <c r="H61" s="3944"/>
      <c r="I61" s="834" t="s">
        <v>109</v>
      </c>
      <c r="J61" s="834" t="s">
        <v>236</v>
      </c>
      <c r="K61" s="834" t="s">
        <v>275</v>
      </c>
      <c r="L61" s="835" t="s">
        <v>275</v>
      </c>
      <c r="N61" s="3032"/>
      <c r="O61" s="3942"/>
      <c r="P61" s="3943"/>
      <c r="Q61" s="3943"/>
      <c r="R61" s="3943"/>
      <c r="S61" s="3943"/>
      <c r="T61" s="3944"/>
      <c r="U61" s="834" t="s">
        <v>109</v>
      </c>
      <c r="V61" s="834" t="s">
        <v>236</v>
      </c>
      <c r="W61" s="834" t="s">
        <v>275</v>
      </c>
      <c r="X61" s="835" t="s">
        <v>275</v>
      </c>
    </row>
    <row r="62" spans="2:24">
      <c r="B62" s="261">
        <v>1</v>
      </c>
      <c r="C62" s="3747" t="s">
        <v>1071</v>
      </c>
      <c r="D62" s="3884"/>
      <c r="E62" s="3884"/>
      <c r="F62" s="3884"/>
      <c r="G62" s="3884"/>
      <c r="H62" s="3884"/>
      <c r="I62" s="84"/>
      <c r="J62" s="700">
        <f>0.01*H34*I62</f>
        <v>0</v>
      </c>
      <c r="K62" s="836" t="s">
        <v>262</v>
      </c>
      <c r="L62" s="837" t="s">
        <v>262</v>
      </c>
      <c r="N62" s="261">
        <v>1</v>
      </c>
      <c r="O62" s="3747" t="s">
        <v>1071</v>
      </c>
      <c r="P62" s="3884"/>
      <c r="Q62" s="3884"/>
      <c r="R62" s="3884"/>
      <c r="S62" s="3884"/>
      <c r="T62" s="3884"/>
      <c r="U62" s="84"/>
      <c r="V62" s="700">
        <f>0.01*T34*U62</f>
        <v>0</v>
      </c>
      <c r="W62" s="836" t="s">
        <v>262</v>
      </c>
      <c r="X62" s="837" t="s">
        <v>262</v>
      </c>
    </row>
    <row r="63" spans="2:24">
      <c r="B63" s="61">
        <v>2</v>
      </c>
      <c r="C63" s="3639" t="s">
        <v>1584</v>
      </c>
      <c r="D63" s="3762"/>
      <c r="E63" s="3762"/>
      <c r="F63" s="3762"/>
      <c r="G63" s="3762"/>
      <c r="H63" s="3762"/>
      <c r="I63" s="89"/>
      <c r="J63" s="89" t="s">
        <v>262</v>
      </c>
      <c r="K63" s="838">
        <f>0.01*I34*I63</f>
        <v>0</v>
      </c>
      <c r="L63" s="839" t="e">
        <f>0.01*K34*I63</f>
        <v>#DIV/0!</v>
      </c>
      <c r="N63" s="61">
        <v>2</v>
      </c>
      <c r="O63" s="3639" t="s">
        <v>1584</v>
      </c>
      <c r="P63" s="3762"/>
      <c r="Q63" s="3762"/>
      <c r="R63" s="3762"/>
      <c r="S63" s="3762"/>
      <c r="T63" s="3762"/>
      <c r="U63" s="89"/>
      <c r="V63" s="89" t="s">
        <v>262</v>
      </c>
      <c r="W63" s="838">
        <f>0.01*U34*U63</f>
        <v>0</v>
      </c>
      <c r="X63" s="839">
        <f>0.01*W34*U63</f>
        <v>0</v>
      </c>
    </row>
    <row r="64" spans="2:24">
      <c r="B64" s="268">
        <v>3</v>
      </c>
      <c r="C64" s="3933" t="s">
        <v>1073</v>
      </c>
      <c r="D64" s="3934"/>
      <c r="E64" s="3934"/>
      <c r="F64" s="3934"/>
      <c r="G64" s="3934"/>
      <c r="H64" s="3934"/>
      <c r="I64" s="89">
        <f>100-I62</f>
        <v>100</v>
      </c>
      <c r="J64" s="706">
        <f>0.01*H34*I64</f>
        <v>0</v>
      </c>
      <c r="K64" s="838" t="s">
        <v>262</v>
      </c>
      <c r="L64" s="839" t="s">
        <v>262</v>
      </c>
      <c r="N64" s="268">
        <v>3</v>
      </c>
      <c r="O64" s="3933" t="s">
        <v>1073</v>
      </c>
      <c r="P64" s="3934"/>
      <c r="Q64" s="3934"/>
      <c r="R64" s="3934"/>
      <c r="S64" s="3934"/>
      <c r="T64" s="3934"/>
      <c r="U64" s="89">
        <f>100-U62</f>
        <v>100</v>
      </c>
      <c r="V64" s="706">
        <f>0.01*T34*U64</f>
        <v>0</v>
      </c>
      <c r="W64" s="838" t="s">
        <v>262</v>
      </c>
      <c r="X64" s="839" t="s">
        <v>262</v>
      </c>
    </row>
    <row r="65" spans="2:24" ht="17.25" thickBot="1">
      <c r="B65" s="63">
        <v>4</v>
      </c>
      <c r="C65" s="3935" t="s">
        <v>1074</v>
      </c>
      <c r="D65" s="3936"/>
      <c r="E65" s="3936"/>
      <c r="F65" s="3936"/>
      <c r="G65" s="3936"/>
      <c r="H65" s="3936"/>
      <c r="I65" s="86">
        <f>100-I63</f>
        <v>100</v>
      </c>
      <c r="J65" s="86" t="s">
        <v>262</v>
      </c>
      <c r="K65" s="840">
        <f>0.01*I34*I65</f>
        <v>0</v>
      </c>
      <c r="L65" s="841" t="e">
        <f>0.01*K34*I65</f>
        <v>#DIV/0!</v>
      </c>
      <c r="N65" s="63">
        <v>4</v>
      </c>
      <c r="O65" s="3935" t="s">
        <v>1074</v>
      </c>
      <c r="P65" s="3936"/>
      <c r="Q65" s="3936"/>
      <c r="R65" s="3936"/>
      <c r="S65" s="3936"/>
      <c r="T65" s="3936"/>
      <c r="U65" s="86">
        <f>100-U63</f>
        <v>100</v>
      </c>
      <c r="V65" s="86" t="s">
        <v>262</v>
      </c>
      <c r="W65" s="840">
        <f>0.01*U34*U65</f>
        <v>0</v>
      </c>
      <c r="X65" s="841">
        <f>0.01*W34*U65</f>
        <v>0</v>
      </c>
    </row>
    <row r="66" spans="2:24" ht="17.25" thickBot="1"/>
    <row r="67" spans="2:24" ht="17.25" thickBot="1">
      <c r="N67" s="65" t="s">
        <v>106</v>
      </c>
      <c r="O67" s="2955" t="s">
        <v>1585</v>
      </c>
      <c r="P67" s="3945"/>
      <c r="Q67" s="3945"/>
      <c r="R67" s="3945"/>
      <c r="S67" s="3945"/>
      <c r="T67" s="3945"/>
      <c r="U67" s="3945"/>
      <c r="V67" s="3945"/>
      <c r="W67" s="3876"/>
      <c r="X67" s="3877"/>
    </row>
    <row r="68" spans="2:24">
      <c r="N68" s="842"/>
      <c r="O68" s="786" t="s">
        <v>1562</v>
      </c>
      <c r="P68" s="786" t="s">
        <v>1563</v>
      </c>
      <c r="Q68" s="3569" t="s">
        <v>1564</v>
      </c>
      <c r="R68" s="3570"/>
      <c r="S68" s="786" t="s">
        <v>1586</v>
      </c>
      <c r="T68" s="761" t="s">
        <v>1587</v>
      </c>
      <c r="U68" s="3569" t="s">
        <v>1588</v>
      </c>
      <c r="V68" s="3937"/>
      <c r="W68" s="3569" t="s">
        <v>1588</v>
      </c>
      <c r="X68" s="3938"/>
    </row>
    <row r="69" spans="2:24">
      <c r="N69" s="843"/>
      <c r="O69" s="829"/>
      <c r="P69" s="829"/>
      <c r="Q69" s="815" t="s">
        <v>1829</v>
      </c>
      <c r="R69" s="815" t="s">
        <v>1829</v>
      </c>
      <c r="S69" s="844" t="s">
        <v>1589</v>
      </c>
      <c r="T69" s="784" t="s">
        <v>1590</v>
      </c>
      <c r="U69" s="3991" t="s">
        <v>1591</v>
      </c>
      <c r="V69" s="3992"/>
      <c r="W69" s="3991" t="s">
        <v>1592</v>
      </c>
      <c r="X69" s="3993"/>
    </row>
    <row r="70" spans="2:24">
      <c r="N70" s="843"/>
      <c r="O70" s="599" t="s">
        <v>1407</v>
      </c>
      <c r="P70" s="599" t="s">
        <v>1567</v>
      </c>
      <c r="Q70" s="359"/>
      <c r="R70" s="359"/>
      <c r="S70" s="845"/>
      <c r="T70" s="466" t="s">
        <v>2024</v>
      </c>
      <c r="U70" s="3563" t="s">
        <v>2025</v>
      </c>
      <c r="V70" s="3780"/>
      <c r="W70" s="3563" t="s">
        <v>2026</v>
      </c>
      <c r="X70" s="3947"/>
    </row>
    <row r="71" spans="2:24" ht="17.25" thickBot="1">
      <c r="N71" s="846"/>
      <c r="O71" s="807" t="s">
        <v>1568</v>
      </c>
      <c r="P71" s="807" t="s">
        <v>1569</v>
      </c>
      <c r="Q71" s="816" t="s">
        <v>1570</v>
      </c>
      <c r="R71" s="816" t="s">
        <v>1570</v>
      </c>
      <c r="S71" s="370" t="s">
        <v>109</v>
      </c>
      <c r="T71" s="816" t="s">
        <v>236</v>
      </c>
      <c r="U71" s="816" t="s">
        <v>275</v>
      </c>
      <c r="V71" s="816" t="s">
        <v>527</v>
      </c>
      <c r="W71" s="816" t="s">
        <v>275</v>
      </c>
      <c r="X71" s="783" t="s">
        <v>527</v>
      </c>
    </row>
    <row r="72" spans="2:24" ht="17.25" thickBot="1">
      <c r="N72" s="3956" t="s">
        <v>518</v>
      </c>
      <c r="O72" s="3875"/>
      <c r="P72" s="823">
        <f>P34</f>
        <v>0</v>
      </c>
      <c r="Q72" s="3978"/>
      <c r="R72" s="3979"/>
      <c r="S72" s="3980"/>
      <c r="T72" s="823">
        <f>T34</f>
        <v>0</v>
      </c>
      <c r="U72" s="823">
        <f>U34</f>
        <v>0</v>
      </c>
      <c r="V72" s="823">
        <f>0.001*U72*3.6</f>
        <v>0</v>
      </c>
      <c r="W72" s="824">
        <f>U72/W16</f>
        <v>0</v>
      </c>
      <c r="X72" s="825">
        <f>0.001*W72*3.6</f>
        <v>0</v>
      </c>
    </row>
    <row r="73" spans="2:24" ht="17.25" thickBot="1"/>
    <row r="74" spans="2:24">
      <c r="N74" s="3031" t="s">
        <v>1593</v>
      </c>
      <c r="O74" s="3983" t="s">
        <v>1583</v>
      </c>
      <c r="P74" s="3984"/>
      <c r="Q74" s="3984"/>
      <c r="R74" s="3984"/>
      <c r="S74" s="3984"/>
      <c r="T74" s="3985"/>
      <c r="U74" s="832" t="s">
        <v>1043</v>
      </c>
      <c r="V74" s="832" t="s">
        <v>1044</v>
      </c>
      <c r="W74" s="832" t="s">
        <v>494</v>
      </c>
      <c r="X74" s="833" t="s">
        <v>496</v>
      </c>
    </row>
    <row r="75" spans="2:24" ht="17.25" thickBot="1">
      <c r="N75" s="3032"/>
      <c r="O75" s="3986"/>
      <c r="P75" s="3987"/>
      <c r="Q75" s="3987"/>
      <c r="R75" s="3987"/>
      <c r="S75" s="3987"/>
      <c r="T75" s="3988"/>
      <c r="U75" s="834" t="s">
        <v>109</v>
      </c>
      <c r="V75" s="834" t="s">
        <v>236</v>
      </c>
      <c r="W75" s="834" t="s">
        <v>275</v>
      </c>
      <c r="X75" s="835" t="s">
        <v>275</v>
      </c>
    </row>
    <row r="76" spans="2:24">
      <c r="N76" s="261">
        <v>1</v>
      </c>
      <c r="O76" s="3747" t="s">
        <v>1071</v>
      </c>
      <c r="P76" s="3884"/>
      <c r="Q76" s="3884"/>
      <c r="R76" s="3884"/>
      <c r="S76" s="3884"/>
      <c r="T76" s="3884"/>
      <c r="U76" s="250">
        <v>0</v>
      </c>
      <c r="V76" s="250">
        <f>0.01*T72*U76</f>
        <v>0</v>
      </c>
      <c r="W76" s="250" t="s">
        <v>262</v>
      </c>
      <c r="X76" s="730" t="s">
        <v>262</v>
      </c>
    </row>
    <row r="77" spans="2:24">
      <c r="N77" s="61">
        <v>2</v>
      </c>
      <c r="O77" s="3639" t="s">
        <v>1584</v>
      </c>
      <c r="P77" s="3762"/>
      <c r="Q77" s="3762"/>
      <c r="R77" s="3762"/>
      <c r="S77" s="3762"/>
      <c r="T77" s="3762"/>
      <c r="U77" s="152">
        <v>0</v>
      </c>
      <c r="V77" s="152" t="s">
        <v>262</v>
      </c>
      <c r="W77" s="152">
        <f>0.01*U72*U77</f>
        <v>0</v>
      </c>
      <c r="X77" s="145">
        <f>0.01*W72*U77</f>
        <v>0</v>
      </c>
    </row>
    <row r="78" spans="2:24">
      <c r="N78" s="268">
        <v>3</v>
      </c>
      <c r="O78" s="3933" t="s">
        <v>1073</v>
      </c>
      <c r="P78" s="3934"/>
      <c r="Q78" s="3934"/>
      <c r="R78" s="3934"/>
      <c r="S78" s="3934"/>
      <c r="T78" s="3934"/>
      <c r="U78" s="152">
        <f>100-U76</f>
        <v>100</v>
      </c>
      <c r="V78" s="152">
        <f>0.01*T72*U78</f>
        <v>0</v>
      </c>
      <c r="W78" s="152" t="s">
        <v>262</v>
      </c>
      <c r="X78" s="145" t="s">
        <v>262</v>
      </c>
    </row>
    <row r="79" spans="2:24" ht="17.25" thickBot="1">
      <c r="N79" s="63">
        <v>4</v>
      </c>
      <c r="O79" s="3935" t="s">
        <v>1074</v>
      </c>
      <c r="P79" s="3936"/>
      <c r="Q79" s="3936"/>
      <c r="R79" s="3936"/>
      <c r="S79" s="3936"/>
      <c r="T79" s="3936"/>
      <c r="U79" s="153">
        <f>100-U77</f>
        <v>100</v>
      </c>
      <c r="V79" s="153" t="s">
        <v>262</v>
      </c>
      <c r="W79" s="153">
        <f>0.01*U72*U79</f>
        <v>0</v>
      </c>
      <c r="X79" s="154">
        <f>0.01*W72*U79</f>
        <v>0</v>
      </c>
    </row>
  </sheetData>
  <mergeCells count="122">
    <mergeCell ref="N74:N75"/>
    <mergeCell ref="O74:T75"/>
    <mergeCell ref="K36:L36"/>
    <mergeCell ref="W36:X36"/>
    <mergeCell ref="B20:B23"/>
    <mergeCell ref="C20:C21"/>
    <mergeCell ref="D20:D21"/>
    <mergeCell ref="G20:G22"/>
    <mergeCell ref="H20:H21"/>
    <mergeCell ref="I20:J21"/>
    <mergeCell ref="K20:L21"/>
    <mergeCell ref="N20:N23"/>
    <mergeCell ref="O20:O21"/>
    <mergeCell ref="P20:P21"/>
    <mergeCell ref="S20:S22"/>
    <mergeCell ref="T20:T21"/>
    <mergeCell ref="K22:L22"/>
    <mergeCell ref="U69:V69"/>
    <mergeCell ref="W69:X69"/>
    <mergeCell ref="U70:V70"/>
    <mergeCell ref="I22:J22"/>
    <mergeCell ref="U22:V22"/>
    <mergeCell ref="B34:C34"/>
    <mergeCell ref="R53:S53"/>
    <mergeCell ref="V12:V13"/>
    <mergeCell ref="U20:V21"/>
    <mergeCell ref="W20:X21"/>
    <mergeCell ref="O17:U17"/>
    <mergeCell ref="Q20:R20"/>
    <mergeCell ref="O79:T79"/>
    <mergeCell ref="O76:T76"/>
    <mergeCell ref="O77:T77"/>
    <mergeCell ref="O78:T78"/>
    <mergeCell ref="R41:T41"/>
    <mergeCell ref="R42:T42"/>
    <mergeCell ref="R43:T43"/>
    <mergeCell ref="R44:T44"/>
    <mergeCell ref="R45:T45"/>
    <mergeCell ref="R46:T46"/>
    <mergeCell ref="N72:O72"/>
    <mergeCell ref="R50:T50"/>
    <mergeCell ref="R55:S55"/>
    <mergeCell ref="Q72:S72"/>
    <mergeCell ref="R47:T47"/>
    <mergeCell ref="R48:T48"/>
    <mergeCell ref="N50:O50"/>
    <mergeCell ref="O62:T62"/>
    <mergeCell ref="O63:T63"/>
    <mergeCell ref="B2:C2"/>
    <mergeCell ref="C4:E4"/>
    <mergeCell ref="C5:E5"/>
    <mergeCell ref="C6:E6"/>
    <mergeCell ref="C8:E8"/>
    <mergeCell ref="C9:E9"/>
    <mergeCell ref="F9:L9"/>
    <mergeCell ref="E20:F20"/>
    <mergeCell ref="C17:I17"/>
    <mergeCell ref="C15:I15"/>
    <mergeCell ref="C16:I16"/>
    <mergeCell ref="C14:I14"/>
    <mergeCell ref="F7:L7"/>
    <mergeCell ref="C11:L11"/>
    <mergeCell ref="C7:E7"/>
    <mergeCell ref="F8:L8"/>
    <mergeCell ref="B12:B13"/>
    <mergeCell ref="C19:L19"/>
    <mergeCell ref="C12:I13"/>
    <mergeCell ref="J12:J13"/>
    <mergeCell ref="P2:X2"/>
    <mergeCell ref="F4:L4"/>
    <mergeCell ref="F5:L5"/>
    <mergeCell ref="F6:L6"/>
    <mergeCell ref="O4:Q4"/>
    <mergeCell ref="O5:Q5"/>
    <mergeCell ref="O6:Q6"/>
    <mergeCell ref="R4:X4"/>
    <mergeCell ref="N2:O2"/>
    <mergeCell ref="D2:L2"/>
    <mergeCell ref="R5:X5"/>
    <mergeCell ref="R6:X6"/>
    <mergeCell ref="W70:X70"/>
    <mergeCell ref="R49:T49"/>
    <mergeCell ref="O36:T36"/>
    <mergeCell ref="R37:T37"/>
    <mergeCell ref="R38:T38"/>
    <mergeCell ref="R39:T39"/>
    <mergeCell ref="R40:T40"/>
    <mergeCell ref="Q68:R68"/>
    <mergeCell ref="R7:X7"/>
    <mergeCell ref="R8:X8"/>
    <mergeCell ref="R9:X9"/>
    <mergeCell ref="O7:Q7"/>
    <mergeCell ref="N34:O34"/>
    <mergeCell ref="O8:Q8"/>
    <mergeCell ref="O9:Q9"/>
    <mergeCell ref="Q34:S34"/>
    <mergeCell ref="W22:X22"/>
    <mergeCell ref="O14:U14"/>
    <mergeCell ref="O16:U16"/>
    <mergeCell ref="O11:X11"/>
    <mergeCell ref="O19:X19"/>
    <mergeCell ref="O15:U15"/>
    <mergeCell ref="N12:N13"/>
    <mergeCell ref="O12:U13"/>
    <mergeCell ref="C64:H64"/>
    <mergeCell ref="C65:H65"/>
    <mergeCell ref="C62:H62"/>
    <mergeCell ref="C63:H63"/>
    <mergeCell ref="U68:V68"/>
    <mergeCell ref="W68:X68"/>
    <mergeCell ref="B60:B61"/>
    <mergeCell ref="C60:H61"/>
    <mergeCell ref="O52:T52"/>
    <mergeCell ref="O67:X67"/>
    <mergeCell ref="R56:S56"/>
    <mergeCell ref="R58:S58"/>
    <mergeCell ref="R57:S57"/>
    <mergeCell ref="O64:T64"/>
    <mergeCell ref="O65:T65"/>
    <mergeCell ref="N60:N61"/>
    <mergeCell ref="O60:T61"/>
    <mergeCell ref="R54:S54"/>
  </mergeCells>
  <conditionalFormatting sqref="D24:H33">
    <cfRule type="containsBlanks" dxfId="107" priority="16">
      <formula>LEN(TRIM(D24))=0</formula>
    </cfRule>
  </conditionalFormatting>
  <conditionalFormatting sqref="F5:J9 I62:I63">
    <cfRule type="containsBlanks" dxfId="106" priority="22">
      <formula>LEN(TRIM(F5))=0</formula>
    </cfRule>
  </conditionalFormatting>
  <conditionalFormatting sqref="K12:K17">
    <cfRule type="containsBlanks" dxfId="105" priority="21">
      <formula>LEN(TRIM(K12))=0</formula>
    </cfRule>
  </conditionalFormatting>
  <conditionalFormatting sqref="P24:S33">
    <cfRule type="containsBlanks" dxfId="104" priority="7">
      <formula>LEN(TRIM(P24))=0</formula>
    </cfRule>
  </conditionalFormatting>
  <conditionalFormatting sqref="Q40:Q49">
    <cfRule type="containsBlanks" dxfId="103" priority="10">
      <formula>LEN(TRIM(Q40))=0</formula>
    </cfRule>
  </conditionalFormatting>
  <conditionalFormatting sqref="R55:S55">
    <cfRule type="containsBlanks" dxfId="102" priority="9">
      <formula>LEN(TRIM(R55))=0</formula>
    </cfRule>
  </conditionalFormatting>
  <conditionalFormatting sqref="R5:V9">
    <cfRule type="containsBlanks" dxfId="101" priority="12">
      <formula>LEN(TRIM(R5))=0</formula>
    </cfRule>
  </conditionalFormatting>
  <conditionalFormatting sqref="U62:U63">
    <cfRule type="containsBlanks" dxfId="100" priority="4">
      <formula>LEN(TRIM(U62))=0</formula>
    </cfRule>
  </conditionalFormatting>
  <conditionalFormatting sqref="U76:U77">
    <cfRule type="containsBlanks" dxfId="99" priority="3">
      <formula>LEN(TRIM(U76))=0</formula>
    </cfRule>
  </conditionalFormatting>
  <conditionalFormatting sqref="W12:W17">
    <cfRule type="containsBlanks" dxfId="98" priority="1">
      <formula>LEN(TRIM(W12))=0</formula>
    </cfRule>
  </conditionalFormatting>
  <pageMargins left="0.7" right="0.7" top="0.75" bottom="0.75" header="0.3" footer="0.3"/>
  <pageSetup paperSize="9" orientation="portrait" verticalDpi="120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C2:AD155"/>
  <sheetViews>
    <sheetView showGridLines="0" view="pageBreakPreview" zoomScaleNormal="115" zoomScaleSheetLayoutView="100" workbookViewId="0">
      <selection activeCell="W42" sqref="W42"/>
    </sheetView>
  </sheetViews>
  <sheetFormatPr defaultColWidth="8.85546875" defaultRowHeight="16.5"/>
  <cols>
    <col min="1" max="2" width="3.7109375" style="52" customWidth="1"/>
    <col min="3" max="3" width="4.42578125" style="52" customWidth="1"/>
    <col min="4" max="8" width="9.7109375" style="52" customWidth="1"/>
    <col min="9" max="9" width="7" style="52" customWidth="1"/>
    <col min="10" max="10" width="9.42578125" style="52" customWidth="1"/>
    <col min="11" max="11" width="7.28515625" style="200" customWidth="1"/>
    <col min="12" max="12" width="3.7109375" style="52" customWidth="1"/>
    <col min="13" max="13" width="4.5703125" style="52" customWidth="1"/>
    <col min="14" max="18" width="9.7109375" style="52" customWidth="1"/>
    <col min="19" max="19" width="6.7109375" style="52" customWidth="1"/>
    <col min="20" max="20" width="9.42578125" style="52" customWidth="1"/>
    <col min="21" max="21" width="8.28515625" style="200" customWidth="1"/>
    <col min="22" max="23" width="9.85546875" style="52" bestFit="1" customWidth="1"/>
    <col min="24" max="16384" width="8.85546875" style="52"/>
  </cols>
  <sheetData>
    <row r="2" spans="3:21" hidden="1">
      <c r="C2" s="3922" t="s">
        <v>1594</v>
      </c>
      <c r="D2" s="3922"/>
      <c r="E2" s="3922"/>
      <c r="F2" s="3922"/>
      <c r="G2" s="3922"/>
      <c r="H2" s="3922"/>
      <c r="I2" s="3922"/>
      <c r="J2" s="3922"/>
      <c r="K2" s="3922"/>
      <c r="M2" s="3922" t="s">
        <v>1594</v>
      </c>
      <c r="N2" s="3922"/>
      <c r="O2" s="3922"/>
      <c r="P2" s="3922"/>
      <c r="Q2" s="3922"/>
      <c r="R2" s="3922"/>
      <c r="S2" s="3922"/>
      <c r="T2" s="3922"/>
      <c r="U2" s="3922"/>
    </row>
    <row r="3" spans="3:21" ht="6.75" hidden="1" customHeight="1"/>
    <row r="4" spans="3:21" hidden="1">
      <c r="C4" s="4001" t="s">
        <v>1508</v>
      </c>
      <c r="D4" s="2915"/>
      <c r="E4" s="4001" t="s">
        <v>199</v>
      </c>
      <c r="F4" s="2915"/>
      <c r="G4" s="2915"/>
      <c r="H4" s="2915"/>
      <c r="I4" s="2915"/>
      <c r="J4" s="2915"/>
      <c r="K4" s="2915"/>
      <c r="M4" s="4001" t="s">
        <v>1595</v>
      </c>
      <c r="N4" s="2915"/>
      <c r="O4" s="4001" t="s">
        <v>200</v>
      </c>
      <c r="P4" s="2915"/>
      <c r="Q4" s="2915"/>
      <c r="R4" s="2915"/>
      <c r="S4" s="2915"/>
      <c r="T4" s="2915"/>
      <c r="U4" s="2915"/>
    </row>
    <row r="5" spans="3:21" hidden="1">
      <c r="C5" s="476" t="s">
        <v>79</v>
      </c>
      <c r="D5" s="3997" t="s">
        <v>1596</v>
      </c>
      <c r="E5" s="3785"/>
      <c r="F5" s="3785"/>
      <c r="G5" s="3997" t="s">
        <v>712</v>
      </c>
      <c r="H5" s="3535"/>
      <c r="I5" s="3535"/>
      <c r="J5" s="3535"/>
      <c r="K5" s="3535"/>
      <c r="M5" s="476" t="s">
        <v>79</v>
      </c>
      <c r="N5" s="3997" t="s">
        <v>1596</v>
      </c>
      <c r="O5" s="3785"/>
      <c r="P5" s="3785"/>
      <c r="Q5" s="3997" t="s">
        <v>712</v>
      </c>
      <c r="R5" s="3535"/>
      <c r="S5" s="3535"/>
      <c r="T5" s="3535"/>
      <c r="U5" s="3535"/>
    </row>
    <row r="6" spans="3:21" hidden="1">
      <c r="C6" s="176">
        <v>1</v>
      </c>
      <c r="D6" s="3131" t="s">
        <v>1159</v>
      </c>
      <c r="E6" s="3785"/>
      <c r="F6" s="3785"/>
      <c r="G6" s="3131" t="s">
        <v>3195</v>
      </c>
      <c r="H6" s="2969"/>
      <c r="I6" s="2969"/>
      <c r="J6" s="2969"/>
      <c r="K6" s="2969"/>
      <c r="M6" s="176">
        <v>1</v>
      </c>
      <c r="N6" s="3131" t="s">
        <v>1159</v>
      </c>
      <c r="O6" s="3785"/>
      <c r="P6" s="3785"/>
      <c r="Q6" s="3131" t="str">
        <f>G6</f>
        <v>Dach budynku biurowego.</v>
      </c>
      <c r="R6" s="2969"/>
      <c r="S6" s="2969"/>
      <c r="T6" s="2969"/>
      <c r="U6" s="2969"/>
    </row>
    <row r="7" spans="3:21" hidden="1">
      <c r="C7" s="176">
        <v>2</v>
      </c>
      <c r="D7" s="3131" t="s">
        <v>1597</v>
      </c>
      <c r="E7" s="3785"/>
      <c r="F7" s="3785"/>
      <c r="G7" s="3131" t="s">
        <v>3194</v>
      </c>
      <c r="H7" s="2969"/>
      <c r="I7" s="2969"/>
      <c r="J7" s="2969"/>
      <c r="K7" s="2969"/>
      <c r="M7" s="176">
        <v>2</v>
      </c>
      <c r="N7" s="3131" t="s">
        <v>1597</v>
      </c>
      <c r="O7" s="3785"/>
      <c r="P7" s="3785"/>
      <c r="Q7" s="3131" t="str">
        <f>G7</f>
        <v>Orientacja południowa.</v>
      </c>
      <c r="R7" s="2969"/>
      <c r="S7" s="2969"/>
      <c r="T7" s="2969"/>
      <c r="U7" s="2969"/>
    </row>
    <row r="8" spans="3:21" hidden="1">
      <c r="C8" s="176">
        <v>3</v>
      </c>
      <c r="D8" s="3131" t="s">
        <v>1598</v>
      </c>
      <c r="E8" s="3785"/>
      <c r="F8" s="3785"/>
      <c r="G8" s="3131" t="s">
        <v>3191</v>
      </c>
      <c r="H8" s="2969"/>
      <c r="I8" s="2969"/>
      <c r="J8" s="2969"/>
      <c r="K8" s="2969"/>
      <c r="M8" s="176">
        <v>3</v>
      </c>
      <c r="N8" s="3131" t="s">
        <v>1598</v>
      </c>
      <c r="O8" s="3785"/>
      <c r="P8" s="3785"/>
      <c r="Q8" s="3131" t="str">
        <f>G8</f>
        <v>Cieczowe, glikol.</v>
      </c>
      <c r="R8" s="2969"/>
      <c r="S8" s="2969"/>
      <c r="T8" s="2969"/>
      <c r="U8" s="2969"/>
    </row>
    <row r="9" spans="3:21" ht="6" hidden="1" customHeight="1"/>
    <row r="10" spans="3:21" hidden="1">
      <c r="C10" s="523" t="s">
        <v>81</v>
      </c>
      <c r="D10" s="3656" t="s">
        <v>1599</v>
      </c>
      <c r="E10" s="4002"/>
      <c r="F10" s="4002"/>
      <c r="G10" s="4002"/>
      <c r="H10" s="4002"/>
      <c r="I10" s="3535" t="s">
        <v>745</v>
      </c>
      <c r="J10" s="3535"/>
      <c r="K10" s="3535"/>
      <c r="M10" s="523" t="s">
        <v>81</v>
      </c>
      <c r="N10" s="3656" t="s">
        <v>1599</v>
      </c>
      <c r="O10" s="4002"/>
      <c r="P10" s="4002"/>
      <c r="Q10" s="4002"/>
      <c r="R10" s="4002"/>
      <c r="S10" s="3535" t="s">
        <v>745</v>
      </c>
      <c r="T10" s="3535"/>
      <c r="U10" s="3535"/>
    </row>
    <row r="11" spans="3:21" hidden="1">
      <c r="C11" s="176">
        <v>1</v>
      </c>
      <c r="D11" s="3671" t="s">
        <v>1600</v>
      </c>
      <c r="E11" s="3764"/>
      <c r="F11" s="3764"/>
      <c r="G11" s="3764"/>
      <c r="H11" s="3764"/>
      <c r="I11" s="465" t="s">
        <v>1870</v>
      </c>
      <c r="J11" s="465" t="s">
        <v>307</v>
      </c>
      <c r="K11" s="1773">
        <f>'1.4. CWU'!F42</f>
        <v>2859.3777777777777</v>
      </c>
      <c r="M11" s="176">
        <v>1</v>
      </c>
      <c r="N11" s="3671" t="s">
        <v>1600</v>
      </c>
      <c r="O11" s="3764"/>
      <c r="P11" s="3764"/>
      <c r="Q11" s="3764"/>
      <c r="R11" s="3764"/>
      <c r="S11" s="465" t="s">
        <v>1870</v>
      </c>
      <c r="T11" s="465" t="s">
        <v>307</v>
      </c>
      <c r="U11" s="1773">
        <f>K11</f>
        <v>2859.3777777777777</v>
      </c>
    </row>
    <row r="12" spans="3:21" hidden="1">
      <c r="C12" s="176">
        <v>2</v>
      </c>
      <c r="D12" s="3671" t="s">
        <v>1601</v>
      </c>
      <c r="E12" s="3764"/>
      <c r="F12" s="3764"/>
      <c r="G12" s="3764"/>
      <c r="H12" s="3764"/>
      <c r="I12" s="465" t="s">
        <v>1871</v>
      </c>
      <c r="J12" s="465" t="s">
        <v>109</v>
      </c>
      <c r="K12" s="524">
        <v>30</v>
      </c>
      <c r="M12" s="176">
        <v>2</v>
      </c>
      <c r="N12" s="3671" t="s">
        <v>1601</v>
      </c>
      <c r="O12" s="3764"/>
      <c r="P12" s="3764"/>
      <c r="Q12" s="3764"/>
      <c r="R12" s="3764"/>
      <c r="S12" s="465" t="s">
        <v>1871</v>
      </c>
      <c r="T12" s="465" t="s">
        <v>109</v>
      </c>
      <c r="U12" s="524">
        <f>K12</f>
        <v>30</v>
      </c>
    </row>
    <row r="13" spans="3:21" hidden="1">
      <c r="C13" s="176">
        <v>3</v>
      </c>
      <c r="D13" s="3671" t="s">
        <v>1602</v>
      </c>
      <c r="E13" s="3764"/>
      <c r="F13" s="3764"/>
      <c r="G13" s="3764"/>
      <c r="H13" s="3764"/>
      <c r="I13" s="465" t="s">
        <v>1872</v>
      </c>
      <c r="J13" s="465" t="s">
        <v>275</v>
      </c>
      <c r="K13" s="524"/>
      <c r="M13" s="176">
        <v>3</v>
      </c>
      <c r="N13" s="3671" t="s">
        <v>1602</v>
      </c>
      <c r="O13" s="3764"/>
      <c r="P13" s="3764"/>
      <c r="Q13" s="3764"/>
      <c r="R13" s="3764"/>
      <c r="S13" s="465" t="s">
        <v>1872</v>
      </c>
      <c r="T13" s="465" t="s">
        <v>275</v>
      </c>
      <c r="U13" s="524"/>
    </row>
    <row r="14" spans="3:21" hidden="1">
      <c r="C14" s="176">
        <v>5</v>
      </c>
      <c r="D14" s="3671" t="s">
        <v>1603</v>
      </c>
      <c r="E14" s="3671"/>
      <c r="F14" s="3671"/>
      <c r="G14" s="3671"/>
      <c r="H14" s="3671"/>
      <c r="I14" s="465" t="s">
        <v>1604</v>
      </c>
      <c r="J14" s="515" t="s">
        <v>1605</v>
      </c>
      <c r="K14" s="524">
        <v>45</v>
      </c>
      <c r="M14" s="176">
        <v>5</v>
      </c>
      <c r="N14" s="3671" t="s">
        <v>1603</v>
      </c>
      <c r="O14" s="3671"/>
      <c r="P14" s="3671"/>
      <c r="Q14" s="3671"/>
      <c r="R14" s="3671"/>
      <c r="S14" s="465" t="s">
        <v>1604</v>
      </c>
      <c r="T14" s="515" t="s">
        <v>1605</v>
      </c>
      <c r="U14" s="524">
        <f>K14</f>
        <v>45</v>
      </c>
    </row>
    <row r="15" spans="3:21" hidden="1">
      <c r="C15" s="176">
        <v>6</v>
      </c>
      <c r="D15" s="3671" t="s">
        <v>1606</v>
      </c>
      <c r="E15" s="3764"/>
      <c r="F15" s="3764"/>
      <c r="G15" s="3764"/>
      <c r="H15" s="3764"/>
      <c r="I15" s="465" t="s">
        <v>1607</v>
      </c>
      <c r="J15" s="465" t="s">
        <v>1873</v>
      </c>
      <c r="K15" s="524">
        <v>1</v>
      </c>
      <c r="M15" s="176">
        <v>6</v>
      </c>
      <c r="N15" s="3671" t="s">
        <v>1606</v>
      </c>
      <c r="O15" s="3764"/>
      <c r="P15" s="3764"/>
      <c r="Q15" s="3764"/>
      <c r="R15" s="3764"/>
      <c r="S15" s="465" t="s">
        <v>1607</v>
      </c>
      <c r="T15" s="465" t="s">
        <v>1873</v>
      </c>
      <c r="U15" s="524">
        <f>K15</f>
        <v>1</v>
      </c>
    </row>
    <row r="16" spans="3:21" hidden="1">
      <c r="C16" s="176">
        <v>7</v>
      </c>
      <c r="D16" s="3671" t="s">
        <v>1608</v>
      </c>
      <c r="E16" s="3764"/>
      <c r="F16" s="3764"/>
      <c r="G16" s="3764"/>
      <c r="H16" s="3764"/>
      <c r="I16" s="465" t="s">
        <v>227</v>
      </c>
      <c r="J16" s="465" t="s">
        <v>1817</v>
      </c>
      <c r="K16" s="524">
        <v>0</v>
      </c>
      <c r="M16" s="176">
        <v>7</v>
      </c>
      <c r="N16" s="3671" t="s">
        <v>1608</v>
      </c>
      <c r="O16" s="3764"/>
      <c r="P16" s="3764"/>
      <c r="Q16" s="3764"/>
      <c r="R16" s="3764"/>
      <c r="S16" s="465" t="s">
        <v>227</v>
      </c>
      <c r="T16" s="465" t="s">
        <v>1817</v>
      </c>
      <c r="U16" s="524">
        <f>K16</f>
        <v>0</v>
      </c>
    </row>
    <row r="17" spans="3:30" ht="27.75" hidden="1" customHeight="1">
      <c r="C17" s="176">
        <v>8</v>
      </c>
      <c r="D17" s="3646" t="s">
        <v>1874</v>
      </c>
      <c r="E17" s="3646"/>
      <c r="F17" s="3646"/>
      <c r="G17" s="3646"/>
      <c r="H17" s="3646"/>
      <c r="I17" s="465" t="s">
        <v>1084</v>
      </c>
      <c r="J17" s="465" t="s">
        <v>619</v>
      </c>
      <c r="K17" s="524">
        <v>3</v>
      </c>
      <c r="L17" s="52" t="s">
        <v>3192</v>
      </c>
      <c r="M17" s="176">
        <v>8</v>
      </c>
      <c r="N17" s="3646" t="s">
        <v>1874</v>
      </c>
      <c r="O17" s="3646"/>
      <c r="P17" s="3646"/>
      <c r="Q17" s="3646"/>
      <c r="R17" s="3646"/>
      <c r="S17" s="465" t="s">
        <v>1084</v>
      </c>
      <c r="T17" s="465" t="s">
        <v>619</v>
      </c>
      <c r="U17" s="524">
        <f>K17</f>
        <v>3</v>
      </c>
    </row>
    <row r="18" spans="3:30" hidden="1">
      <c r="C18" s="176">
        <v>9</v>
      </c>
      <c r="D18" s="3671" t="s">
        <v>1609</v>
      </c>
      <c r="E18" s="3764"/>
      <c r="F18" s="3764"/>
      <c r="G18" s="3764"/>
      <c r="H18" s="3764"/>
      <c r="I18" s="465" t="s">
        <v>1875</v>
      </c>
      <c r="J18" s="465" t="s">
        <v>1817</v>
      </c>
      <c r="K18" s="152">
        <f>K16*K17</f>
        <v>0</v>
      </c>
      <c r="M18" s="176">
        <v>9</v>
      </c>
      <c r="N18" s="3671" t="s">
        <v>1609</v>
      </c>
      <c r="O18" s="3764"/>
      <c r="P18" s="3764"/>
      <c r="Q18" s="3764"/>
      <c r="R18" s="3764"/>
      <c r="S18" s="465" t="s">
        <v>1875</v>
      </c>
      <c r="T18" s="465" t="s">
        <v>1817</v>
      </c>
      <c r="U18" s="152">
        <f>U16*U17</f>
        <v>0</v>
      </c>
    </row>
    <row r="19" spans="3:30" hidden="1">
      <c r="C19" s="176">
        <v>10</v>
      </c>
      <c r="D19" s="3671" t="s">
        <v>1610</v>
      </c>
      <c r="E19" s="3764"/>
      <c r="F19" s="3764"/>
      <c r="G19" s="3764"/>
      <c r="H19" s="3764"/>
      <c r="I19" s="459" t="s">
        <v>1876</v>
      </c>
      <c r="J19" s="516" t="s">
        <v>1611</v>
      </c>
      <c r="K19" s="215">
        <f>K15*K18</f>
        <v>0</v>
      </c>
      <c r="M19" s="176">
        <v>10</v>
      </c>
      <c r="N19" s="3671" t="s">
        <v>1610</v>
      </c>
      <c r="O19" s="3764"/>
      <c r="P19" s="3764"/>
      <c r="Q19" s="3764"/>
      <c r="R19" s="3764"/>
      <c r="S19" s="459" t="s">
        <v>1876</v>
      </c>
      <c r="T19" s="516" t="s">
        <v>1611</v>
      </c>
      <c r="U19" s="215">
        <f>U15*U18</f>
        <v>0</v>
      </c>
    </row>
    <row r="20" spans="3:30" hidden="1">
      <c r="C20" s="176">
        <v>11</v>
      </c>
      <c r="D20" s="3671" t="s">
        <v>1612</v>
      </c>
      <c r="E20" s="3764"/>
      <c r="F20" s="3764"/>
      <c r="G20" s="3764"/>
      <c r="H20" s="3764"/>
      <c r="I20" s="459" t="s">
        <v>1877</v>
      </c>
      <c r="J20" s="516" t="s">
        <v>3193</v>
      </c>
      <c r="K20" s="462">
        <v>135.80000000000001</v>
      </c>
      <c r="M20" s="176">
        <v>11</v>
      </c>
      <c r="N20" s="3671" t="s">
        <v>1612</v>
      </c>
      <c r="O20" s="3764"/>
      <c r="P20" s="3764"/>
      <c r="Q20" s="3764"/>
      <c r="R20" s="3764"/>
      <c r="S20" s="459" t="s">
        <v>1877</v>
      </c>
      <c r="T20" s="516" t="s">
        <v>275</v>
      </c>
      <c r="U20" s="462">
        <v>121.6</v>
      </c>
      <c r="W20" s="517" t="s">
        <v>1613</v>
      </c>
      <c r="X20" s="393"/>
      <c r="Y20" s="393"/>
      <c r="Z20" s="393"/>
      <c r="AA20" s="393"/>
      <c r="AB20" s="393"/>
      <c r="AC20" s="393"/>
      <c r="AD20" s="393"/>
    </row>
    <row r="21" spans="3:30" hidden="1">
      <c r="C21" s="176">
        <v>12</v>
      </c>
      <c r="D21" s="3671" t="s">
        <v>1614</v>
      </c>
      <c r="E21" s="3764"/>
      <c r="F21" s="3764"/>
      <c r="G21" s="3764"/>
      <c r="H21" s="3764"/>
      <c r="I21" s="459" t="s">
        <v>1878</v>
      </c>
      <c r="J21" s="459" t="s">
        <v>275</v>
      </c>
      <c r="K21" s="462">
        <f>K19*K20</f>
        <v>0</v>
      </c>
      <c r="M21" s="176">
        <v>12</v>
      </c>
      <c r="N21" s="3671" t="s">
        <v>1614</v>
      </c>
      <c r="O21" s="3764"/>
      <c r="P21" s="3764"/>
      <c r="Q21" s="3764"/>
      <c r="R21" s="3764"/>
      <c r="S21" s="459" t="s">
        <v>1878</v>
      </c>
      <c r="T21" s="459" t="s">
        <v>275</v>
      </c>
      <c r="U21" s="462">
        <f>U18*U20</f>
        <v>0</v>
      </c>
      <c r="W21" s="3671" t="s">
        <v>1612</v>
      </c>
      <c r="X21" s="3764"/>
      <c r="Y21" s="3764"/>
      <c r="Z21" s="3764"/>
      <c r="AA21" s="3764"/>
      <c r="AB21" s="459" t="s">
        <v>1878</v>
      </c>
      <c r="AC21" s="459" t="s">
        <v>275</v>
      </c>
      <c r="AD21" s="215">
        <v>245</v>
      </c>
    </row>
    <row r="22" spans="3:30" hidden="1">
      <c r="C22" s="176">
        <v>13</v>
      </c>
      <c r="D22" s="3671" t="s">
        <v>293</v>
      </c>
      <c r="E22" s="3764"/>
      <c r="F22" s="3764"/>
      <c r="G22" s="3764"/>
      <c r="H22" s="3764"/>
      <c r="I22" s="465" t="s">
        <v>1879</v>
      </c>
      <c r="J22" s="459" t="s">
        <v>262</v>
      </c>
      <c r="K22" s="464">
        <f>'15_CWU'!L20</f>
        <v>1</v>
      </c>
      <c r="M22" s="176">
        <v>13</v>
      </c>
      <c r="N22" s="3671" t="s">
        <v>293</v>
      </c>
      <c r="O22" s="3764"/>
      <c r="P22" s="3764"/>
      <c r="Q22" s="3764"/>
      <c r="R22" s="3764"/>
      <c r="S22" s="465" t="s">
        <v>1879</v>
      </c>
      <c r="T22" s="459" t="s">
        <v>262</v>
      </c>
      <c r="U22" s="464">
        <f>'15_CWU'!O20</f>
        <v>1</v>
      </c>
      <c r="W22" s="4004" t="s">
        <v>1615</v>
      </c>
      <c r="X22" s="4004"/>
      <c r="Y22" s="4004"/>
      <c r="Z22" s="4004"/>
      <c r="AA22" s="4004"/>
      <c r="AB22" s="4004"/>
      <c r="AC22" s="4004"/>
      <c r="AD22" s="4004"/>
    </row>
    <row r="23" spans="3:30" hidden="1">
      <c r="C23" s="176">
        <v>14</v>
      </c>
      <c r="D23" s="3671" t="s">
        <v>1616</v>
      </c>
      <c r="E23" s="3764"/>
      <c r="F23" s="3764"/>
      <c r="G23" s="3764"/>
      <c r="H23" s="3764"/>
      <c r="I23" s="459" t="s">
        <v>1880</v>
      </c>
      <c r="J23" s="459" t="s">
        <v>275</v>
      </c>
      <c r="K23" s="462">
        <f>K21*K22</f>
        <v>0</v>
      </c>
      <c r="M23" s="176">
        <v>14</v>
      </c>
      <c r="N23" s="3671" t="s">
        <v>1616</v>
      </c>
      <c r="O23" s="3764"/>
      <c r="P23" s="3764"/>
      <c r="Q23" s="3764"/>
      <c r="R23" s="3764"/>
      <c r="S23" s="459" t="s">
        <v>1880</v>
      </c>
      <c r="T23" s="459" t="s">
        <v>275</v>
      </c>
      <c r="U23" s="462">
        <f>U21*U22</f>
        <v>0</v>
      </c>
      <c r="V23" s="52" t="e">
        <f>K23/K19</f>
        <v>#DIV/0!</v>
      </c>
      <c r="W23" s="3341"/>
      <c r="X23" s="3341"/>
      <c r="Y23" s="3341"/>
      <c r="Z23" s="3341"/>
      <c r="AA23" s="3341"/>
      <c r="AB23" s="3341"/>
      <c r="AC23" s="3341"/>
      <c r="AD23" s="3341"/>
    </row>
    <row r="24" spans="3:30" hidden="1">
      <c r="C24" s="176">
        <v>15</v>
      </c>
      <c r="D24" s="3671" t="s">
        <v>451</v>
      </c>
      <c r="E24" s="3764"/>
      <c r="F24" s="3764"/>
      <c r="G24" s="3764"/>
      <c r="H24" s="3764"/>
      <c r="I24" s="459" t="s">
        <v>1881</v>
      </c>
      <c r="J24" s="459" t="s">
        <v>275</v>
      </c>
      <c r="K24" s="1773">
        <f>'1.2. SYST'!G147*0</f>
        <v>0</v>
      </c>
      <c r="M24" s="176">
        <v>15</v>
      </c>
      <c r="N24" s="3671" t="s">
        <v>451</v>
      </c>
      <c r="O24" s="3764"/>
      <c r="P24" s="3764"/>
      <c r="Q24" s="3764"/>
      <c r="R24" s="3764"/>
      <c r="S24" s="459" t="s">
        <v>1881</v>
      </c>
      <c r="T24" s="459" t="s">
        <v>275</v>
      </c>
      <c r="U24" s="1773">
        <f>'1.2. SYST'!BT147*0</f>
        <v>0</v>
      </c>
      <c r="W24" s="518" t="e">
        <f>(U21-AD21)/U21</f>
        <v>#DIV/0!</v>
      </c>
      <c r="X24" s="58" t="s">
        <v>1617</v>
      </c>
      <c r="Y24" s="58"/>
      <c r="Z24" s="58"/>
      <c r="AA24" s="58"/>
      <c r="AB24" s="58"/>
      <c r="AC24" s="58"/>
      <c r="AD24" s="58"/>
    </row>
    <row r="25" spans="3:30" hidden="1">
      <c r="C25" s="176">
        <v>16</v>
      </c>
      <c r="D25" s="3671" t="s">
        <v>1618</v>
      </c>
      <c r="E25" s="3764"/>
      <c r="F25" s="3764"/>
      <c r="G25" s="3764"/>
      <c r="H25" s="3764"/>
      <c r="I25" s="465" t="s">
        <v>1882</v>
      </c>
      <c r="J25" s="459" t="s">
        <v>538</v>
      </c>
      <c r="K25" s="215">
        <f>'1.4. CWU'!G79</f>
        <v>1.2847</v>
      </c>
      <c r="M25" s="176">
        <v>16</v>
      </c>
      <c r="N25" s="3671" t="s">
        <v>1618</v>
      </c>
      <c r="O25" s="3764"/>
      <c r="P25" s="3764"/>
      <c r="Q25" s="3764"/>
      <c r="R25" s="3764"/>
      <c r="S25" s="465" t="s">
        <v>1882</v>
      </c>
      <c r="T25" s="459" t="s">
        <v>538</v>
      </c>
      <c r="U25" s="215">
        <f>K25</f>
        <v>1.2847</v>
      </c>
      <c r="W25" s="519" t="s">
        <v>1619</v>
      </c>
      <c r="X25" s="520" t="s">
        <v>1620</v>
      </c>
      <c r="Y25" s="58"/>
      <c r="Z25" s="58"/>
      <c r="AA25" s="58"/>
      <c r="AB25" s="58"/>
      <c r="AC25" s="58"/>
      <c r="AD25" s="58"/>
    </row>
    <row r="26" spans="3:30" hidden="1">
      <c r="C26" s="176">
        <v>17</v>
      </c>
      <c r="D26" s="3671" t="s">
        <v>1621</v>
      </c>
      <c r="E26" s="3764"/>
      <c r="F26" s="3764"/>
      <c r="G26" s="3764"/>
      <c r="H26" s="3764"/>
      <c r="I26" s="459" t="s">
        <v>1883</v>
      </c>
      <c r="J26" s="459" t="s">
        <v>538</v>
      </c>
      <c r="K26" s="215">
        <f>'1.4. CWU'!G66</f>
        <v>1.2847</v>
      </c>
      <c r="M26" s="176">
        <v>17</v>
      </c>
      <c r="N26" s="3671" t="s">
        <v>1621</v>
      </c>
      <c r="O26" s="3764"/>
      <c r="P26" s="3764"/>
      <c r="Q26" s="3764"/>
      <c r="R26" s="3764"/>
      <c r="S26" s="459" t="s">
        <v>1883</v>
      </c>
      <c r="T26" s="459" t="s">
        <v>538</v>
      </c>
      <c r="U26" s="215">
        <f>K26</f>
        <v>1.2847</v>
      </c>
      <c r="W26" s="2997"/>
      <c r="X26" s="2997"/>
      <c r="Y26" s="2997"/>
      <c r="Z26" s="2997"/>
      <c r="AA26" s="2997"/>
      <c r="AB26" s="2997"/>
      <c r="AC26" s="2997"/>
      <c r="AD26" s="2997"/>
    </row>
    <row r="27" spans="3:30" hidden="1">
      <c r="C27" s="176">
        <v>18</v>
      </c>
      <c r="D27" s="3671" t="s">
        <v>1622</v>
      </c>
      <c r="E27" s="3764"/>
      <c r="F27" s="3764"/>
      <c r="G27" s="3764"/>
      <c r="H27" s="3764"/>
      <c r="I27" s="465" t="s">
        <v>1884</v>
      </c>
      <c r="J27" s="459" t="s">
        <v>536</v>
      </c>
      <c r="K27" s="215">
        <f>K25*K21</f>
        <v>0</v>
      </c>
      <c r="M27" s="176">
        <v>18</v>
      </c>
      <c r="N27" s="3671" t="s">
        <v>1622</v>
      </c>
      <c r="O27" s="3764"/>
      <c r="P27" s="3764"/>
      <c r="Q27" s="3764"/>
      <c r="R27" s="3764"/>
      <c r="S27" s="465" t="s">
        <v>1884</v>
      </c>
      <c r="T27" s="459" t="s">
        <v>536</v>
      </c>
      <c r="U27" s="215">
        <f>U25*U21</f>
        <v>0</v>
      </c>
      <c r="W27" s="2997"/>
      <c r="X27" s="2997"/>
      <c r="Y27" s="2997"/>
      <c r="Z27" s="2997"/>
      <c r="AA27" s="2997"/>
      <c r="AB27" s="2997"/>
      <c r="AC27" s="2997"/>
      <c r="AD27" s="2997"/>
    </row>
    <row r="28" spans="3:30" hidden="1">
      <c r="C28" s="176">
        <v>19</v>
      </c>
      <c r="D28" s="3671" t="s">
        <v>1623</v>
      </c>
      <c r="E28" s="3764"/>
      <c r="F28" s="3764"/>
      <c r="G28" s="3764"/>
      <c r="H28" s="3764"/>
      <c r="I28" s="465" t="s">
        <v>1885</v>
      </c>
      <c r="J28" s="459" t="s">
        <v>536</v>
      </c>
      <c r="K28" s="215">
        <v>0</v>
      </c>
      <c r="M28" s="176">
        <v>19</v>
      </c>
      <c r="N28" s="3671" t="s">
        <v>1623</v>
      </c>
      <c r="O28" s="3764"/>
      <c r="P28" s="3764"/>
      <c r="Q28" s="3764"/>
      <c r="R28" s="3764"/>
      <c r="S28" s="465" t="s">
        <v>1885</v>
      </c>
      <c r="T28" s="459" t="s">
        <v>536</v>
      </c>
      <c r="U28" s="215">
        <f>U24*U26</f>
        <v>0</v>
      </c>
      <c r="W28" s="2997"/>
      <c r="X28" s="2997"/>
      <c r="Y28" s="2997"/>
      <c r="Z28" s="2997"/>
      <c r="AA28" s="2997"/>
      <c r="AB28" s="2997"/>
      <c r="AC28" s="2997"/>
      <c r="AD28" s="2997"/>
    </row>
    <row r="29" spans="3:30" hidden="1">
      <c r="C29" s="176">
        <v>20</v>
      </c>
      <c r="D29" s="3671" t="s">
        <v>1624</v>
      </c>
      <c r="E29" s="3764"/>
      <c r="F29" s="3764"/>
      <c r="G29" s="3764"/>
      <c r="H29" s="3764"/>
      <c r="I29" s="465" t="s">
        <v>1886</v>
      </c>
      <c r="J29" s="459" t="s">
        <v>536</v>
      </c>
      <c r="K29" s="215">
        <v>0</v>
      </c>
      <c r="M29" s="176">
        <v>20</v>
      </c>
      <c r="N29" s="3671" t="s">
        <v>1624</v>
      </c>
      <c r="O29" s="3764"/>
      <c r="P29" s="3764"/>
      <c r="Q29" s="3764"/>
      <c r="R29" s="3764"/>
      <c r="S29" s="465" t="s">
        <v>1886</v>
      </c>
      <c r="T29" s="459" t="s">
        <v>536</v>
      </c>
      <c r="U29" s="215">
        <v>0</v>
      </c>
    </row>
    <row r="30" spans="3:30" ht="24.75" hidden="1" customHeight="1">
      <c r="C30" s="176">
        <v>21</v>
      </c>
      <c r="D30" s="3646" t="s">
        <v>1625</v>
      </c>
      <c r="E30" s="4000"/>
      <c r="F30" s="4000"/>
      <c r="G30" s="4000"/>
      <c r="H30" s="4000"/>
      <c r="I30" s="465" t="s">
        <v>1887</v>
      </c>
      <c r="J30" s="459" t="s">
        <v>536</v>
      </c>
      <c r="K30" s="215">
        <f>K27-K28-K29</f>
        <v>0</v>
      </c>
      <c r="M30" s="176">
        <v>21</v>
      </c>
      <c r="N30" s="3646" t="s">
        <v>1625</v>
      </c>
      <c r="O30" s="4000"/>
      <c r="P30" s="4000"/>
      <c r="Q30" s="4000"/>
      <c r="R30" s="4000"/>
      <c r="S30" s="465" t="s">
        <v>1887</v>
      </c>
      <c r="T30" s="459" t="s">
        <v>536</v>
      </c>
      <c r="U30" s="215">
        <f>U27-U28-U29</f>
        <v>0</v>
      </c>
    </row>
    <row r="31" spans="3:30" hidden="1">
      <c r="C31" s="176">
        <v>22</v>
      </c>
      <c r="D31" s="3671" t="s">
        <v>1626</v>
      </c>
      <c r="E31" s="3764"/>
      <c r="F31" s="3764"/>
      <c r="G31" s="3764"/>
      <c r="H31" s="3764"/>
      <c r="I31" s="465" t="s">
        <v>1888</v>
      </c>
      <c r="J31" s="459" t="s">
        <v>1826</v>
      </c>
      <c r="K31" s="215"/>
      <c r="M31" s="176">
        <v>22</v>
      </c>
      <c r="N31" s="3671" t="s">
        <v>1626</v>
      </c>
      <c r="O31" s="3764"/>
      <c r="P31" s="3764"/>
      <c r="Q31" s="3764"/>
      <c r="R31" s="3764"/>
      <c r="S31" s="465" t="s">
        <v>1888</v>
      </c>
      <c r="T31" s="459" t="s">
        <v>1826</v>
      </c>
      <c r="U31" s="215"/>
    </row>
    <row r="32" spans="3:30" hidden="1">
      <c r="C32" s="176">
        <v>23</v>
      </c>
      <c r="D32" s="3671" t="s">
        <v>1627</v>
      </c>
      <c r="E32" s="3764"/>
      <c r="F32" s="3764"/>
      <c r="G32" s="3764"/>
      <c r="H32" s="3764"/>
      <c r="I32" s="465" t="s">
        <v>1889</v>
      </c>
      <c r="J32" s="459" t="s">
        <v>347</v>
      </c>
      <c r="K32" s="215">
        <f>K18*K31</f>
        <v>0</v>
      </c>
      <c r="M32" s="176">
        <v>23</v>
      </c>
      <c r="N32" s="3671" t="s">
        <v>1627</v>
      </c>
      <c r="O32" s="3764"/>
      <c r="P32" s="3764"/>
      <c r="Q32" s="3764"/>
      <c r="R32" s="3764"/>
      <c r="S32" s="465" t="s">
        <v>1889</v>
      </c>
      <c r="T32" s="459" t="s">
        <v>347</v>
      </c>
      <c r="U32" s="215">
        <f>U18*U31</f>
        <v>0</v>
      </c>
    </row>
    <row r="33" spans="3:28" hidden="1">
      <c r="C33" s="176">
        <v>24</v>
      </c>
      <c r="D33" s="3671" t="s">
        <v>1628</v>
      </c>
      <c r="E33" s="3764"/>
      <c r="F33" s="3764"/>
      <c r="G33" s="3764"/>
      <c r="H33" s="3764"/>
      <c r="I33" s="465" t="s">
        <v>591</v>
      </c>
      <c r="J33" s="525" t="s">
        <v>1458</v>
      </c>
      <c r="K33" s="215">
        <f>IFERROR(K32/K30,)</f>
        <v>0</v>
      </c>
      <c r="M33" s="176">
        <v>24</v>
      </c>
      <c r="N33" s="3671" t="s">
        <v>1628</v>
      </c>
      <c r="O33" s="3764"/>
      <c r="P33" s="3764"/>
      <c r="Q33" s="3764"/>
      <c r="R33" s="3764"/>
      <c r="S33" s="465" t="s">
        <v>591</v>
      </c>
      <c r="T33" s="525" t="s">
        <v>1458</v>
      </c>
      <c r="U33" s="215">
        <f>IFERROR(U32/U30,)</f>
        <v>0</v>
      </c>
    </row>
    <row r="34" spans="3:28" ht="6.75" hidden="1" customHeight="1"/>
    <row r="35" spans="3:28" ht="19.5" customHeight="1">
      <c r="C35" s="3996" t="s">
        <v>1629</v>
      </c>
      <c r="D35" s="3996"/>
      <c r="E35" s="3996"/>
      <c r="F35" s="3996"/>
      <c r="G35" s="3996"/>
      <c r="H35" s="3996"/>
      <c r="I35" s="3996"/>
      <c r="J35" s="3996"/>
      <c r="K35" s="3996"/>
      <c r="M35" s="3922"/>
      <c r="N35" s="3922"/>
      <c r="O35" s="3922"/>
      <c r="P35" s="3922"/>
      <c r="Q35" s="3922"/>
      <c r="R35" s="3922"/>
      <c r="S35" s="3922"/>
      <c r="T35" s="3922"/>
      <c r="U35" s="3922"/>
    </row>
    <row r="36" spans="3:28" ht="7.5" customHeight="1"/>
    <row r="37" spans="3:28">
      <c r="C37" s="4001" t="s">
        <v>1508</v>
      </c>
      <c r="D37" s="2915"/>
      <c r="E37" s="4001" t="s">
        <v>199</v>
      </c>
      <c r="F37" s="2915"/>
      <c r="G37" s="2915"/>
      <c r="H37" s="2915"/>
      <c r="I37" s="2915"/>
      <c r="J37" s="2915"/>
      <c r="K37" s="2915"/>
      <c r="L37" s="391"/>
      <c r="M37" s="4001" t="s">
        <v>1630</v>
      </c>
      <c r="N37" s="2915"/>
      <c r="O37" s="4001" t="s">
        <v>200</v>
      </c>
      <c r="P37" s="2915"/>
      <c r="Q37" s="2915"/>
      <c r="R37" s="2915"/>
      <c r="S37" s="2915"/>
      <c r="T37" s="2915"/>
      <c r="U37" s="2915"/>
    </row>
    <row r="38" spans="3:28">
      <c r="C38" s="476" t="s">
        <v>79</v>
      </c>
      <c r="D38" s="3997" t="s">
        <v>1631</v>
      </c>
      <c r="E38" s="3785"/>
      <c r="F38" s="3785"/>
      <c r="G38" s="3997" t="s">
        <v>712</v>
      </c>
      <c r="H38" s="3535"/>
      <c r="I38" s="3535"/>
      <c r="J38" s="3535"/>
      <c r="K38" s="3535"/>
      <c r="L38" s="353"/>
      <c r="M38" s="476" t="s">
        <v>79</v>
      </c>
      <c r="N38" s="3997" t="s">
        <v>1631</v>
      </c>
      <c r="O38" s="3785"/>
      <c r="P38" s="3785"/>
      <c r="Q38" s="3997" t="s">
        <v>712</v>
      </c>
      <c r="R38" s="3535"/>
      <c r="S38" s="3535"/>
      <c r="T38" s="3535"/>
      <c r="U38" s="3535"/>
    </row>
    <row r="39" spans="3:28" ht="25.5" customHeight="1">
      <c r="C39" s="176">
        <v>1</v>
      </c>
      <c r="D39" s="3131" t="s">
        <v>1159</v>
      </c>
      <c r="E39" s="3785"/>
      <c r="F39" s="3785"/>
      <c r="G39" s="3131" t="s">
        <v>1752</v>
      </c>
      <c r="H39" s="2969"/>
      <c r="I39" s="2969"/>
      <c r="J39" s="2969"/>
      <c r="K39" s="2969"/>
      <c r="M39" s="176">
        <v>1</v>
      </c>
      <c r="N39" s="3131" t="s">
        <v>1159</v>
      </c>
      <c r="O39" s="3785"/>
      <c r="P39" s="3785"/>
      <c r="Q39" s="4003" t="s">
        <v>3207</v>
      </c>
      <c r="R39" s="3050"/>
      <c r="S39" s="3050"/>
      <c r="T39" s="3050"/>
      <c r="U39" s="3659"/>
    </row>
    <row r="40" spans="3:28">
      <c r="C40" s="176">
        <v>2</v>
      </c>
      <c r="D40" s="3131" t="s">
        <v>1597</v>
      </c>
      <c r="E40" s="3785"/>
      <c r="F40" s="3785"/>
      <c r="G40" s="3131"/>
      <c r="H40" s="2969"/>
      <c r="I40" s="2969"/>
      <c r="J40" s="2969"/>
      <c r="K40" s="2969"/>
      <c r="M40" s="176">
        <v>2</v>
      </c>
      <c r="N40" s="3131" t="s">
        <v>1597</v>
      </c>
      <c r="O40" s="3785"/>
      <c r="P40" s="3785"/>
      <c r="Q40" s="3131" t="s">
        <v>3144</v>
      </c>
      <c r="R40" s="2969"/>
      <c r="S40" s="2969"/>
      <c r="T40" s="2969"/>
      <c r="U40" s="2969"/>
    </row>
    <row r="41" spans="3:28">
      <c r="C41" s="176">
        <v>3</v>
      </c>
      <c r="D41" s="3131" t="s">
        <v>1632</v>
      </c>
      <c r="E41" s="3785"/>
      <c r="F41" s="3785"/>
      <c r="G41" s="3131"/>
      <c r="H41" s="2969"/>
      <c r="I41" s="2969"/>
      <c r="J41" s="2969"/>
      <c r="K41" s="2969"/>
      <c r="M41" s="176">
        <v>3</v>
      </c>
      <c r="N41" s="3131" t="s">
        <v>1632</v>
      </c>
      <c r="O41" s="3785"/>
      <c r="P41" s="3785"/>
      <c r="Q41" s="3131" t="s">
        <v>3204</v>
      </c>
      <c r="R41" s="2969"/>
      <c r="S41" s="2969"/>
      <c r="T41" s="2969"/>
      <c r="U41" s="2969"/>
      <c r="W41" s="58">
        <f>U55/U44</f>
        <v>0.36478365384615385</v>
      </c>
      <c r="X41" s="58"/>
      <c r="Y41" s="58"/>
      <c r="Z41" s="58"/>
      <c r="AA41" s="58"/>
    </row>
    <row r="42" spans="3:28" ht="6" customHeight="1">
      <c r="W42" s="58"/>
      <c r="X42" s="58"/>
      <c r="Y42" s="58"/>
      <c r="Z42" s="58"/>
      <c r="AA42" s="58"/>
    </row>
    <row r="43" spans="3:28">
      <c r="C43" s="523" t="s">
        <v>81</v>
      </c>
      <c r="D43" s="3656" t="s">
        <v>1629</v>
      </c>
      <c r="E43" s="4002"/>
      <c r="F43" s="4002"/>
      <c r="G43" s="4002"/>
      <c r="H43" s="4002"/>
      <c r="I43" s="3535" t="s">
        <v>745</v>
      </c>
      <c r="J43" s="3535"/>
      <c r="K43" s="3535"/>
      <c r="M43" s="523" t="s">
        <v>81</v>
      </c>
      <c r="N43" s="3656" t="s">
        <v>1629</v>
      </c>
      <c r="O43" s="4002"/>
      <c r="P43" s="4002"/>
      <c r="Q43" s="4002"/>
      <c r="R43" s="4002"/>
      <c r="S43" s="3535" t="s">
        <v>745</v>
      </c>
      <c r="T43" s="3535"/>
      <c r="U43" s="3535"/>
      <c r="V43" s="2792"/>
      <c r="W43" s="2793"/>
      <c r="X43" s="2793"/>
      <c r="Y43" s="2793"/>
      <c r="Z43" s="2793"/>
      <c r="AA43" s="2793"/>
      <c r="AB43" s="2792"/>
    </row>
    <row r="44" spans="3:28">
      <c r="C44" s="176">
        <v>1</v>
      </c>
      <c r="D44" s="3671" t="s">
        <v>1633</v>
      </c>
      <c r="E44" s="3764"/>
      <c r="F44" s="3764"/>
      <c r="G44" s="3764"/>
      <c r="H44" s="3764"/>
      <c r="I44" s="465" t="s">
        <v>1890</v>
      </c>
      <c r="J44" s="465" t="s">
        <v>307</v>
      </c>
      <c r="K44" s="1773">
        <f>U44</f>
        <v>13312</v>
      </c>
      <c r="M44" s="176">
        <v>1</v>
      </c>
      <c r="N44" s="3671" t="s">
        <v>1633</v>
      </c>
      <c r="O44" s="3764"/>
      <c r="P44" s="3764"/>
      <c r="Q44" s="3764"/>
      <c r="R44" s="3764"/>
      <c r="S44" s="465" t="s">
        <v>1890</v>
      </c>
      <c r="T44" s="465" t="s">
        <v>307</v>
      </c>
      <c r="U44" s="1773">
        <f>'5_EN_EL1'!K18</f>
        <v>13312</v>
      </c>
      <c r="V44" s="2792"/>
      <c r="W44" s="2794" t="s">
        <v>3201</v>
      </c>
      <c r="X44" s="2793" t="s">
        <v>3202</v>
      </c>
      <c r="Y44" s="2793" t="s">
        <v>3203</v>
      </c>
      <c r="Z44" s="2793" t="s">
        <v>2482</v>
      </c>
      <c r="AA44" s="2793"/>
      <c r="AB44" s="2792"/>
    </row>
    <row r="45" spans="3:28">
      <c r="C45" s="176">
        <v>2</v>
      </c>
      <c r="D45" s="3671" t="s">
        <v>1634</v>
      </c>
      <c r="E45" s="3764"/>
      <c r="F45" s="3764"/>
      <c r="G45" s="3764"/>
      <c r="H45" s="3764"/>
      <c r="I45" s="465" t="s">
        <v>1871</v>
      </c>
      <c r="J45" s="465" t="s">
        <v>109</v>
      </c>
      <c r="K45" s="524"/>
      <c r="M45" s="176">
        <v>2</v>
      </c>
      <c r="N45" s="3671" t="s">
        <v>1634</v>
      </c>
      <c r="O45" s="3764"/>
      <c r="P45" s="3764"/>
      <c r="Q45" s="3764"/>
      <c r="R45" s="3764"/>
      <c r="S45" s="465" t="s">
        <v>1871</v>
      </c>
      <c r="T45" s="465" t="s">
        <v>109</v>
      </c>
      <c r="U45" s="524">
        <v>100</v>
      </c>
      <c r="V45" s="2792"/>
      <c r="W45" s="2795">
        <f>'0.4. KA'!G210</f>
        <v>12484.324979393939</v>
      </c>
      <c r="X45" s="2795">
        <f>'0.4. KA'!G73</f>
        <v>9692</v>
      </c>
      <c r="Y45" s="2795">
        <f>'0.4. KA'!G136</f>
        <v>2860.6060606060605</v>
      </c>
      <c r="Z45" s="2796">
        <f>W45+X45+Y45</f>
        <v>25036.931039999999</v>
      </c>
      <c r="AA45" s="2797" t="s">
        <v>307</v>
      </c>
      <c r="AB45" s="2792"/>
    </row>
    <row r="46" spans="3:28">
      <c r="C46" s="176">
        <v>3</v>
      </c>
      <c r="D46" s="3671" t="s">
        <v>1635</v>
      </c>
      <c r="E46" s="3764"/>
      <c r="F46" s="3764"/>
      <c r="G46" s="3764"/>
      <c r="H46" s="3764"/>
      <c r="I46" s="465" t="s">
        <v>1872</v>
      </c>
      <c r="J46" s="465" t="s">
        <v>275</v>
      </c>
      <c r="K46" s="524">
        <f>0.01*K44*K45</f>
        <v>0</v>
      </c>
      <c r="M46" s="176">
        <v>3</v>
      </c>
      <c r="N46" s="3671" t="s">
        <v>1635</v>
      </c>
      <c r="O46" s="3764"/>
      <c r="P46" s="3764"/>
      <c r="Q46" s="3764"/>
      <c r="R46" s="3764"/>
      <c r="S46" s="465" t="s">
        <v>1872</v>
      </c>
      <c r="T46" s="465" t="s">
        <v>275</v>
      </c>
      <c r="U46" s="1773">
        <f>0.01*U44*U45</f>
        <v>13312</v>
      </c>
      <c r="V46" s="2792"/>
      <c r="W46" s="2793"/>
      <c r="X46" s="2793"/>
      <c r="Y46" s="2798"/>
      <c r="Z46" s="2793"/>
      <c r="AA46" s="2799"/>
      <c r="AB46" s="2792"/>
    </row>
    <row r="47" spans="3:28" ht="14.65" customHeight="1">
      <c r="C47" s="176">
        <v>4</v>
      </c>
      <c r="D47" s="3671" t="s">
        <v>1636</v>
      </c>
      <c r="E47" s="3764"/>
      <c r="F47" s="3764"/>
      <c r="G47" s="3764"/>
      <c r="H47" s="3764"/>
      <c r="I47" s="465" t="s">
        <v>1637</v>
      </c>
      <c r="J47" s="465" t="s">
        <v>1873</v>
      </c>
      <c r="K47" s="524"/>
      <c r="M47" s="176">
        <v>4</v>
      </c>
      <c r="N47" s="3671" t="s">
        <v>1636</v>
      </c>
      <c r="O47" s="3764"/>
      <c r="P47" s="3764"/>
      <c r="Q47" s="3764"/>
      <c r="R47" s="3764"/>
      <c r="S47" s="465" t="s">
        <v>1637</v>
      </c>
      <c r="T47" s="465" t="s">
        <v>1873</v>
      </c>
      <c r="U47" s="524">
        <v>1</v>
      </c>
      <c r="V47" s="2792"/>
      <c r="W47" s="2793"/>
      <c r="X47" s="2793"/>
      <c r="Y47" s="2798"/>
      <c r="Z47" s="2793"/>
      <c r="AA47" s="2799"/>
      <c r="AB47" s="2792"/>
    </row>
    <row r="48" spans="3:28">
      <c r="C48" s="176">
        <v>5</v>
      </c>
      <c r="D48" s="3671" t="s">
        <v>1638</v>
      </c>
      <c r="E48" s="3764"/>
      <c r="F48" s="3764"/>
      <c r="G48" s="3764"/>
      <c r="H48" s="3764"/>
      <c r="I48" s="465" t="s">
        <v>1604</v>
      </c>
      <c r="J48" s="515" t="s">
        <v>1605</v>
      </c>
      <c r="K48" s="524"/>
      <c r="M48" s="176">
        <v>5</v>
      </c>
      <c r="N48" s="3671" t="s">
        <v>1638</v>
      </c>
      <c r="O48" s="3764"/>
      <c r="P48" s="3764"/>
      <c r="Q48" s="3764"/>
      <c r="R48" s="3764"/>
      <c r="S48" s="465" t="s">
        <v>1604</v>
      </c>
      <c r="T48" s="515" t="s">
        <v>1605</v>
      </c>
      <c r="U48" s="524">
        <v>50</v>
      </c>
      <c r="V48" s="2792"/>
      <c r="W48" s="2793"/>
      <c r="X48" s="2793"/>
      <c r="Y48" s="2798"/>
      <c r="Z48" s="2793"/>
      <c r="AA48" s="2799"/>
      <c r="AB48" s="2792"/>
    </row>
    <row r="49" spans="3:30" ht="14.65" customHeight="1">
      <c r="C49" s="176">
        <v>6</v>
      </c>
      <c r="D49" s="3671" t="s">
        <v>1639</v>
      </c>
      <c r="E49" s="3764"/>
      <c r="F49" s="3764"/>
      <c r="G49" s="3764"/>
      <c r="H49" s="3764"/>
      <c r="I49" s="465" t="s">
        <v>1607</v>
      </c>
      <c r="J49" s="465" t="s">
        <v>1891</v>
      </c>
      <c r="K49" s="524"/>
      <c r="M49" s="176">
        <v>6</v>
      </c>
      <c r="N49" s="3671" t="s">
        <v>1639</v>
      </c>
      <c r="O49" s="3764"/>
      <c r="P49" s="3764"/>
      <c r="Q49" s="3764"/>
      <c r="R49" s="3764"/>
      <c r="S49" s="465" t="s">
        <v>1607</v>
      </c>
      <c r="T49" s="465" t="s">
        <v>1891</v>
      </c>
      <c r="U49" s="707">
        <v>0.41499999999999998</v>
      </c>
      <c r="W49" s="83"/>
      <c r="X49" s="58"/>
      <c r="Y49" s="2723"/>
      <c r="Z49" s="58"/>
      <c r="AA49" s="2724"/>
    </row>
    <row r="50" spans="3:30" ht="14.65" customHeight="1">
      <c r="C50" s="176">
        <v>7</v>
      </c>
      <c r="D50" s="3671" t="s">
        <v>1640</v>
      </c>
      <c r="E50" s="3764"/>
      <c r="F50" s="3764"/>
      <c r="G50" s="3764"/>
      <c r="H50" s="3764"/>
      <c r="I50" s="465" t="s">
        <v>227</v>
      </c>
      <c r="J50" s="465" t="s">
        <v>1817</v>
      </c>
      <c r="K50" s="524"/>
      <c r="M50" s="176">
        <v>7</v>
      </c>
      <c r="N50" s="3671" t="s">
        <v>1640</v>
      </c>
      <c r="O50" s="3764"/>
      <c r="P50" s="3764"/>
      <c r="Q50" s="3764"/>
      <c r="R50" s="3764"/>
      <c r="S50" s="465" t="s">
        <v>227</v>
      </c>
      <c r="T50" s="465" t="s">
        <v>1817</v>
      </c>
      <c r="U50" s="524">
        <f>1.722*1.134</f>
        <v>1.9527479999999997</v>
      </c>
      <c r="W50" s="58"/>
      <c r="X50" s="58"/>
      <c r="Y50" s="2723"/>
      <c r="Z50" s="58"/>
      <c r="AA50" s="2724"/>
    </row>
    <row r="51" spans="3:30" ht="24.6" customHeight="1">
      <c r="C51" s="176">
        <v>8</v>
      </c>
      <c r="D51" s="3646" t="s">
        <v>1892</v>
      </c>
      <c r="E51" s="3646"/>
      <c r="F51" s="3646"/>
      <c r="G51" s="3646"/>
      <c r="H51" s="3646"/>
      <c r="I51" s="465" t="s">
        <v>1641</v>
      </c>
      <c r="J51" s="465" t="s">
        <v>619</v>
      </c>
      <c r="K51" s="524"/>
      <c r="M51" s="176">
        <v>8</v>
      </c>
      <c r="N51" s="3646" t="s">
        <v>1892</v>
      </c>
      <c r="O51" s="3646"/>
      <c r="P51" s="3646"/>
      <c r="Q51" s="3646"/>
      <c r="R51" s="3646"/>
      <c r="S51" s="465" t="s">
        <v>1641</v>
      </c>
      <c r="T51" s="465" t="s">
        <v>619</v>
      </c>
      <c r="U51" s="524">
        <v>13</v>
      </c>
      <c r="V51" s="58"/>
      <c r="W51" s="83"/>
      <c r="X51" s="58"/>
      <c r="Y51" s="2723"/>
      <c r="Z51" s="58"/>
      <c r="AA51" s="2724"/>
    </row>
    <row r="52" spans="3:30" ht="14.65" customHeight="1">
      <c r="C52" s="176">
        <v>9</v>
      </c>
      <c r="D52" s="3671" t="s">
        <v>1642</v>
      </c>
      <c r="E52" s="3764"/>
      <c r="F52" s="3764"/>
      <c r="G52" s="3764"/>
      <c r="H52" s="3764"/>
      <c r="I52" s="465" t="s">
        <v>1875</v>
      </c>
      <c r="J52" s="465" t="s">
        <v>1817</v>
      </c>
      <c r="K52" s="152">
        <f>K50*K51</f>
        <v>0</v>
      </c>
      <c r="M52" s="176">
        <v>9</v>
      </c>
      <c r="N52" s="3671" t="s">
        <v>1642</v>
      </c>
      <c r="O52" s="3764"/>
      <c r="P52" s="3764"/>
      <c r="Q52" s="3764"/>
      <c r="R52" s="3764"/>
      <c r="S52" s="465" t="s">
        <v>1875</v>
      </c>
      <c r="T52" s="465" t="s">
        <v>1817</v>
      </c>
      <c r="U52" s="152">
        <f>U50*U51</f>
        <v>25.385723999999996</v>
      </c>
      <c r="V52" s="58"/>
      <c r="W52" s="83"/>
      <c r="Y52" s="521"/>
      <c r="AA52" s="522"/>
    </row>
    <row r="53" spans="3:30">
      <c r="C53" s="176">
        <v>10</v>
      </c>
      <c r="D53" s="3671" t="s">
        <v>1643</v>
      </c>
      <c r="E53" s="3764"/>
      <c r="F53" s="3764"/>
      <c r="G53" s="3764"/>
      <c r="H53" s="3764"/>
      <c r="I53" s="459" t="s">
        <v>1893</v>
      </c>
      <c r="J53" s="516" t="s">
        <v>1894</v>
      </c>
      <c r="K53" s="215">
        <f>K49*K51</f>
        <v>0</v>
      </c>
      <c r="M53" s="176">
        <v>10</v>
      </c>
      <c r="N53" s="3671" t="s">
        <v>1643</v>
      </c>
      <c r="O53" s="3764"/>
      <c r="P53" s="3764"/>
      <c r="Q53" s="3764"/>
      <c r="R53" s="3764"/>
      <c r="S53" s="459" t="s">
        <v>1893</v>
      </c>
      <c r="T53" s="516" t="s">
        <v>1894</v>
      </c>
      <c r="U53" s="215">
        <f>U49*U51</f>
        <v>5.3949999999999996</v>
      </c>
      <c r="V53" s="58"/>
      <c r="Y53" s="521"/>
      <c r="AA53" s="522"/>
    </row>
    <row r="54" spans="3:30">
      <c r="C54" s="176">
        <v>11</v>
      </c>
      <c r="D54" s="3671" t="s">
        <v>1644</v>
      </c>
      <c r="E54" s="3764"/>
      <c r="F54" s="3764"/>
      <c r="G54" s="3764"/>
      <c r="H54" s="3764"/>
      <c r="I54" s="459" t="s">
        <v>1895</v>
      </c>
      <c r="J54" s="516" t="s">
        <v>1896</v>
      </c>
      <c r="K54" s="215"/>
      <c r="M54" s="176">
        <v>11</v>
      </c>
      <c r="N54" s="3671" t="s">
        <v>1644</v>
      </c>
      <c r="O54" s="3764"/>
      <c r="P54" s="3764"/>
      <c r="Q54" s="3764"/>
      <c r="R54" s="3764"/>
      <c r="S54" s="459" t="s">
        <v>1895</v>
      </c>
      <c r="T54" s="516" t="s">
        <v>1896</v>
      </c>
      <c r="U54" s="215">
        <v>900</v>
      </c>
      <c r="V54" s="58"/>
      <c r="W54" s="517" t="s">
        <v>1613</v>
      </c>
      <c r="X54" s="393"/>
      <c r="Y54" s="393"/>
      <c r="Z54" s="393"/>
      <c r="AA54" s="393"/>
      <c r="AB54" s="393"/>
      <c r="AC54" s="393"/>
      <c r="AD54" s="393"/>
    </row>
    <row r="55" spans="3:30" ht="14.45" customHeight="1">
      <c r="C55" s="176">
        <v>12</v>
      </c>
      <c r="D55" s="3671" t="s">
        <v>1645</v>
      </c>
      <c r="E55" s="3764"/>
      <c r="F55" s="3764"/>
      <c r="G55" s="3764"/>
      <c r="H55" s="3764"/>
      <c r="I55" s="459" t="s">
        <v>1897</v>
      </c>
      <c r="J55" s="459" t="s">
        <v>275</v>
      </c>
      <c r="K55" s="215">
        <f>K53*K54</f>
        <v>0</v>
      </c>
      <c r="M55" s="176">
        <v>12</v>
      </c>
      <c r="N55" s="3671" t="s">
        <v>1645</v>
      </c>
      <c r="O55" s="3764"/>
      <c r="P55" s="3764"/>
      <c r="Q55" s="3764"/>
      <c r="R55" s="3764"/>
      <c r="S55" s="459" t="s">
        <v>1897</v>
      </c>
      <c r="T55" s="459" t="s">
        <v>275</v>
      </c>
      <c r="U55" s="462">
        <f>ROUND(U53*U54,0)</f>
        <v>4856</v>
      </c>
      <c r="V55" s="58"/>
      <c r="W55" s="3671" t="s">
        <v>1646</v>
      </c>
      <c r="X55" s="3764"/>
      <c r="Y55" s="3764"/>
      <c r="Z55" s="3764"/>
      <c r="AA55" s="3764"/>
      <c r="AB55" s="459" t="s">
        <v>1897</v>
      </c>
      <c r="AC55" s="459" t="s">
        <v>275</v>
      </c>
      <c r="AD55" s="215">
        <v>0</v>
      </c>
    </row>
    <row r="56" spans="3:30" ht="14.65" customHeight="1">
      <c r="C56" s="176" t="s">
        <v>1647</v>
      </c>
      <c r="D56" s="3671" t="s">
        <v>1648</v>
      </c>
      <c r="E56" s="3764"/>
      <c r="F56" s="3764"/>
      <c r="G56" s="3764"/>
      <c r="H56" s="3764"/>
      <c r="I56" s="465" t="s">
        <v>1898</v>
      </c>
      <c r="J56" s="459" t="s">
        <v>275</v>
      </c>
      <c r="K56" s="215"/>
      <c r="M56" s="176" t="s">
        <v>1647</v>
      </c>
      <c r="N56" s="3671" t="s">
        <v>3296</v>
      </c>
      <c r="O56" s="3764"/>
      <c r="P56" s="3764"/>
      <c r="Q56" s="3764"/>
      <c r="R56" s="3764"/>
      <c r="S56" s="465" t="s">
        <v>1898</v>
      </c>
      <c r="T56" s="459" t="s">
        <v>275</v>
      </c>
      <c r="U56" s="462">
        <f>U55*V56/100</f>
        <v>3399.2</v>
      </c>
      <c r="V56" s="58">
        <v>70</v>
      </c>
      <c r="W56" s="4004" t="s">
        <v>1615</v>
      </c>
      <c r="X56" s="4004"/>
      <c r="Y56" s="4004"/>
      <c r="Z56" s="4004"/>
      <c r="AA56" s="4004"/>
      <c r="AB56" s="4004"/>
      <c r="AC56" s="4004"/>
      <c r="AD56" s="4004"/>
    </row>
    <row r="57" spans="3:30">
      <c r="C57" s="176" t="s">
        <v>1649</v>
      </c>
      <c r="D57" s="3671" t="s">
        <v>1650</v>
      </c>
      <c r="E57" s="3764"/>
      <c r="F57" s="3764"/>
      <c r="G57" s="3764"/>
      <c r="H57" s="3764"/>
      <c r="I57" s="465" t="s">
        <v>1899</v>
      </c>
      <c r="J57" s="459" t="s">
        <v>275</v>
      </c>
      <c r="K57" s="215">
        <f>K55-K56</f>
        <v>0</v>
      </c>
      <c r="M57" s="176" t="s">
        <v>1649</v>
      </c>
      <c r="N57" s="3671" t="s">
        <v>3205</v>
      </c>
      <c r="O57" s="3764"/>
      <c r="P57" s="3764"/>
      <c r="Q57" s="3764"/>
      <c r="R57" s="3764"/>
      <c r="S57" s="465" t="s">
        <v>1899</v>
      </c>
      <c r="T57" s="459" t="s">
        <v>275</v>
      </c>
      <c r="U57" s="462">
        <f>U55-U56</f>
        <v>1456.8000000000002</v>
      </c>
      <c r="V57" s="58"/>
      <c r="W57" s="3341"/>
      <c r="X57" s="3341"/>
      <c r="Y57" s="3341"/>
      <c r="Z57" s="3341"/>
      <c r="AA57" s="3341"/>
      <c r="AB57" s="3341"/>
      <c r="AC57" s="3341"/>
      <c r="AD57" s="3341"/>
    </row>
    <row r="58" spans="3:30" ht="14.65" customHeight="1">
      <c r="C58" s="176">
        <v>13</v>
      </c>
      <c r="D58" s="3671" t="s">
        <v>1651</v>
      </c>
      <c r="E58" s="3764"/>
      <c r="F58" s="3764"/>
      <c r="G58" s="3764"/>
      <c r="H58" s="3764"/>
      <c r="I58" s="465" t="s">
        <v>1900</v>
      </c>
      <c r="J58" s="459" t="s">
        <v>538</v>
      </c>
      <c r="K58" s="215"/>
      <c r="M58" s="176">
        <v>13</v>
      </c>
      <c r="N58" s="3671" t="s">
        <v>1651</v>
      </c>
      <c r="O58" s="3764"/>
      <c r="P58" s="3764"/>
      <c r="Q58" s="3764"/>
      <c r="R58" s="3764"/>
      <c r="S58" s="465" t="s">
        <v>1900</v>
      </c>
      <c r="T58" s="459" t="s">
        <v>538</v>
      </c>
      <c r="U58" s="215">
        <f>'1.8. OSW'!M40</f>
        <v>1.2847</v>
      </c>
      <c r="V58" s="58"/>
      <c r="W58" s="518">
        <f>(U55-AD55)/U55</f>
        <v>1</v>
      </c>
      <c r="X58" s="58" t="s">
        <v>1617</v>
      </c>
      <c r="Y58" s="58"/>
      <c r="Z58" s="58"/>
      <c r="AA58" s="58"/>
      <c r="AB58" s="58"/>
      <c r="AC58" s="58"/>
      <c r="AD58" s="58"/>
    </row>
    <row r="59" spans="3:30" ht="14.65" customHeight="1">
      <c r="C59" s="176">
        <v>14</v>
      </c>
      <c r="D59" s="3671" t="s">
        <v>1652</v>
      </c>
      <c r="E59" s="3764"/>
      <c r="F59" s="3764"/>
      <c r="G59" s="3764"/>
      <c r="H59" s="3764"/>
      <c r="I59" s="465" t="s">
        <v>1901</v>
      </c>
      <c r="J59" s="459" t="s">
        <v>538</v>
      </c>
      <c r="K59" s="215"/>
      <c r="M59" s="176">
        <v>14</v>
      </c>
      <c r="N59" s="3671" t="s">
        <v>1652</v>
      </c>
      <c r="O59" s="3764"/>
      <c r="P59" s="3764"/>
      <c r="Q59" s="3764"/>
      <c r="R59" s="3764"/>
      <c r="S59" s="465" t="s">
        <v>1901</v>
      </c>
      <c r="T59" s="459" t="s">
        <v>538</v>
      </c>
      <c r="U59" s="215">
        <f>447.5*1.23/1000</f>
        <v>0.55042499999999994</v>
      </c>
      <c r="V59" s="528"/>
      <c r="W59" s="519" t="s">
        <v>1619</v>
      </c>
      <c r="X59" s="520" t="s">
        <v>1620</v>
      </c>
      <c r="Y59" s="58"/>
      <c r="Z59" s="58"/>
      <c r="AA59" s="58"/>
      <c r="AB59" s="58"/>
      <c r="AC59" s="58"/>
      <c r="AD59" s="58"/>
    </row>
    <row r="60" spans="3:30" ht="27" customHeight="1">
      <c r="C60" s="176">
        <v>15</v>
      </c>
      <c r="D60" s="3646" t="s">
        <v>1653</v>
      </c>
      <c r="E60" s="4000"/>
      <c r="F60" s="4000"/>
      <c r="G60" s="4000"/>
      <c r="H60" s="4000"/>
      <c r="I60" s="465" t="s">
        <v>1902</v>
      </c>
      <c r="J60" s="459" t="s">
        <v>538</v>
      </c>
      <c r="K60" s="215"/>
      <c r="M60" s="176">
        <v>15</v>
      </c>
      <c r="N60" s="3646" t="s">
        <v>1653</v>
      </c>
      <c r="O60" s="4000"/>
      <c r="P60" s="4000"/>
      <c r="Q60" s="4000"/>
      <c r="R60" s="4000"/>
      <c r="S60" s="465" t="s">
        <v>1902</v>
      </c>
      <c r="T60" s="459" t="s">
        <v>538</v>
      </c>
      <c r="U60" s="215">
        <v>0</v>
      </c>
      <c r="W60" s="2997"/>
      <c r="X60" s="2997"/>
      <c r="Y60" s="2997"/>
      <c r="Z60" s="2997"/>
      <c r="AA60" s="2997"/>
      <c r="AB60" s="2997"/>
      <c r="AC60" s="2997"/>
      <c r="AD60" s="2997"/>
    </row>
    <row r="61" spans="3:30" ht="14.65" customHeight="1">
      <c r="C61" s="176">
        <v>16</v>
      </c>
      <c r="D61" s="3671" t="s">
        <v>1654</v>
      </c>
      <c r="E61" s="3764"/>
      <c r="F61" s="3764"/>
      <c r="G61" s="3764"/>
      <c r="H61" s="3764"/>
      <c r="I61" s="465" t="s">
        <v>1884</v>
      </c>
      <c r="J61" s="459" t="s">
        <v>536</v>
      </c>
      <c r="K61" s="215">
        <f>K56*K58</f>
        <v>0</v>
      </c>
      <c r="M61" s="176">
        <v>16</v>
      </c>
      <c r="N61" s="3671" t="s">
        <v>1654</v>
      </c>
      <c r="O61" s="3764"/>
      <c r="P61" s="3764"/>
      <c r="Q61" s="3764"/>
      <c r="R61" s="3764"/>
      <c r="S61" s="465" t="s">
        <v>1884</v>
      </c>
      <c r="T61" s="459" t="s">
        <v>536</v>
      </c>
      <c r="U61" s="215">
        <f>U56*U58</f>
        <v>4366.9522399999996</v>
      </c>
      <c r="W61" s="2997"/>
      <c r="X61" s="2997"/>
      <c r="Y61" s="2997"/>
      <c r="Z61" s="2997"/>
      <c r="AA61" s="2997"/>
      <c r="AB61" s="2997"/>
      <c r="AC61" s="2997"/>
      <c r="AD61" s="2997"/>
    </row>
    <row r="62" spans="3:30" ht="14.65" customHeight="1">
      <c r="C62" s="176">
        <v>17</v>
      </c>
      <c r="D62" s="3671" t="s">
        <v>1655</v>
      </c>
      <c r="E62" s="3764"/>
      <c r="F62" s="3764"/>
      <c r="G62" s="3764"/>
      <c r="H62" s="3764"/>
      <c r="I62" s="465" t="s">
        <v>1903</v>
      </c>
      <c r="J62" s="459" t="s">
        <v>536</v>
      </c>
      <c r="K62" s="215">
        <f>K57*K59</f>
        <v>0</v>
      </c>
      <c r="M62" s="176">
        <v>17</v>
      </c>
      <c r="N62" s="3671" t="s">
        <v>3206</v>
      </c>
      <c r="O62" s="3764"/>
      <c r="P62" s="3764"/>
      <c r="Q62" s="3764"/>
      <c r="R62" s="3764"/>
      <c r="S62" s="465" t="s">
        <v>1903</v>
      </c>
      <c r="T62" s="459" t="s">
        <v>536</v>
      </c>
      <c r="U62" s="215">
        <f>U57*U59</f>
        <v>801.85914000000002</v>
      </c>
      <c r="W62" s="2997"/>
      <c r="X62" s="2997"/>
      <c r="Y62" s="2997"/>
      <c r="Z62" s="2997"/>
      <c r="AA62" s="2997"/>
      <c r="AB62" s="2997"/>
      <c r="AC62" s="2997"/>
      <c r="AD62" s="2997"/>
    </row>
    <row r="63" spans="3:30" ht="25.15" customHeight="1">
      <c r="C63" s="176">
        <v>18</v>
      </c>
      <c r="D63" s="3646" t="s">
        <v>1656</v>
      </c>
      <c r="E63" s="4000"/>
      <c r="F63" s="4000"/>
      <c r="G63" s="4000"/>
      <c r="H63" s="4000"/>
      <c r="I63" s="465" t="s">
        <v>1904</v>
      </c>
      <c r="J63" s="459" t="s">
        <v>536</v>
      </c>
      <c r="K63" s="215"/>
      <c r="M63" s="176">
        <v>18</v>
      </c>
      <c r="N63" s="3646" t="s">
        <v>1656</v>
      </c>
      <c r="O63" s="4000"/>
      <c r="P63" s="4000"/>
      <c r="Q63" s="4000"/>
      <c r="R63" s="4000"/>
      <c r="S63" s="465" t="s">
        <v>1904</v>
      </c>
      <c r="T63" s="459" t="s">
        <v>536</v>
      </c>
      <c r="U63" s="215"/>
    </row>
    <row r="64" spans="3:30" ht="14.65" customHeight="1">
      <c r="C64" s="176">
        <v>18</v>
      </c>
      <c r="D64" s="3671" t="s">
        <v>1657</v>
      </c>
      <c r="E64" s="3764"/>
      <c r="F64" s="3764"/>
      <c r="G64" s="3764"/>
      <c r="H64" s="3764"/>
      <c r="I64" s="465" t="s">
        <v>1886</v>
      </c>
      <c r="J64" s="459" t="s">
        <v>536</v>
      </c>
      <c r="K64" s="215"/>
      <c r="M64" s="176">
        <v>18</v>
      </c>
      <c r="N64" s="3671" t="s">
        <v>1657</v>
      </c>
      <c r="O64" s="3764"/>
      <c r="P64" s="3764"/>
      <c r="Q64" s="3764"/>
      <c r="R64" s="3764"/>
      <c r="S64" s="465" t="s">
        <v>1886</v>
      </c>
      <c r="T64" s="459" t="s">
        <v>536</v>
      </c>
      <c r="U64" s="215">
        <v>0</v>
      </c>
    </row>
    <row r="65" spans="3:29" ht="21.75" customHeight="1">
      <c r="C65" s="176">
        <v>19</v>
      </c>
      <c r="D65" s="3646" t="s">
        <v>1625</v>
      </c>
      <c r="E65" s="4000"/>
      <c r="F65" s="4000"/>
      <c r="G65" s="4000"/>
      <c r="H65" s="4000"/>
      <c r="I65" s="465" t="s">
        <v>1887</v>
      </c>
      <c r="J65" s="459" t="s">
        <v>536</v>
      </c>
      <c r="K65" s="215">
        <f>K61+K62+K63-K64</f>
        <v>0</v>
      </c>
      <c r="M65" s="176">
        <v>19</v>
      </c>
      <c r="N65" s="3646" t="s">
        <v>1625</v>
      </c>
      <c r="O65" s="4000"/>
      <c r="P65" s="4000"/>
      <c r="Q65" s="4000"/>
      <c r="R65" s="4000"/>
      <c r="S65" s="465" t="s">
        <v>1887</v>
      </c>
      <c r="T65" s="459" t="s">
        <v>536</v>
      </c>
      <c r="U65" s="215">
        <f>U61+U62+U63-U64</f>
        <v>5168.8113799999992</v>
      </c>
    </row>
    <row r="66" spans="3:29" ht="17.100000000000001" customHeight="1">
      <c r="C66" s="176">
        <v>20</v>
      </c>
      <c r="D66" s="3671" t="s">
        <v>1658</v>
      </c>
      <c r="E66" s="3764"/>
      <c r="F66" s="3764"/>
      <c r="G66" s="3764"/>
      <c r="H66" s="3764"/>
      <c r="I66" s="465" t="s">
        <v>1905</v>
      </c>
      <c r="J66" s="459" t="s">
        <v>1906</v>
      </c>
      <c r="K66" s="215"/>
      <c r="M66" s="176">
        <v>20</v>
      </c>
      <c r="N66" s="3671" t="s">
        <v>1658</v>
      </c>
      <c r="O66" s="3764"/>
      <c r="P66" s="3764"/>
      <c r="Q66" s="3764"/>
      <c r="R66" s="3764"/>
      <c r="S66" s="465" t="s">
        <v>1905</v>
      </c>
      <c r="T66" s="459" t="s">
        <v>1906</v>
      </c>
      <c r="U66" s="215">
        <f>V66/U53</f>
        <v>18870.105653382765</v>
      </c>
      <c r="V66" s="204">
        <f>'8_KOSZT'!U47-V84</f>
        <v>101804.22</v>
      </c>
      <c r="W66" s="200"/>
    </row>
    <row r="67" spans="3:29" ht="14.65" customHeight="1">
      <c r="C67" s="176">
        <v>21</v>
      </c>
      <c r="D67" s="3671" t="s">
        <v>1627</v>
      </c>
      <c r="E67" s="3764"/>
      <c r="F67" s="3764"/>
      <c r="G67" s="3764"/>
      <c r="H67" s="3764"/>
      <c r="I67" s="465" t="s">
        <v>1889</v>
      </c>
      <c r="J67" s="459" t="s">
        <v>347</v>
      </c>
      <c r="K67" s="215">
        <f>K53*K66</f>
        <v>0</v>
      </c>
      <c r="M67" s="176">
        <v>21</v>
      </c>
      <c r="N67" s="3671" t="s">
        <v>1627</v>
      </c>
      <c r="O67" s="3764"/>
      <c r="P67" s="3764"/>
      <c r="Q67" s="3764"/>
      <c r="R67" s="3764"/>
      <c r="S67" s="465" t="s">
        <v>1889</v>
      </c>
      <c r="T67" s="459" t="s">
        <v>347</v>
      </c>
      <c r="U67" s="215">
        <f>U53*U66</f>
        <v>101804.22000000002</v>
      </c>
      <c r="V67" s="200"/>
      <c r="AB67" s="52">
        <v>6000</v>
      </c>
      <c r="AC67" s="52">
        <f>AB67*AB68</f>
        <v>3000</v>
      </c>
    </row>
    <row r="68" spans="3:29" ht="15" customHeight="1">
      <c r="C68" s="176">
        <v>22</v>
      </c>
      <c r="D68" s="3671" t="s">
        <v>1628</v>
      </c>
      <c r="E68" s="3764"/>
      <c r="F68" s="3764"/>
      <c r="G68" s="3764"/>
      <c r="H68" s="3764"/>
      <c r="I68" s="465" t="s">
        <v>591</v>
      </c>
      <c r="J68" s="525" t="s">
        <v>1458</v>
      </c>
      <c r="K68" s="215">
        <f>IFERROR(K67/K65,0)</f>
        <v>0</v>
      </c>
      <c r="M68" s="176">
        <v>22</v>
      </c>
      <c r="N68" s="3671" t="s">
        <v>1628</v>
      </c>
      <c r="O68" s="3764"/>
      <c r="P68" s="3764"/>
      <c r="Q68" s="3764"/>
      <c r="R68" s="3764"/>
      <c r="S68" s="465" t="s">
        <v>591</v>
      </c>
      <c r="T68" s="525" t="s">
        <v>1458</v>
      </c>
      <c r="U68" s="215">
        <f>IFERROR(U67/U65,0)</f>
        <v>19.695866712009916</v>
      </c>
      <c r="AB68" s="52">
        <v>0.5</v>
      </c>
    </row>
    <row r="69" spans="3:29" ht="4.5" customHeight="1">
      <c r="H69" s="470"/>
      <c r="I69" s="470"/>
      <c r="J69" s="470"/>
      <c r="K69" s="498"/>
      <c r="R69" s="470"/>
      <c r="S69" s="470"/>
      <c r="T69" s="470"/>
      <c r="U69" s="498"/>
    </row>
    <row r="70" spans="3:29" ht="25.15" customHeight="1">
      <c r="C70" s="476" t="s">
        <v>88</v>
      </c>
      <c r="D70" s="3998" t="s">
        <v>476</v>
      </c>
      <c r="E70" s="3999"/>
      <c r="F70" s="3999"/>
      <c r="G70" s="3997" t="s">
        <v>712</v>
      </c>
      <c r="H70" s="3535"/>
      <c r="I70" s="3535"/>
      <c r="J70" s="3535"/>
      <c r="K70" s="3535"/>
      <c r="M70" s="476" t="s">
        <v>88</v>
      </c>
      <c r="N70" s="3998" t="s">
        <v>476</v>
      </c>
      <c r="O70" s="3999"/>
      <c r="P70" s="3999"/>
      <c r="Q70" s="3997" t="s">
        <v>712</v>
      </c>
      <c r="R70" s="3535"/>
      <c r="S70" s="3535"/>
      <c r="T70" s="3535"/>
      <c r="U70" s="3535"/>
    </row>
    <row r="71" spans="3:29">
      <c r="C71" s="176">
        <v>1</v>
      </c>
      <c r="D71" s="3671" t="s">
        <v>1159</v>
      </c>
      <c r="E71" s="3764"/>
      <c r="F71" s="3764"/>
      <c r="G71" s="3131"/>
      <c r="H71" s="2969"/>
      <c r="I71" s="2969"/>
      <c r="J71" s="2969"/>
      <c r="K71" s="2969"/>
      <c r="M71" s="176">
        <v>1</v>
      </c>
      <c r="N71" s="3671" t="s">
        <v>1159</v>
      </c>
      <c r="O71" s="3764"/>
      <c r="P71" s="3764"/>
      <c r="Q71" s="3131" t="s">
        <v>2052</v>
      </c>
      <c r="R71" s="2969"/>
      <c r="S71" s="2969"/>
      <c r="T71" s="2969"/>
      <c r="U71" s="2969"/>
    </row>
    <row r="72" spans="3:29">
      <c r="C72" s="176">
        <v>2</v>
      </c>
      <c r="D72" s="3671" t="s">
        <v>1659</v>
      </c>
      <c r="E72" s="3764"/>
      <c r="F72" s="3764"/>
      <c r="G72" s="3131"/>
      <c r="H72" s="2969"/>
      <c r="I72" s="2969"/>
      <c r="J72" s="2969"/>
      <c r="K72" s="2969"/>
      <c r="M72" s="176">
        <v>2</v>
      </c>
      <c r="N72" s="3671" t="s">
        <v>1659</v>
      </c>
      <c r="O72" s="3764"/>
      <c r="P72" s="3764"/>
      <c r="Q72" s="3131" t="s">
        <v>262</v>
      </c>
      <c r="R72" s="2969"/>
      <c r="S72" s="2969"/>
      <c r="T72" s="2969"/>
      <c r="U72" s="2969"/>
    </row>
    <row r="73" spans="3:29" ht="6" customHeight="1">
      <c r="H73" s="470"/>
      <c r="I73" s="470"/>
      <c r="J73" s="470"/>
      <c r="K73" s="498"/>
      <c r="R73" s="470"/>
      <c r="S73" s="470"/>
      <c r="T73" s="470"/>
      <c r="U73" s="498"/>
    </row>
    <row r="74" spans="3:29" ht="14.65" customHeight="1">
      <c r="C74" s="476" t="s">
        <v>89</v>
      </c>
      <c r="D74" s="3998" t="s">
        <v>476</v>
      </c>
      <c r="E74" s="3999"/>
      <c r="F74" s="3999"/>
      <c r="G74" s="3118"/>
      <c r="H74" s="3118"/>
      <c r="I74" s="3535" t="s">
        <v>745</v>
      </c>
      <c r="J74" s="3118"/>
      <c r="K74" s="3118"/>
      <c r="M74" s="476" t="s">
        <v>89</v>
      </c>
      <c r="N74" s="3998" t="s">
        <v>476</v>
      </c>
      <c r="O74" s="3999"/>
      <c r="P74" s="3999"/>
      <c r="Q74" s="3118"/>
      <c r="R74" s="3118"/>
      <c r="S74" s="3535" t="s">
        <v>745</v>
      </c>
      <c r="T74" s="3118"/>
      <c r="U74" s="3118"/>
    </row>
    <row r="75" spans="3:29" ht="14.1" customHeight="1">
      <c r="C75" s="176">
        <v>1</v>
      </c>
      <c r="D75" s="3671" t="s">
        <v>1660</v>
      </c>
      <c r="E75" s="3671"/>
      <c r="F75" s="3671"/>
      <c r="G75" s="3671"/>
      <c r="H75" s="3671"/>
      <c r="I75" s="466" t="s">
        <v>1661</v>
      </c>
      <c r="J75" s="467" t="s">
        <v>307</v>
      </c>
      <c r="K75" s="215"/>
      <c r="M75" s="176">
        <v>1</v>
      </c>
      <c r="N75" s="3671" t="s">
        <v>1660</v>
      </c>
      <c r="O75" s="3671"/>
      <c r="P75" s="3671"/>
      <c r="Q75" s="3671"/>
      <c r="R75" s="3671"/>
      <c r="S75" s="466" t="s">
        <v>1661</v>
      </c>
      <c r="T75" s="467" t="s">
        <v>307</v>
      </c>
      <c r="U75" s="215">
        <v>14.2</v>
      </c>
    </row>
    <row r="76" spans="3:29" ht="14.1" customHeight="1">
      <c r="C76" s="176">
        <v>2</v>
      </c>
      <c r="D76" s="3671" t="s">
        <v>1662</v>
      </c>
      <c r="E76" s="3671"/>
      <c r="F76" s="3671"/>
      <c r="G76" s="3671"/>
      <c r="H76" s="3671"/>
      <c r="I76" s="466" t="s">
        <v>1907</v>
      </c>
      <c r="J76" s="467" t="s">
        <v>275</v>
      </c>
      <c r="K76" s="152">
        <f>K55</f>
        <v>0</v>
      </c>
      <c r="M76" s="176">
        <v>2</v>
      </c>
      <c r="N76" s="3671" t="s">
        <v>1662</v>
      </c>
      <c r="O76" s="3671"/>
      <c r="P76" s="3671"/>
      <c r="Q76" s="3671"/>
      <c r="R76" s="3671"/>
      <c r="S76" s="466" t="s">
        <v>1907</v>
      </c>
      <c r="T76" s="467" t="s">
        <v>275</v>
      </c>
      <c r="U76" s="405">
        <f>U55</f>
        <v>4856</v>
      </c>
    </row>
    <row r="77" spans="3:29" ht="14.1" customHeight="1">
      <c r="C77" s="176">
        <v>3</v>
      </c>
      <c r="D77" s="3671" t="s">
        <v>1663</v>
      </c>
      <c r="E77" s="3671"/>
      <c r="F77" s="3671"/>
      <c r="G77" s="3671"/>
      <c r="H77" s="3671"/>
      <c r="I77" s="466" t="s">
        <v>1908</v>
      </c>
      <c r="J77" s="466" t="s">
        <v>109</v>
      </c>
      <c r="K77" s="215"/>
      <c r="M77" s="176">
        <v>3</v>
      </c>
      <c r="N77" s="3671" t="s">
        <v>1663</v>
      </c>
      <c r="O77" s="3671"/>
      <c r="P77" s="3671"/>
      <c r="Q77" s="3671"/>
      <c r="R77" s="3671"/>
      <c r="S77" s="466" t="s">
        <v>1908</v>
      </c>
      <c r="T77" s="466" t="s">
        <v>109</v>
      </c>
      <c r="U77" s="215">
        <v>30</v>
      </c>
    </row>
    <row r="78" spans="3:29" ht="14.1" customHeight="1">
      <c r="C78" s="176">
        <v>4</v>
      </c>
      <c r="D78" s="3671" t="s">
        <v>477</v>
      </c>
      <c r="E78" s="3671"/>
      <c r="F78" s="3671"/>
      <c r="G78" s="3671"/>
      <c r="H78" s="3671"/>
      <c r="I78" s="466" t="s">
        <v>1790</v>
      </c>
      <c r="J78" s="466" t="s">
        <v>275</v>
      </c>
      <c r="K78" s="215">
        <f>0.01*K76*K77</f>
        <v>0</v>
      </c>
      <c r="M78" s="176">
        <v>4</v>
      </c>
      <c r="N78" s="3671" t="s">
        <v>477</v>
      </c>
      <c r="O78" s="3671"/>
      <c r="P78" s="3671"/>
      <c r="Q78" s="3671"/>
      <c r="R78" s="3671"/>
      <c r="S78" s="466" t="s">
        <v>1790</v>
      </c>
      <c r="T78" s="466" t="s">
        <v>275</v>
      </c>
      <c r="U78" s="462">
        <f>ROUND(0.01*U76*U77,0)</f>
        <v>1457</v>
      </c>
    </row>
    <row r="79" spans="3:29" ht="14.1" customHeight="1">
      <c r="C79" s="176">
        <v>5</v>
      </c>
      <c r="D79" s="3671" t="s">
        <v>1198</v>
      </c>
      <c r="E79" s="3671"/>
      <c r="F79" s="3671"/>
      <c r="G79" s="3671"/>
      <c r="H79" s="3671"/>
      <c r="I79" s="526" t="s">
        <v>1791</v>
      </c>
      <c r="J79" s="466" t="s">
        <v>262</v>
      </c>
      <c r="K79" s="215"/>
      <c r="M79" s="176">
        <v>5</v>
      </c>
      <c r="N79" s="3671" t="s">
        <v>1198</v>
      </c>
      <c r="O79" s="3671"/>
      <c r="P79" s="3671"/>
      <c r="Q79" s="3671"/>
      <c r="R79" s="3671"/>
      <c r="S79" s="526" t="s">
        <v>1791</v>
      </c>
      <c r="T79" s="466" t="s">
        <v>262</v>
      </c>
      <c r="U79" s="215">
        <v>0.95</v>
      </c>
    </row>
    <row r="80" spans="3:29" ht="14.1" customHeight="1">
      <c r="C80" s="176">
        <v>6</v>
      </c>
      <c r="D80" s="3671" t="s">
        <v>1664</v>
      </c>
      <c r="E80" s="3671"/>
      <c r="F80" s="3671"/>
      <c r="G80" s="3671"/>
      <c r="H80" s="3671"/>
      <c r="I80" s="466" t="s">
        <v>1792</v>
      </c>
      <c r="J80" s="466"/>
      <c r="K80" s="215">
        <f>-K78*(1-K79)</f>
        <v>0</v>
      </c>
      <c r="M80" s="176">
        <v>6</v>
      </c>
      <c r="N80" s="3671" t="s">
        <v>1664</v>
      </c>
      <c r="O80" s="3671"/>
      <c r="P80" s="3671"/>
      <c r="Q80" s="3671"/>
      <c r="R80" s="3671"/>
      <c r="S80" s="466" t="s">
        <v>1792</v>
      </c>
      <c r="T80" s="466"/>
      <c r="U80" s="462">
        <f>ROUND(-U78*(1-U79),0)</f>
        <v>-73</v>
      </c>
    </row>
    <row r="81" spans="3:30" ht="14.1" customHeight="1">
      <c r="C81" s="176">
        <v>7</v>
      </c>
      <c r="D81" s="3671" t="s">
        <v>1665</v>
      </c>
      <c r="E81" s="3671"/>
      <c r="F81" s="3671"/>
      <c r="G81" s="3671"/>
      <c r="H81" s="3671"/>
      <c r="I81" s="466" t="s">
        <v>1793</v>
      </c>
      <c r="J81" s="466" t="s">
        <v>275</v>
      </c>
      <c r="K81" s="524"/>
      <c r="M81" s="176">
        <v>7</v>
      </c>
      <c r="N81" s="3671" t="s">
        <v>1665</v>
      </c>
      <c r="O81" s="3671"/>
      <c r="P81" s="3671"/>
      <c r="Q81" s="3671"/>
      <c r="R81" s="3671"/>
      <c r="S81" s="466" t="s">
        <v>1793</v>
      </c>
      <c r="T81" s="466" t="s">
        <v>275</v>
      </c>
      <c r="U81" s="1773">
        <v>0</v>
      </c>
    </row>
    <row r="82" spans="3:30" ht="14.1" customHeight="1">
      <c r="C82" s="457">
        <v>8</v>
      </c>
      <c r="D82" s="3671" t="s">
        <v>1666</v>
      </c>
      <c r="E82" s="3764"/>
      <c r="F82" s="3764"/>
      <c r="G82" s="3764"/>
      <c r="H82" s="3764"/>
      <c r="I82" s="526" t="s">
        <v>1909</v>
      </c>
      <c r="J82" s="466" t="s">
        <v>538</v>
      </c>
      <c r="K82" s="215">
        <f>K59</f>
        <v>0</v>
      </c>
      <c r="M82" s="457">
        <v>8</v>
      </c>
      <c r="N82" s="3671" t="s">
        <v>1666</v>
      </c>
      <c r="O82" s="3764"/>
      <c r="P82" s="3764"/>
      <c r="Q82" s="3764"/>
      <c r="R82" s="3764"/>
      <c r="S82" s="526" t="s">
        <v>1909</v>
      </c>
      <c r="T82" s="466" t="s">
        <v>538</v>
      </c>
      <c r="U82" s="215">
        <f>U59</f>
        <v>0.55042499999999994</v>
      </c>
    </row>
    <row r="83" spans="3:30" ht="14.1" customHeight="1">
      <c r="C83" s="457">
        <v>9</v>
      </c>
      <c r="D83" s="3671" t="s">
        <v>1667</v>
      </c>
      <c r="E83" s="3764"/>
      <c r="F83" s="3764"/>
      <c r="G83" s="3764"/>
      <c r="H83" s="3764"/>
      <c r="I83" s="526" t="s">
        <v>1910</v>
      </c>
      <c r="J83" s="466" t="s">
        <v>538</v>
      </c>
      <c r="K83" s="215"/>
      <c r="M83" s="457">
        <v>9</v>
      </c>
      <c r="N83" s="3671" t="s">
        <v>1667</v>
      </c>
      <c r="O83" s="3764"/>
      <c r="P83" s="3764"/>
      <c r="Q83" s="3764"/>
      <c r="R83" s="3764"/>
      <c r="S83" s="526" t="s">
        <v>1910</v>
      </c>
      <c r="T83" s="466" t="s">
        <v>538</v>
      </c>
      <c r="U83" s="215">
        <f>U84/U75</f>
        <v>4036.4788732394368</v>
      </c>
    </row>
    <row r="84" spans="3:30" ht="14.1" customHeight="1">
      <c r="C84" s="457">
        <v>10</v>
      </c>
      <c r="D84" s="3671" t="s">
        <v>1627</v>
      </c>
      <c r="E84" s="3764"/>
      <c r="F84" s="3764"/>
      <c r="G84" s="3764"/>
      <c r="H84" s="3764"/>
      <c r="I84" s="526" t="s">
        <v>1911</v>
      </c>
      <c r="J84" s="466" t="s">
        <v>347</v>
      </c>
      <c r="K84" s="215">
        <f>K75*K83</f>
        <v>0</v>
      </c>
      <c r="M84" s="457">
        <v>10</v>
      </c>
      <c r="N84" s="3671" t="s">
        <v>1627</v>
      </c>
      <c r="O84" s="3764"/>
      <c r="P84" s="3764"/>
      <c r="Q84" s="3764"/>
      <c r="R84" s="3764"/>
      <c r="S84" s="526" t="s">
        <v>1911</v>
      </c>
      <c r="T84" s="466" t="s">
        <v>347</v>
      </c>
      <c r="U84" s="215">
        <f>V84</f>
        <v>57318</v>
      </c>
      <c r="V84" s="58">
        <f>46600*1.23</f>
        <v>57318</v>
      </c>
    </row>
    <row r="85" spans="3:30" ht="14.1" customHeight="1">
      <c r="C85" s="457">
        <v>11</v>
      </c>
      <c r="D85" s="3671" t="s">
        <v>1628</v>
      </c>
      <c r="E85" s="3764"/>
      <c r="F85" s="3764"/>
      <c r="G85" s="3764"/>
      <c r="H85" s="3764"/>
      <c r="I85" s="526" t="s">
        <v>591</v>
      </c>
      <c r="J85" s="467" t="s">
        <v>1668</v>
      </c>
      <c r="K85" s="215" t="s">
        <v>262</v>
      </c>
      <c r="M85" s="457">
        <v>11</v>
      </c>
      <c r="N85" s="3671" t="s">
        <v>1628</v>
      </c>
      <c r="O85" s="3764"/>
      <c r="P85" s="3764"/>
      <c r="Q85" s="3764"/>
      <c r="R85" s="3764"/>
      <c r="S85" s="526" t="s">
        <v>591</v>
      </c>
      <c r="T85" s="467" t="s">
        <v>1668</v>
      </c>
      <c r="U85" s="215" t="s">
        <v>262</v>
      </c>
    </row>
    <row r="86" spans="3:30" ht="8.25" hidden="1" customHeight="1">
      <c r="H86" s="470"/>
      <c r="I86" s="470"/>
      <c r="J86" s="470"/>
      <c r="K86" s="498"/>
      <c r="R86" s="470"/>
      <c r="S86" s="470"/>
      <c r="T86" s="470"/>
      <c r="U86" s="498"/>
    </row>
    <row r="87" spans="3:30" hidden="1">
      <c r="C87" s="3922" t="s">
        <v>480</v>
      </c>
      <c r="D87" s="3922"/>
      <c r="E87" s="3922"/>
      <c r="F87" s="3922"/>
      <c r="G87" s="3922"/>
      <c r="H87" s="3922"/>
      <c r="I87" s="3922"/>
      <c r="J87" s="3922"/>
      <c r="K87" s="3922"/>
      <c r="M87" s="3922" t="s">
        <v>480</v>
      </c>
      <c r="N87" s="3922"/>
      <c r="O87" s="3922"/>
      <c r="P87" s="3922"/>
      <c r="Q87" s="3922"/>
      <c r="R87" s="3922"/>
      <c r="S87" s="3922"/>
      <c r="T87" s="3922"/>
      <c r="U87" s="3922"/>
    </row>
    <row r="88" spans="3:30" hidden="1">
      <c r="C88" s="4001" t="s">
        <v>1508</v>
      </c>
      <c r="D88" s="2915"/>
      <c r="E88" s="4001" t="s">
        <v>199</v>
      </c>
      <c r="F88" s="2915"/>
      <c r="G88" s="2915"/>
      <c r="H88" s="2915"/>
      <c r="I88" s="2915"/>
      <c r="J88" s="2915"/>
      <c r="K88" s="2915"/>
      <c r="M88" s="4001" t="s">
        <v>1669</v>
      </c>
      <c r="N88" s="2915"/>
      <c r="O88" s="4001" t="s">
        <v>200</v>
      </c>
      <c r="P88" s="2915"/>
      <c r="Q88" s="2915"/>
      <c r="R88" s="2915"/>
      <c r="S88" s="2915"/>
      <c r="T88" s="2915"/>
      <c r="U88" s="2915"/>
    </row>
    <row r="89" spans="3:30" ht="8.25" hidden="1" customHeight="1">
      <c r="H89" s="470"/>
      <c r="I89" s="470"/>
      <c r="J89" s="470"/>
      <c r="K89" s="498"/>
      <c r="R89" s="470"/>
      <c r="S89" s="470"/>
      <c r="T89" s="470"/>
      <c r="U89" s="498"/>
    </row>
    <row r="90" spans="3:30" hidden="1">
      <c r="C90" s="476" t="s">
        <v>79</v>
      </c>
      <c r="D90" s="3997" t="s">
        <v>480</v>
      </c>
      <c r="E90" s="3785"/>
      <c r="F90" s="3785"/>
      <c r="G90" s="3997" t="s">
        <v>712</v>
      </c>
      <c r="H90" s="3535"/>
      <c r="I90" s="3535"/>
      <c r="J90" s="3535"/>
      <c r="K90" s="3535"/>
      <c r="M90" s="476" t="s">
        <v>79</v>
      </c>
      <c r="N90" s="3997" t="s">
        <v>480</v>
      </c>
      <c r="O90" s="3785"/>
      <c r="P90" s="3785"/>
      <c r="Q90" s="3997" t="s">
        <v>712</v>
      </c>
      <c r="R90" s="3535"/>
      <c r="S90" s="3535"/>
      <c r="T90" s="3535"/>
      <c r="U90" s="3535"/>
    </row>
    <row r="91" spans="3:30" hidden="1">
      <c r="C91" s="176">
        <v>1</v>
      </c>
      <c r="D91" s="3671" t="s">
        <v>1159</v>
      </c>
      <c r="E91" s="3764"/>
      <c r="F91" s="3764"/>
      <c r="G91" s="3131"/>
      <c r="H91" s="2969"/>
      <c r="I91" s="2969"/>
      <c r="J91" s="2969"/>
      <c r="K91" s="2969"/>
      <c r="M91" s="176">
        <v>1</v>
      </c>
      <c r="N91" s="3671" t="s">
        <v>1159</v>
      </c>
      <c r="O91" s="3764"/>
      <c r="P91" s="3764"/>
      <c r="Q91" s="3131"/>
      <c r="R91" s="2969"/>
      <c r="S91" s="2969"/>
      <c r="T91" s="2969"/>
      <c r="U91" s="2969"/>
    </row>
    <row r="92" spans="3:30" hidden="1">
      <c r="C92" s="176">
        <v>2</v>
      </c>
      <c r="D92" s="3671" t="s">
        <v>1670</v>
      </c>
      <c r="E92" s="3764"/>
      <c r="F92" s="3764"/>
      <c r="G92" s="3131"/>
      <c r="H92" s="2969"/>
      <c r="I92" s="2969"/>
      <c r="J92" s="2969"/>
      <c r="K92" s="2969"/>
      <c r="M92" s="176">
        <v>2</v>
      </c>
      <c r="N92" s="3671" t="s">
        <v>1670</v>
      </c>
      <c r="O92" s="3764"/>
      <c r="P92" s="3764"/>
      <c r="Q92" s="3131"/>
      <c r="R92" s="2969"/>
      <c r="S92" s="2969"/>
      <c r="T92" s="2969"/>
      <c r="U92" s="2969"/>
    </row>
    <row r="93" spans="3:30" ht="6" hidden="1" customHeight="1">
      <c r="H93" s="470"/>
      <c r="I93" s="470"/>
      <c r="J93" s="470"/>
      <c r="K93" s="498"/>
      <c r="R93" s="470"/>
      <c r="S93" s="470"/>
      <c r="T93" s="470"/>
      <c r="U93" s="498"/>
    </row>
    <row r="94" spans="3:30" hidden="1">
      <c r="C94" s="523" t="s">
        <v>81</v>
      </c>
      <c r="D94" s="3656" t="s">
        <v>480</v>
      </c>
      <c r="E94" s="4002"/>
      <c r="F94" s="4002"/>
      <c r="G94" s="4002"/>
      <c r="H94" s="4002"/>
      <c r="I94" s="3535" t="s">
        <v>745</v>
      </c>
      <c r="J94" s="3535"/>
      <c r="K94" s="3535"/>
      <c r="M94" s="523" t="s">
        <v>81</v>
      </c>
      <c r="N94" s="3656" t="s">
        <v>480</v>
      </c>
      <c r="O94" s="4002"/>
      <c r="P94" s="4002"/>
      <c r="Q94" s="4002"/>
      <c r="R94" s="4002"/>
      <c r="S94" s="3535" t="s">
        <v>745</v>
      </c>
      <c r="T94" s="3535"/>
      <c r="U94" s="3535"/>
    </row>
    <row r="95" spans="3:30" hidden="1">
      <c r="C95" s="457">
        <v>1</v>
      </c>
      <c r="D95" s="3671" t="s">
        <v>1671</v>
      </c>
      <c r="E95" s="3764"/>
      <c r="F95" s="3764"/>
      <c r="G95" s="3764"/>
      <c r="H95" s="3764"/>
      <c r="I95" s="459" t="s">
        <v>1912</v>
      </c>
      <c r="J95" s="516" t="s">
        <v>1611</v>
      </c>
      <c r="K95" s="215"/>
      <c r="M95" s="457">
        <v>1</v>
      </c>
      <c r="N95" s="3671" t="s">
        <v>1671</v>
      </c>
      <c r="O95" s="3764"/>
      <c r="P95" s="3764"/>
      <c r="Q95" s="3764"/>
      <c r="R95" s="3764"/>
      <c r="S95" s="459" t="s">
        <v>1912</v>
      </c>
      <c r="T95" s="516" t="s">
        <v>1611</v>
      </c>
      <c r="U95" s="215"/>
      <c r="W95" s="58"/>
      <c r="X95" s="58"/>
      <c r="Y95" s="58"/>
      <c r="Z95" s="58"/>
      <c r="AA95" s="58"/>
      <c r="AB95" s="58"/>
      <c r="AC95" s="58"/>
      <c r="AD95" s="58"/>
    </row>
    <row r="96" spans="3:30" hidden="1">
      <c r="C96" s="457">
        <v>2</v>
      </c>
      <c r="D96" s="3671" t="s">
        <v>1672</v>
      </c>
      <c r="E96" s="3764"/>
      <c r="F96" s="3764"/>
      <c r="G96" s="3764"/>
      <c r="H96" s="3764"/>
      <c r="I96" s="459" t="s">
        <v>262</v>
      </c>
      <c r="J96" s="516" t="s">
        <v>619</v>
      </c>
      <c r="K96" s="215"/>
      <c r="M96" s="457">
        <v>2</v>
      </c>
      <c r="N96" s="3671" t="s">
        <v>1672</v>
      </c>
      <c r="O96" s="3764"/>
      <c r="P96" s="3764"/>
      <c r="Q96" s="3764"/>
      <c r="R96" s="3764"/>
      <c r="S96" s="459" t="s">
        <v>262</v>
      </c>
      <c r="T96" s="516" t="s">
        <v>619</v>
      </c>
      <c r="U96" s="215"/>
      <c r="W96" s="58"/>
      <c r="X96" s="58"/>
      <c r="Y96" s="58"/>
      <c r="Z96" s="58"/>
      <c r="AA96" s="58"/>
      <c r="AB96" s="58"/>
      <c r="AC96" s="58"/>
      <c r="AD96" s="58"/>
    </row>
    <row r="97" spans="3:30" hidden="1">
      <c r="C97" s="457">
        <v>3</v>
      </c>
      <c r="D97" s="3671" t="s">
        <v>1673</v>
      </c>
      <c r="E97" s="3764"/>
      <c r="F97" s="3764"/>
      <c r="G97" s="3764"/>
      <c r="H97" s="3764"/>
      <c r="I97" s="466" t="s">
        <v>1794</v>
      </c>
      <c r="J97" s="527" t="s">
        <v>236</v>
      </c>
      <c r="K97" s="152">
        <f>K95*K96</f>
        <v>0</v>
      </c>
      <c r="M97" s="457">
        <v>3</v>
      </c>
      <c r="N97" s="3671" t="s">
        <v>1673</v>
      </c>
      <c r="O97" s="3764"/>
      <c r="P97" s="3764"/>
      <c r="Q97" s="3764"/>
      <c r="R97" s="3764"/>
      <c r="S97" s="466" t="s">
        <v>1794</v>
      </c>
      <c r="T97" s="527" t="s">
        <v>236</v>
      </c>
      <c r="U97" s="152">
        <f>U95*U96</f>
        <v>0</v>
      </c>
      <c r="W97" s="58"/>
      <c r="X97" s="58"/>
      <c r="Y97" s="58"/>
      <c r="Z97" s="58"/>
      <c r="AA97" s="58"/>
      <c r="AB97" s="58"/>
      <c r="AC97" s="58"/>
      <c r="AD97" s="58"/>
    </row>
    <row r="98" spans="3:30" hidden="1">
      <c r="C98" s="457">
        <v>4</v>
      </c>
      <c r="D98" s="3671" t="s">
        <v>1674</v>
      </c>
      <c r="E98" s="3764"/>
      <c r="F98" s="3764"/>
      <c r="G98" s="3764"/>
      <c r="H98" s="3764"/>
      <c r="I98" s="459" t="s">
        <v>1913</v>
      </c>
      <c r="J98" s="516" t="s">
        <v>1914</v>
      </c>
      <c r="K98" s="215"/>
      <c r="M98" s="457">
        <v>4</v>
      </c>
      <c r="N98" s="3671" t="s">
        <v>1674</v>
      </c>
      <c r="O98" s="3764"/>
      <c r="P98" s="3764"/>
      <c r="Q98" s="3764"/>
      <c r="R98" s="3764"/>
      <c r="S98" s="459" t="s">
        <v>1913</v>
      </c>
      <c r="T98" s="516" t="s">
        <v>1914</v>
      </c>
      <c r="U98" s="215"/>
      <c r="W98" s="517" t="s">
        <v>1613</v>
      </c>
      <c r="X98" s="393"/>
      <c r="Y98" s="393"/>
      <c r="Z98" s="393"/>
      <c r="AA98" s="393"/>
      <c r="AB98" s="393"/>
      <c r="AC98" s="393"/>
      <c r="AD98" s="393"/>
    </row>
    <row r="99" spans="3:30" hidden="1">
      <c r="C99" s="457">
        <v>5</v>
      </c>
      <c r="D99" s="3671" t="s">
        <v>1675</v>
      </c>
      <c r="E99" s="3764"/>
      <c r="F99" s="3764"/>
      <c r="G99" s="3764"/>
      <c r="H99" s="3764"/>
      <c r="I99" s="466" t="s">
        <v>1915</v>
      </c>
      <c r="J99" s="466" t="s">
        <v>275</v>
      </c>
      <c r="K99" s="215">
        <f>K97*K98</f>
        <v>0</v>
      </c>
      <c r="M99" s="457">
        <v>5</v>
      </c>
      <c r="N99" s="3671" t="s">
        <v>1675</v>
      </c>
      <c r="O99" s="3764"/>
      <c r="P99" s="3764"/>
      <c r="Q99" s="3764"/>
      <c r="R99" s="3764"/>
      <c r="S99" s="466" t="s">
        <v>1915</v>
      </c>
      <c r="T99" s="466" t="s">
        <v>275</v>
      </c>
      <c r="U99" s="215"/>
      <c r="W99" s="3671" t="s">
        <v>1675</v>
      </c>
      <c r="X99" s="3764"/>
      <c r="Y99" s="3764"/>
      <c r="Z99" s="3764"/>
      <c r="AA99" s="3764"/>
      <c r="AB99" s="459" t="s">
        <v>1915</v>
      </c>
      <c r="AC99" s="459" t="s">
        <v>275</v>
      </c>
      <c r="AD99" s="215"/>
    </row>
    <row r="100" spans="3:30" hidden="1">
      <c r="C100" s="457" t="s">
        <v>1676</v>
      </c>
      <c r="D100" s="3671" t="s">
        <v>1677</v>
      </c>
      <c r="E100" s="3764"/>
      <c r="F100" s="3764"/>
      <c r="G100" s="3764"/>
      <c r="H100" s="3764"/>
      <c r="I100" s="526" t="s">
        <v>1916</v>
      </c>
      <c r="J100" s="466" t="s">
        <v>275</v>
      </c>
      <c r="K100" s="215">
        <v>0</v>
      </c>
      <c r="M100" s="457" t="s">
        <v>1676</v>
      </c>
      <c r="N100" s="3671" t="s">
        <v>1677</v>
      </c>
      <c r="O100" s="3764"/>
      <c r="P100" s="3764"/>
      <c r="Q100" s="3764"/>
      <c r="R100" s="3764"/>
      <c r="S100" s="526" t="s">
        <v>1916</v>
      </c>
      <c r="T100" s="466" t="s">
        <v>275</v>
      </c>
      <c r="U100" s="215">
        <v>0</v>
      </c>
      <c r="W100" s="4004" t="s">
        <v>1615</v>
      </c>
      <c r="X100" s="4004"/>
      <c r="Y100" s="4004"/>
      <c r="Z100" s="4004"/>
      <c r="AA100" s="4004"/>
      <c r="AB100" s="4004"/>
      <c r="AC100" s="4004"/>
      <c r="AD100" s="4004"/>
    </row>
    <row r="101" spans="3:30" hidden="1">
      <c r="C101" s="457" t="s">
        <v>1678</v>
      </c>
      <c r="D101" s="3671" t="s">
        <v>1679</v>
      </c>
      <c r="E101" s="3764"/>
      <c r="F101" s="3764"/>
      <c r="G101" s="3764"/>
      <c r="H101" s="3764"/>
      <c r="I101" s="526" t="s">
        <v>1917</v>
      </c>
      <c r="J101" s="466" t="s">
        <v>275</v>
      </c>
      <c r="K101" s="215">
        <f>K99-K100</f>
        <v>0</v>
      </c>
      <c r="M101" s="457" t="s">
        <v>1678</v>
      </c>
      <c r="N101" s="3671" t="s">
        <v>1679</v>
      </c>
      <c r="O101" s="3764"/>
      <c r="P101" s="3764"/>
      <c r="Q101" s="3764"/>
      <c r="R101" s="3764"/>
      <c r="S101" s="526" t="s">
        <v>1917</v>
      </c>
      <c r="T101" s="466" t="s">
        <v>275</v>
      </c>
      <c r="U101" s="215">
        <f>U99-U100</f>
        <v>0</v>
      </c>
      <c r="W101" s="3341"/>
      <c r="X101" s="3341"/>
      <c r="Y101" s="3341"/>
      <c r="Z101" s="3341"/>
      <c r="AA101" s="3341"/>
      <c r="AB101" s="3341"/>
      <c r="AC101" s="3341"/>
      <c r="AD101" s="3341"/>
    </row>
    <row r="102" spans="3:30" hidden="1">
      <c r="C102" s="457">
        <v>6</v>
      </c>
      <c r="D102" s="3671" t="s">
        <v>1680</v>
      </c>
      <c r="E102" s="3764"/>
      <c r="F102" s="3764"/>
      <c r="G102" s="3764"/>
      <c r="H102" s="3764"/>
      <c r="I102" s="526" t="s">
        <v>1918</v>
      </c>
      <c r="J102" s="466" t="s">
        <v>538</v>
      </c>
      <c r="K102" s="215"/>
      <c r="M102" s="457">
        <v>6</v>
      </c>
      <c r="N102" s="3671" t="s">
        <v>1680</v>
      </c>
      <c r="O102" s="3764"/>
      <c r="P102" s="3764"/>
      <c r="Q102" s="3764"/>
      <c r="R102" s="3764"/>
      <c r="S102" s="526" t="s">
        <v>1918</v>
      </c>
      <c r="T102" s="466" t="s">
        <v>538</v>
      </c>
      <c r="U102" s="215"/>
      <c r="W102" s="518" t="e">
        <f>(U99-AD99)/U99</f>
        <v>#DIV/0!</v>
      </c>
      <c r="X102" s="58" t="s">
        <v>1617</v>
      </c>
      <c r="Y102" s="58"/>
      <c r="Z102" s="58"/>
      <c r="AA102" s="58"/>
      <c r="AB102" s="58"/>
      <c r="AC102" s="58"/>
      <c r="AD102" s="58"/>
    </row>
    <row r="103" spans="3:30" hidden="1">
      <c r="C103" s="457">
        <v>7</v>
      </c>
      <c r="D103" s="3671" t="s">
        <v>1666</v>
      </c>
      <c r="E103" s="3764"/>
      <c r="F103" s="3764"/>
      <c r="G103" s="3764"/>
      <c r="H103" s="3764"/>
      <c r="I103" s="526" t="s">
        <v>1909</v>
      </c>
      <c r="J103" s="466" t="s">
        <v>538</v>
      </c>
      <c r="K103" s="215"/>
      <c r="M103" s="457">
        <v>7</v>
      </c>
      <c r="N103" s="3671" t="s">
        <v>1666</v>
      </c>
      <c r="O103" s="3764"/>
      <c r="P103" s="3764"/>
      <c r="Q103" s="3764"/>
      <c r="R103" s="3764"/>
      <c r="S103" s="526" t="s">
        <v>1909</v>
      </c>
      <c r="T103" s="466" t="s">
        <v>538</v>
      </c>
      <c r="U103" s="215"/>
      <c r="W103" s="519" t="s">
        <v>1619</v>
      </c>
      <c r="X103" s="520" t="s">
        <v>1620</v>
      </c>
      <c r="Y103" s="58"/>
      <c r="Z103" s="58"/>
      <c r="AA103" s="58"/>
      <c r="AB103" s="58"/>
      <c r="AC103" s="58"/>
      <c r="AD103" s="58"/>
    </row>
    <row r="104" spans="3:30" ht="26.25" hidden="1" customHeight="1">
      <c r="C104" s="457">
        <v>8</v>
      </c>
      <c r="D104" s="3646" t="s">
        <v>1653</v>
      </c>
      <c r="E104" s="4000"/>
      <c r="F104" s="4000"/>
      <c r="G104" s="4000"/>
      <c r="H104" s="4000"/>
      <c r="I104" s="526" t="s">
        <v>1919</v>
      </c>
      <c r="J104" s="466" t="s">
        <v>538</v>
      </c>
      <c r="K104" s="215">
        <v>0</v>
      </c>
      <c r="M104" s="457">
        <v>8</v>
      </c>
      <c r="N104" s="3646" t="s">
        <v>1653</v>
      </c>
      <c r="O104" s="4000"/>
      <c r="P104" s="4000"/>
      <c r="Q104" s="4000"/>
      <c r="R104" s="4000"/>
      <c r="S104" s="526" t="s">
        <v>1919</v>
      </c>
      <c r="T104" s="466" t="s">
        <v>538</v>
      </c>
      <c r="U104" s="215">
        <v>0</v>
      </c>
      <c r="W104" s="2997"/>
      <c r="X104" s="2997"/>
      <c r="Y104" s="2997"/>
      <c r="Z104" s="2997"/>
      <c r="AA104" s="2997"/>
      <c r="AB104" s="2997"/>
      <c r="AC104" s="2997"/>
      <c r="AD104" s="2997"/>
    </row>
    <row r="105" spans="3:30" hidden="1">
      <c r="C105" s="457">
        <v>9</v>
      </c>
      <c r="D105" s="3671" t="s">
        <v>1654</v>
      </c>
      <c r="E105" s="3764"/>
      <c r="F105" s="3764"/>
      <c r="G105" s="3764"/>
      <c r="H105" s="3764"/>
      <c r="I105" s="526" t="s">
        <v>1920</v>
      </c>
      <c r="J105" s="466" t="s">
        <v>536</v>
      </c>
      <c r="K105" s="152">
        <f>K100*K102</f>
        <v>0</v>
      </c>
      <c r="M105" s="457">
        <v>9</v>
      </c>
      <c r="N105" s="3671" t="s">
        <v>1654</v>
      </c>
      <c r="O105" s="3764"/>
      <c r="P105" s="3764"/>
      <c r="Q105" s="3764"/>
      <c r="R105" s="3764"/>
      <c r="S105" s="526" t="s">
        <v>1920</v>
      </c>
      <c r="T105" s="466" t="s">
        <v>536</v>
      </c>
      <c r="U105" s="152">
        <f>U100*U102</f>
        <v>0</v>
      </c>
      <c r="W105" s="2997"/>
      <c r="X105" s="2997"/>
      <c r="Y105" s="2997"/>
      <c r="Z105" s="2997"/>
      <c r="AA105" s="2997"/>
      <c r="AB105" s="2997"/>
      <c r="AC105" s="2997"/>
      <c r="AD105" s="2997"/>
    </row>
    <row r="106" spans="3:30" hidden="1">
      <c r="C106" s="457">
        <v>10</v>
      </c>
      <c r="D106" s="3671" t="s">
        <v>1655</v>
      </c>
      <c r="E106" s="3764"/>
      <c r="F106" s="3764"/>
      <c r="G106" s="3764"/>
      <c r="H106" s="3764"/>
      <c r="I106" s="526" t="s">
        <v>1921</v>
      </c>
      <c r="J106" s="466" t="s">
        <v>536</v>
      </c>
      <c r="K106" s="152">
        <f>K101*K103</f>
        <v>0</v>
      </c>
      <c r="M106" s="457">
        <v>10</v>
      </c>
      <c r="N106" s="3671" t="s">
        <v>1655</v>
      </c>
      <c r="O106" s="3764"/>
      <c r="P106" s="3764"/>
      <c r="Q106" s="3764"/>
      <c r="R106" s="3764"/>
      <c r="S106" s="526" t="s">
        <v>1921</v>
      </c>
      <c r="T106" s="466" t="s">
        <v>536</v>
      </c>
      <c r="U106" s="152">
        <f>U101*U103</f>
        <v>0</v>
      </c>
      <c r="W106" s="2997"/>
      <c r="X106" s="2997"/>
      <c r="Y106" s="2997"/>
      <c r="Z106" s="2997"/>
      <c r="AA106" s="2997"/>
      <c r="AB106" s="2997"/>
      <c r="AC106" s="2997"/>
      <c r="AD106" s="2997"/>
    </row>
    <row r="107" spans="3:30" hidden="1">
      <c r="C107" s="457">
        <v>11</v>
      </c>
      <c r="D107" s="3646" t="s">
        <v>1681</v>
      </c>
      <c r="E107" s="4000"/>
      <c r="F107" s="4000"/>
      <c r="G107" s="4000"/>
      <c r="H107" s="4000"/>
      <c r="I107" s="526" t="s">
        <v>1922</v>
      </c>
      <c r="J107" s="466" t="s">
        <v>536</v>
      </c>
      <c r="K107" s="215">
        <v>0</v>
      </c>
      <c r="M107" s="457">
        <v>11</v>
      </c>
      <c r="N107" s="3646" t="s">
        <v>1681</v>
      </c>
      <c r="O107" s="4000"/>
      <c r="P107" s="4000"/>
      <c r="Q107" s="4000"/>
      <c r="R107" s="4000"/>
      <c r="S107" s="526" t="s">
        <v>1922</v>
      </c>
      <c r="T107" s="466" t="s">
        <v>536</v>
      </c>
      <c r="U107" s="215">
        <v>0</v>
      </c>
      <c r="W107" s="58"/>
      <c r="X107" s="58"/>
      <c r="Y107" s="58"/>
      <c r="Z107" s="58"/>
      <c r="AA107" s="58"/>
      <c r="AB107" s="58"/>
      <c r="AC107" s="58"/>
      <c r="AD107" s="58"/>
    </row>
    <row r="108" spans="3:30" hidden="1">
      <c r="C108" s="457">
        <v>12</v>
      </c>
      <c r="D108" s="3671" t="s">
        <v>1624</v>
      </c>
      <c r="E108" s="3764"/>
      <c r="F108" s="3764"/>
      <c r="G108" s="3764"/>
      <c r="H108" s="3764"/>
      <c r="I108" s="526" t="s">
        <v>1923</v>
      </c>
      <c r="J108" s="466" t="s">
        <v>536</v>
      </c>
      <c r="K108" s="215">
        <v>0</v>
      </c>
      <c r="M108" s="457">
        <v>12</v>
      </c>
      <c r="N108" s="3671" t="s">
        <v>1624</v>
      </c>
      <c r="O108" s="3764"/>
      <c r="P108" s="3764"/>
      <c r="Q108" s="3764"/>
      <c r="R108" s="3764"/>
      <c r="S108" s="526" t="s">
        <v>1923</v>
      </c>
      <c r="T108" s="466" t="s">
        <v>536</v>
      </c>
      <c r="U108" s="215">
        <v>0</v>
      </c>
      <c r="W108" s="58"/>
      <c r="X108" s="58"/>
      <c r="Y108" s="58"/>
      <c r="Z108" s="58"/>
      <c r="AA108" s="58"/>
      <c r="AB108" s="58"/>
      <c r="AC108" s="58"/>
      <c r="AD108" s="58"/>
    </row>
    <row r="109" spans="3:30" hidden="1">
      <c r="C109" s="457">
        <v>13</v>
      </c>
      <c r="D109" s="3646" t="s">
        <v>1625</v>
      </c>
      <c r="E109" s="4000"/>
      <c r="F109" s="4000"/>
      <c r="G109" s="4000"/>
      <c r="H109" s="4000"/>
      <c r="I109" s="526" t="s">
        <v>1924</v>
      </c>
      <c r="J109" s="466" t="s">
        <v>536</v>
      </c>
      <c r="K109" s="152">
        <f>K105+K106+K107-K108</f>
        <v>0</v>
      </c>
      <c r="M109" s="457">
        <v>13</v>
      </c>
      <c r="N109" s="3646" t="s">
        <v>1625</v>
      </c>
      <c r="O109" s="4000"/>
      <c r="P109" s="4000"/>
      <c r="Q109" s="4000"/>
      <c r="R109" s="4000"/>
      <c r="S109" s="526" t="s">
        <v>1924</v>
      </c>
      <c r="T109" s="466" t="s">
        <v>536</v>
      </c>
      <c r="U109" s="152">
        <f>U105+U106+U107-U108</f>
        <v>0</v>
      </c>
      <c r="W109" s="58"/>
      <c r="X109" s="58"/>
      <c r="Y109" s="58"/>
      <c r="Z109" s="58"/>
      <c r="AA109" s="58"/>
      <c r="AB109" s="58"/>
      <c r="AC109" s="58"/>
      <c r="AD109" s="58"/>
    </row>
    <row r="110" spans="3:30" hidden="1">
      <c r="C110" s="457">
        <v>14</v>
      </c>
      <c r="D110" s="3671" t="s">
        <v>1682</v>
      </c>
      <c r="E110" s="3764"/>
      <c r="F110" s="3764"/>
      <c r="G110" s="3764"/>
      <c r="H110" s="3764"/>
      <c r="I110" s="526" t="s">
        <v>1925</v>
      </c>
      <c r="J110" s="466" t="s">
        <v>1926</v>
      </c>
      <c r="K110" s="215"/>
      <c r="M110" s="457">
        <v>14</v>
      </c>
      <c r="N110" s="3671" t="s">
        <v>1682</v>
      </c>
      <c r="O110" s="3764"/>
      <c r="P110" s="3764"/>
      <c r="Q110" s="3764"/>
      <c r="R110" s="3764"/>
      <c r="S110" s="526" t="s">
        <v>1925</v>
      </c>
      <c r="T110" s="466" t="s">
        <v>1926</v>
      </c>
      <c r="U110" s="215"/>
      <c r="W110" s="58"/>
      <c r="X110" s="58"/>
      <c r="Y110" s="58"/>
      <c r="Z110" s="58"/>
      <c r="AA110" s="58"/>
      <c r="AB110" s="58"/>
      <c r="AC110" s="58"/>
      <c r="AD110" s="58"/>
    </row>
    <row r="111" spans="3:30" hidden="1">
      <c r="C111" s="457">
        <v>15</v>
      </c>
      <c r="D111" s="3671" t="s">
        <v>1627</v>
      </c>
      <c r="E111" s="3764"/>
      <c r="F111" s="3764"/>
      <c r="G111" s="3764"/>
      <c r="H111" s="3764"/>
      <c r="I111" s="526" t="s">
        <v>1927</v>
      </c>
      <c r="J111" s="466" t="s">
        <v>347</v>
      </c>
      <c r="K111" s="152">
        <f>K97*K110</f>
        <v>0</v>
      </c>
      <c r="M111" s="457">
        <v>15</v>
      </c>
      <c r="N111" s="3671" t="s">
        <v>1627</v>
      </c>
      <c r="O111" s="3764"/>
      <c r="P111" s="3764"/>
      <c r="Q111" s="3764"/>
      <c r="R111" s="3764"/>
      <c r="S111" s="526" t="s">
        <v>1927</v>
      </c>
      <c r="T111" s="466" t="s">
        <v>347</v>
      </c>
      <c r="U111" s="152">
        <f>U97*U110</f>
        <v>0</v>
      </c>
      <c r="W111" s="58"/>
      <c r="X111" s="58"/>
      <c r="Y111" s="58"/>
      <c r="Z111" s="58"/>
      <c r="AA111" s="58"/>
      <c r="AB111" s="58"/>
      <c r="AC111" s="58"/>
      <c r="AD111" s="58"/>
    </row>
    <row r="112" spans="3:30" hidden="1">
      <c r="C112" s="457">
        <v>16</v>
      </c>
      <c r="D112" s="3671" t="s">
        <v>1628</v>
      </c>
      <c r="E112" s="3764"/>
      <c r="F112" s="3764"/>
      <c r="G112" s="3764"/>
      <c r="H112" s="3764"/>
      <c r="I112" s="526" t="s">
        <v>591</v>
      </c>
      <c r="J112" s="467" t="s">
        <v>1458</v>
      </c>
      <c r="K112" s="152">
        <f>IFERROR(K111/K109,)</f>
        <v>0</v>
      </c>
      <c r="M112" s="457">
        <v>16</v>
      </c>
      <c r="N112" s="3671" t="s">
        <v>1628</v>
      </c>
      <c r="O112" s="3764"/>
      <c r="P112" s="3764"/>
      <c r="Q112" s="3764"/>
      <c r="R112" s="3764"/>
      <c r="S112" s="526" t="s">
        <v>591</v>
      </c>
      <c r="T112" s="467" t="s">
        <v>1458</v>
      </c>
      <c r="U112" s="152" t="e">
        <f>U111/U109</f>
        <v>#DIV/0!</v>
      </c>
      <c r="W112" s="58"/>
      <c r="X112" s="58"/>
      <c r="Y112" s="58"/>
      <c r="Z112" s="58"/>
      <c r="AA112" s="58"/>
      <c r="AB112" s="58"/>
      <c r="AC112" s="58"/>
      <c r="AD112" s="58"/>
    </row>
    <row r="113" spans="3:30" ht="6.75" hidden="1" customHeight="1">
      <c r="H113" s="470"/>
      <c r="I113" s="470"/>
      <c r="J113" s="470"/>
      <c r="K113" s="498"/>
      <c r="R113" s="470"/>
      <c r="S113" s="470"/>
      <c r="T113" s="470"/>
      <c r="U113" s="498"/>
      <c r="W113" s="58"/>
      <c r="X113" s="58"/>
      <c r="Y113" s="58"/>
      <c r="Z113" s="58"/>
      <c r="AA113" s="58"/>
      <c r="AB113" s="58"/>
      <c r="AC113" s="58"/>
      <c r="AD113" s="58"/>
    </row>
    <row r="114" spans="3:30" hidden="1">
      <c r="C114" s="476" t="s">
        <v>89</v>
      </c>
      <c r="D114" s="3998" t="s">
        <v>484</v>
      </c>
      <c r="E114" s="3999"/>
      <c r="F114" s="3999"/>
      <c r="G114" s="3118"/>
      <c r="H114" s="3118"/>
      <c r="I114" s="3535" t="s">
        <v>745</v>
      </c>
      <c r="J114" s="3118"/>
      <c r="K114" s="3118"/>
      <c r="M114" s="476" t="s">
        <v>89</v>
      </c>
      <c r="N114" s="3998" t="s">
        <v>484</v>
      </c>
      <c r="O114" s="3999"/>
      <c r="P114" s="3999"/>
      <c r="Q114" s="3118"/>
      <c r="R114" s="3118"/>
      <c r="S114" s="3535" t="s">
        <v>745</v>
      </c>
      <c r="T114" s="3118"/>
      <c r="U114" s="3118"/>
      <c r="W114" s="58"/>
      <c r="X114" s="58"/>
      <c r="Y114" s="58"/>
      <c r="Z114" s="58"/>
      <c r="AA114" s="58"/>
      <c r="AB114" s="58"/>
      <c r="AC114" s="58"/>
      <c r="AD114" s="58"/>
    </row>
    <row r="115" spans="3:30" hidden="1">
      <c r="C115" s="457">
        <v>1</v>
      </c>
      <c r="D115" s="3671" t="s">
        <v>1660</v>
      </c>
      <c r="E115" s="3764"/>
      <c r="F115" s="3764"/>
      <c r="G115" s="3764"/>
      <c r="H115" s="3764"/>
      <c r="I115" s="466" t="s">
        <v>1661</v>
      </c>
      <c r="J115" s="467" t="s">
        <v>307</v>
      </c>
      <c r="K115" s="215"/>
      <c r="M115" s="457">
        <v>1</v>
      </c>
      <c r="N115" s="3671" t="s">
        <v>1660</v>
      </c>
      <c r="O115" s="3764"/>
      <c r="P115" s="3764"/>
      <c r="Q115" s="3764"/>
      <c r="R115" s="3764"/>
      <c r="S115" s="466" t="s">
        <v>1661</v>
      </c>
      <c r="T115" s="467" t="s">
        <v>307</v>
      </c>
      <c r="U115" s="215"/>
      <c r="W115" s="58"/>
      <c r="X115" s="58"/>
      <c r="Y115" s="58"/>
      <c r="Z115" s="58"/>
      <c r="AA115" s="58"/>
      <c r="AB115" s="58"/>
      <c r="AC115" s="58"/>
      <c r="AD115" s="58"/>
    </row>
    <row r="116" spans="3:30" hidden="1">
      <c r="C116" s="457">
        <v>2</v>
      </c>
      <c r="D116" s="3671" t="s">
        <v>1683</v>
      </c>
      <c r="E116" s="3671"/>
      <c r="F116" s="3671"/>
      <c r="G116" s="3671"/>
      <c r="H116" s="3671"/>
      <c r="I116" s="466" t="s">
        <v>1907</v>
      </c>
      <c r="J116" s="467" t="s">
        <v>275</v>
      </c>
      <c r="K116" s="152">
        <f>K100</f>
        <v>0</v>
      </c>
      <c r="M116" s="457">
        <v>2</v>
      </c>
      <c r="N116" s="3671" t="s">
        <v>1683</v>
      </c>
      <c r="O116" s="3671"/>
      <c r="P116" s="3671"/>
      <c r="Q116" s="3671"/>
      <c r="R116" s="3671"/>
      <c r="S116" s="466" t="s">
        <v>1907</v>
      </c>
      <c r="T116" s="467" t="s">
        <v>275</v>
      </c>
      <c r="U116" s="152">
        <f>U100</f>
        <v>0</v>
      </c>
      <c r="W116" s="58"/>
      <c r="X116" s="58"/>
      <c r="Y116" s="58"/>
      <c r="Z116" s="58"/>
      <c r="AA116" s="58"/>
      <c r="AB116" s="58"/>
      <c r="AC116" s="58"/>
      <c r="AD116" s="58"/>
    </row>
    <row r="117" spans="3:30" hidden="1">
      <c r="C117" s="176">
        <v>3</v>
      </c>
      <c r="D117" s="3671" t="s">
        <v>1663</v>
      </c>
      <c r="E117" s="3671"/>
      <c r="F117" s="3671"/>
      <c r="G117" s="3671"/>
      <c r="H117" s="3671"/>
      <c r="I117" s="466" t="s">
        <v>1908</v>
      </c>
      <c r="J117" s="466" t="s">
        <v>109</v>
      </c>
      <c r="K117" s="215"/>
      <c r="M117" s="176">
        <v>3</v>
      </c>
      <c r="N117" s="3671" t="s">
        <v>1663</v>
      </c>
      <c r="O117" s="3671"/>
      <c r="P117" s="3671"/>
      <c r="Q117" s="3671"/>
      <c r="R117" s="3671"/>
      <c r="S117" s="466" t="s">
        <v>1908</v>
      </c>
      <c r="T117" s="466" t="s">
        <v>109</v>
      </c>
      <c r="U117" s="215"/>
    </row>
    <row r="118" spans="3:30" hidden="1">
      <c r="C118" s="457">
        <v>3</v>
      </c>
      <c r="D118" s="3671" t="s">
        <v>477</v>
      </c>
      <c r="E118" s="3764"/>
      <c r="F118" s="3764"/>
      <c r="G118" s="3764"/>
      <c r="H118" s="3764"/>
      <c r="I118" s="466" t="s">
        <v>1790</v>
      </c>
      <c r="J118" s="466" t="s">
        <v>275</v>
      </c>
      <c r="K118" s="215">
        <f>0.01*K116*K117</f>
        <v>0</v>
      </c>
      <c r="M118" s="457">
        <v>3</v>
      </c>
      <c r="N118" s="3671" t="s">
        <v>477</v>
      </c>
      <c r="O118" s="3764"/>
      <c r="P118" s="3764"/>
      <c r="Q118" s="3764"/>
      <c r="R118" s="3764"/>
      <c r="S118" s="466" t="s">
        <v>1790</v>
      </c>
      <c r="T118" s="466" t="s">
        <v>275</v>
      </c>
      <c r="U118" s="215">
        <f>0.01*U116*U117</f>
        <v>0</v>
      </c>
    </row>
    <row r="119" spans="3:30" hidden="1">
      <c r="C119" s="457">
        <v>4</v>
      </c>
      <c r="D119" s="3671" t="s">
        <v>1198</v>
      </c>
      <c r="E119" s="3764"/>
      <c r="F119" s="3764"/>
      <c r="G119" s="3764"/>
      <c r="H119" s="3764"/>
      <c r="I119" s="526" t="s">
        <v>1791</v>
      </c>
      <c r="J119" s="466" t="s">
        <v>262</v>
      </c>
      <c r="K119" s="215"/>
      <c r="M119" s="457">
        <v>4</v>
      </c>
      <c r="N119" s="3671" t="s">
        <v>1198</v>
      </c>
      <c r="O119" s="3764"/>
      <c r="P119" s="3764"/>
      <c r="Q119" s="3764"/>
      <c r="R119" s="3764"/>
      <c r="S119" s="526" t="s">
        <v>1791</v>
      </c>
      <c r="T119" s="466" t="s">
        <v>262</v>
      </c>
      <c r="U119" s="215"/>
    </row>
    <row r="120" spans="3:30" hidden="1">
      <c r="C120" s="457">
        <v>5</v>
      </c>
      <c r="D120" s="3671" t="s">
        <v>1664</v>
      </c>
      <c r="E120" s="3764"/>
      <c r="F120" s="3764"/>
      <c r="G120" s="3764"/>
      <c r="H120" s="3764"/>
      <c r="I120" s="466" t="s">
        <v>1792</v>
      </c>
      <c r="J120" s="466"/>
      <c r="K120" s="215">
        <f>-K118*(1-K119)</f>
        <v>0</v>
      </c>
      <c r="M120" s="457">
        <v>5</v>
      </c>
      <c r="N120" s="3671" t="s">
        <v>1664</v>
      </c>
      <c r="O120" s="3764"/>
      <c r="P120" s="3764"/>
      <c r="Q120" s="3764"/>
      <c r="R120" s="3764"/>
      <c r="S120" s="466" t="s">
        <v>1792</v>
      </c>
      <c r="T120" s="466"/>
      <c r="U120" s="215">
        <f>-U118*(1-U119)</f>
        <v>0</v>
      </c>
    </row>
    <row r="121" spans="3:30" hidden="1">
      <c r="C121" s="457">
        <v>6</v>
      </c>
      <c r="D121" s="3671" t="s">
        <v>1665</v>
      </c>
      <c r="E121" s="3764"/>
      <c r="F121" s="3764"/>
      <c r="G121" s="3764"/>
      <c r="H121" s="3764"/>
      <c r="I121" s="466" t="s">
        <v>1928</v>
      </c>
      <c r="J121" s="466" t="s">
        <v>275</v>
      </c>
      <c r="K121" s="524"/>
      <c r="M121" s="457">
        <v>6</v>
      </c>
      <c r="N121" s="3671" t="s">
        <v>1665</v>
      </c>
      <c r="O121" s="3764"/>
      <c r="P121" s="3764"/>
      <c r="Q121" s="3764"/>
      <c r="R121" s="3764"/>
      <c r="S121" s="466" t="s">
        <v>1928</v>
      </c>
      <c r="T121" s="466" t="s">
        <v>275</v>
      </c>
      <c r="U121" s="524"/>
    </row>
    <row r="122" spans="3:30" hidden="1">
      <c r="C122" s="457">
        <v>7</v>
      </c>
      <c r="D122" s="3671" t="s">
        <v>1666</v>
      </c>
      <c r="E122" s="3764"/>
      <c r="F122" s="3764"/>
      <c r="G122" s="3764"/>
      <c r="H122" s="3764"/>
      <c r="I122" s="526" t="s">
        <v>1909</v>
      </c>
      <c r="J122" s="466" t="s">
        <v>538</v>
      </c>
      <c r="K122" s="215">
        <f>Q103</f>
        <v>0</v>
      </c>
      <c r="M122" s="457">
        <v>7</v>
      </c>
      <c r="N122" s="3671" t="s">
        <v>1666</v>
      </c>
      <c r="O122" s="3764"/>
      <c r="P122" s="3764"/>
      <c r="Q122" s="3764"/>
      <c r="R122" s="3764"/>
      <c r="S122" s="526" t="s">
        <v>1909</v>
      </c>
      <c r="T122" s="466" t="s">
        <v>538</v>
      </c>
      <c r="U122" s="215">
        <f>AA103</f>
        <v>0</v>
      </c>
    </row>
    <row r="123" spans="3:30" hidden="1">
      <c r="C123" s="457">
        <v>9</v>
      </c>
      <c r="D123" s="3671" t="s">
        <v>1667</v>
      </c>
      <c r="E123" s="3764"/>
      <c r="F123" s="3764"/>
      <c r="G123" s="3764"/>
      <c r="H123" s="3764"/>
      <c r="I123" s="526" t="s">
        <v>1925</v>
      </c>
      <c r="J123" s="466" t="s">
        <v>1114</v>
      </c>
      <c r="K123" s="215"/>
      <c r="M123" s="457">
        <v>9</v>
      </c>
      <c r="N123" s="3671" t="s">
        <v>1667</v>
      </c>
      <c r="O123" s="3764"/>
      <c r="P123" s="3764"/>
      <c r="Q123" s="3764"/>
      <c r="R123" s="3764"/>
      <c r="S123" s="526" t="s">
        <v>1925</v>
      </c>
      <c r="T123" s="466" t="s">
        <v>1114</v>
      </c>
      <c r="U123" s="215"/>
    </row>
    <row r="124" spans="3:30" hidden="1">
      <c r="C124" s="457">
        <v>10</v>
      </c>
      <c r="D124" s="3671" t="s">
        <v>1627</v>
      </c>
      <c r="E124" s="3764"/>
      <c r="F124" s="3764"/>
      <c r="G124" s="3764"/>
      <c r="H124" s="3764"/>
      <c r="I124" s="526" t="s">
        <v>1927</v>
      </c>
      <c r="J124" s="466" t="s">
        <v>347</v>
      </c>
      <c r="K124" s="215">
        <f>K115*K123</f>
        <v>0</v>
      </c>
      <c r="M124" s="457">
        <v>10</v>
      </c>
      <c r="N124" s="3671" t="s">
        <v>1627</v>
      </c>
      <c r="O124" s="3764"/>
      <c r="P124" s="3764"/>
      <c r="Q124" s="3764"/>
      <c r="R124" s="3764"/>
      <c r="S124" s="526" t="s">
        <v>1927</v>
      </c>
      <c r="T124" s="466" t="s">
        <v>347</v>
      </c>
      <c r="U124" s="215">
        <f>U115*U123</f>
        <v>0</v>
      </c>
    </row>
    <row r="125" spans="3:30" hidden="1">
      <c r="C125" s="457">
        <v>11</v>
      </c>
      <c r="D125" s="3671" t="s">
        <v>1628</v>
      </c>
      <c r="E125" s="3671"/>
      <c r="F125" s="3671"/>
      <c r="G125" s="3671"/>
      <c r="H125" s="3671"/>
      <c r="I125" s="526" t="s">
        <v>591</v>
      </c>
      <c r="J125" s="467" t="s">
        <v>1668</v>
      </c>
      <c r="K125" s="215" t="s">
        <v>262</v>
      </c>
      <c r="M125" s="457">
        <v>11</v>
      </c>
      <c r="N125" s="3671" t="s">
        <v>1628</v>
      </c>
      <c r="O125" s="3671"/>
      <c r="P125" s="3671"/>
      <c r="Q125" s="3671"/>
      <c r="R125" s="3671"/>
      <c r="S125" s="526" t="s">
        <v>591</v>
      </c>
      <c r="T125" s="467" t="s">
        <v>1668</v>
      </c>
      <c r="U125" s="215" t="s">
        <v>262</v>
      </c>
    </row>
    <row r="126" spans="3:30" ht="6.75" hidden="1" customHeight="1">
      <c r="H126" s="470"/>
      <c r="I126" s="470"/>
      <c r="J126" s="470"/>
      <c r="K126" s="498"/>
      <c r="R126" s="470"/>
      <c r="S126" s="470"/>
      <c r="T126" s="470"/>
      <c r="U126" s="498"/>
    </row>
    <row r="127" spans="3:30" hidden="1">
      <c r="C127" s="3922" t="s">
        <v>485</v>
      </c>
      <c r="D127" s="3922"/>
      <c r="E127" s="3922"/>
      <c r="F127" s="3922"/>
      <c r="G127" s="3922"/>
      <c r="H127" s="3922"/>
      <c r="I127" s="3922"/>
      <c r="J127" s="3922"/>
      <c r="K127" s="3922"/>
      <c r="M127" s="3922" t="s">
        <v>485</v>
      </c>
      <c r="N127" s="3922"/>
      <c r="O127" s="3922"/>
      <c r="P127" s="3922"/>
      <c r="Q127" s="3922"/>
      <c r="R127" s="3922"/>
      <c r="S127" s="3922"/>
      <c r="T127" s="3922"/>
      <c r="U127" s="3922"/>
    </row>
    <row r="128" spans="3:30" ht="6.75" hidden="1" customHeight="1"/>
    <row r="129" spans="3:30" hidden="1">
      <c r="C129" s="4001" t="s">
        <v>1508</v>
      </c>
      <c r="D129" s="2915"/>
      <c r="E129" s="4001" t="s">
        <v>199</v>
      </c>
      <c r="F129" s="2915"/>
      <c r="G129" s="2915"/>
      <c r="H129" s="2915"/>
      <c r="I129" s="2915"/>
      <c r="J129" s="2915"/>
      <c r="K129" s="2915"/>
      <c r="M129" s="4001" t="s">
        <v>1684</v>
      </c>
      <c r="N129" s="2915"/>
      <c r="O129" s="4001" t="s">
        <v>199</v>
      </c>
      <c r="P129" s="2915"/>
      <c r="Q129" s="2915"/>
      <c r="R129" s="2915"/>
      <c r="S129" s="2915"/>
      <c r="T129" s="2915"/>
      <c r="U129" s="2915"/>
    </row>
    <row r="130" spans="3:30" ht="3.75" hidden="1" customHeight="1">
      <c r="H130" s="470"/>
      <c r="I130" s="470"/>
      <c r="J130" s="470"/>
      <c r="K130" s="498"/>
      <c r="R130" s="470"/>
      <c r="S130" s="470"/>
      <c r="T130" s="470"/>
      <c r="U130" s="498"/>
    </row>
    <row r="131" spans="3:30" hidden="1">
      <c r="C131" s="476" t="s">
        <v>79</v>
      </c>
      <c r="D131" s="3997" t="s">
        <v>1685</v>
      </c>
      <c r="E131" s="3785"/>
      <c r="F131" s="3785"/>
      <c r="G131" s="3997" t="s">
        <v>712</v>
      </c>
      <c r="H131" s="3535"/>
      <c r="I131" s="3535"/>
      <c r="J131" s="3535"/>
      <c r="K131" s="3535"/>
      <c r="M131" s="476" t="s">
        <v>79</v>
      </c>
      <c r="N131" s="3997" t="s">
        <v>1685</v>
      </c>
      <c r="O131" s="3785"/>
      <c r="P131" s="3785"/>
      <c r="Q131" s="3997" t="s">
        <v>712</v>
      </c>
      <c r="R131" s="3535"/>
      <c r="S131" s="3535"/>
      <c r="T131" s="3535"/>
      <c r="U131" s="3535"/>
    </row>
    <row r="132" spans="3:30" hidden="1">
      <c r="C132" s="176">
        <v>1</v>
      </c>
      <c r="D132" s="3671" t="s">
        <v>1159</v>
      </c>
      <c r="E132" s="3764"/>
      <c r="F132" s="3764"/>
      <c r="G132" s="3131"/>
      <c r="H132" s="2969"/>
      <c r="I132" s="2969"/>
      <c r="J132" s="2969"/>
      <c r="K132" s="2969"/>
      <c r="M132" s="176">
        <v>1</v>
      </c>
      <c r="N132" s="3671" t="s">
        <v>1159</v>
      </c>
      <c r="O132" s="3764"/>
      <c r="P132" s="3764"/>
      <c r="Q132" s="3131"/>
      <c r="R132" s="2969"/>
      <c r="S132" s="2969"/>
      <c r="T132" s="2969"/>
      <c r="U132" s="2969"/>
    </row>
    <row r="133" spans="3:30" hidden="1">
      <c r="C133" s="176">
        <v>2</v>
      </c>
      <c r="D133" s="3671" t="s">
        <v>1670</v>
      </c>
      <c r="E133" s="3764"/>
      <c r="F133" s="3764"/>
      <c r="G133" s="3131"/>
      <c r="H133" s="2969"/>
      <c r="I133" s="2969"/>
      <c r="J133" s="2969"/>
      <c r="K133" s="2969"/>
      <c r="M133" s="176">
        <v>2</v>
      </c>
      <c r="N133" s="3671" t="s">
        <v>1670</v>
      </c>
      <c r="O133" s="3764"/>
      <c r="P133" s="3764"/>
      <c r="Q133" s="3131"/>
      <c r="R133" s="2969"/>
      <c r="S133" s="2969"/>
      <c r="T133" s="2969"/>
      <c r="U133" s="2969"/>
    </row>
    <row r="134" spans="3:30" ht="6.75" hidden="1" customHeight="1">
      <c r="H134" s="470"/>
      <c r="I134" s="470"/>
      <c r="J134" s="470"/>
      <c r="K134" s="498"/>
      <c r="R134" s="470"/>
      <c r="S134" s="470"/>
      <c r="T134" s="470"/>
      <c r="U134" s="498"/>
    </row>
    <row r="135" spans="3:30" hidden="1">
      <c r="C135" s="523" t="s">
        <v>81</v>
      </c>
      <c r="D135" s="3656" t="s">
        <v>485</v>
      </c>
      <c r="E135" s="4002"/>
      <c r="F135" s="4002"/>
      <c r="G135" s="4002"/>
      <c r="H135" s="4002"/>
      <c r="I135" s="3535" t="s">
        <v>745</v>
      </c>
      <c r="J135" s="3535"/>
      <c r="K135" s="3535"/>
      <c r="M135" s="523" t="s">
        <v>81</v>
      </c>
      <c r="N135" s="3656" t="s">
        <v>485</v>
      </c>
      <c r="O135" s="4002"/>
      <c r="P135" s="4002"/>
      <c r="Q135" s="4002"/>
      <c r="R135" s="4002"/>
      <c r="S135" s="3535" t="s">
        <v>745</v>
      </c>
      <c r="T135" s="3535"/>
      <c r="U135" s="3535"/>
    </row>
    <row r="136" spans="3:30" hidden="1">
      <c r="C136" s="457">
        <v>1</v>
      </c>
      <c r="D136" s="3671" t="s">
        <v>1686</v>
      </c>
      <c r="E136" s="3764"/>
      <c r="F136" s="3764"/>
      <c r="G136" s="3764"/>
      <c r="H136" s="3764"/>
      <c r="I136" s="466" t="s">
        <v>1929</v>
      </c>
      <c r="J136" s="527" t="s">
        <v>1611</v>
      </c>
      <c r="K136" s="215"/>
      <c r="M136" s="457">
        <v>1</v>
      </c>
      <c r="N136" s="3671" t="s">
        <v>1686</v>
      </c>
      <c r="O136" s="3764"/>
      <c r="P136" s="3764"/>
      <c r="Q136" s="3764"/>
      <c r="R136" s="3764"/>
      <c r="S136" s="466" t="s">
        <v>1929</v>
      </c>
      <c r="T136" s="527" t="s">
        <v>1611</v>
      </c>
      <c r="U136" s="215"/>
    </row>
    <row r="137" spans="3:30" hidden="1">
      <c r="C137" s="457">
        <v>2</v>
      </c>
      <c r="D137" s="3671" t="s">
        <v>1672</v>
      </c>
      <c r="E137" s="3764"/>
      <c r="F137" s="3764"/>
      <c r="G137" s="3764"/>
      <c r="H137" s="3764"/>
      <c r="I137" s="466" t="s">
        <v>262</v>
      </c>
      <c r="J137" s="527" t="s">
        <v>619</v>
      </c>
      <c r="K137" s="215"/>
      <c r="M137" s="457">
        <v>2</v>
      </c>
      <c r="N137" s="3671" t="s">
        <v>1672</v>
      </c>
      <c r="O137" s="3764"/>
      <c r="P137" s="3764"/>
      <c r="Q137" s="3764"/>
      <c r="R137" s="3764"/>
      <c r="S137" s="466" t="s">
        <v>262</v>
      </c>
      <c r="T137" s="527" t="s">
        <v>619</v>
      </c>
      <c r="U137" s="215"/>
    </row>
    <row r="138" spans="3:30" hidden="1">
      <c r="C138" s="457">
        <v>3</v>
      </c>
      <c r="D138" s="3671" t="s">
        <v>1673</v>
      </c>
      <c r="E138" s="3764"/>
      <c r="F138" s="3764"/>
      <c r="G138" s="3764"/>
      <c r="H138" s="3764"/>
      <c r="I138" s="466" t="s">
        <v>1794</v>
      </c>
      <c r="J138" s="527" t="s">
        <v>236</v>
      </c>
      <c r="K138" s="215">
        <f>K136*K137</f>
        <v>0</v>
      </c>
      <c r="M138" s="457">
        <v>3</v>
      </c>
      <c r="N138" s="3671" t="s">
        <v>1673</v>
      </c>
      <c r="O138" s="3764"/>
      <c r="P138" s="3764"/>
      <c r="Q138" s="3764"/>
      <c r="R138" s="3764"/>
      <c r="S138" s="466" t="s">
        <v>1794</v>
      </c>
      <c r="T138" s="527" t="s">
        <v>236</v>
      </c>
      <c r="U138" s="215">
        <f>U136*U137</f>
        <v>0</v>
      </c>
    </row>
    <row r="139" spans="3:30" hidden="1">
      <c r="C139" s="457">
        <v>4</v>
      </c>
      <c r="D139" s="3671" t="s">
        <v>1687</v>
      </c>
      <c r="E139" s="3764"/>
      <c r="F139" s="3764"/>
      <c r="G139" s="3764"/>
      <c r="H139" s="3764"/>
      <c r="I139" s="466" t="s">
        <v>1930</v>
      </c>
      <c r="J139" s="527" t="s">
        <v>1532</v>
      </c>
      <c r="K139" s="215"/>
      <c r="M139" s="457">
        <v>4</v>
      </c>
      <c r="N139" s="3671" t="s">
        <v>1687</v>
      </c>
      <c r="O139" s="3764"/>
      <c r="P139" s="3764"/>
      <c r="Q139" s="3764"/>
      <c r="R139" s="3764"/>
      <c r="S139" s="466" t="s">
        <v>1930</v>
      </c>
      <c r="T139" s="527" t="s">
        <v>1532</v>
      </c>
      <c r="U139" s="215"/>
      <c r="W139" s="517" t="s">
        <v>1613</v>
      </c>
      <c r="X139" s="393"/>
      <c r="Y139" s="393"/>
      <c r="Z139" s="393"/>
      <c r="AA139" s="393"/>
      <c r="AB139" s="393"/>
      <c r="AC139" s="393"/>
      <c r="AD139" s="393"/>
    </row>
    <row r="140" spans="3:30" hidden="1">
      <c r="C140" s="457">
        <v>5</v>
      </c>
      <c r="D140" s="3671" t="s">
        <v>1688</v>
      </c>
      <c r="E140" s="3764"/>
      <c r="F140" s="3764"/>
      <c r="G140" s="3764"/>
      <c r="H140" s="3764"/>
      <c r="I140" s="466" t="s">
        <v>1931</v>
      </c>
      <c r="J140" s="466" t="s">
        <v>275</v>
      </c>
      <c r="K140" s="215"/>
      <c r="M140" s="457">
        <v>5</v>
      </c>
      <c r="N140" s="3671" t="s">
        <v>1688</v>
      </c>
      <c r="O140" s="3764"/>
      <c r="P140" s="3764"/>
      <c r="Q140" s="3764"/>
      <c r="R140" s="3764"/>
      <c r="S140" s="466" t="s">
        <v>1931</v>
      </c>
      <c r="T140" s="466" t="s">
        <v>275</v>
      </c>
      <c r="U140" s="215"/>
      <c r="W140" s="3671" t="s">
        <v>1688</v>
      </c>
      <c r="X140" s="3764"/>
      <c r="Y140" s="3764"/>
      <c r="Z140" s="3764"/>
      <c r="AA140" s="3764"/>
      <c r="AB140" s="459" t="s">
        <v>1931</v>
      </c>
      <c r="AC140" s="459" t="s">
        <v>275</v>
      </c>
      <c r="AD140" s="215"/>
    </row>
    <row r="141" spans="3:30" hidden="1">
      <c r="C141" s="457" t="s">
        <v>1676</v>
      </c>
      <c r="D141" s="3671" t="s">
        <v>1677</v>
      </c>
      <c r="E141" s="3764"/>
      <c r="F141" s="3764"/>
      <c r="G141" s="3764"/>
      <c r="H141" s="3764"/>
      <c r="I141" s="526" t="s">
        <v>1932</v>
      </c>
      <c r="J141" s="466" t="s">
        <v>275</v>
      </c>
      <c r="K141" s="215"/>
      <c r="M141" s="457" t="s">
        <v>1676</v>
      </c>
      <c r="N141" s="3671" t="s">
        <v>1677</v>
      </c>
      <c r="O141" s="3764"/>
      <c r="P141" s="3764"/>
      <c r="Q141" s="3764"/>
      <c r="R141" s="3764"/>
      <c r="S141" s="526" t="s">
        <v>1932</v>
      </c>
      <c r="T141" s="466" t="s">
        <v>275</v>
      </c>
      <c r="U141" s="215"/>
      <c r="W141" s="3341" t="s">
        <v>1615</v>
      </c>
      <c r="X141" s="3341"/>
      <c r="Y141" s="3341"/>
      <c r="Z141" s="3341"/>
      <c r="AA141" s="3341"/>
      <c r="AB141" s="3341"/>
      <c r="AC141" s="3341"/>
      <c r="AD141" s="3341"/>
    </row>
    <row r="142" spans="3:30" hidden="1">
      <c r="C142" s="457" t="s">
        <v>1678</v>
      </c>
      <c r="D142" s="3671" t="s">
        <v>1679</v>
      </c>
      <c r="E142" s="3764"/>
      <c r="F142" s="3764"/>
      <c r="G142" s="3764"/>
      <c r="H142" s="3764"/>
      <c r="I142" s="526" t="s">
        <v>1933</v>
      </c>
      <c r="J142" s="466" t="s">
        <v>275</v>
      </c>
      <c r="K142" s="152">
        <f>K140-K141</f>
        <v>0</v>
      </c>
      <c r="M142" s="457" t="s">
        <v>1678</v>
      </c>
      <c r="N142" s="3671" t="s">
        <v>1679</v>
      </c>
      <c r="O142" s="3764"/>
      <c r="P142" s="3764"/>
      <c r="Q142" s="3764"/>
      <c r="R142" s="3764"/>
      <c r="S142" s="526" t="s">
        <v>1933</v>
      </c>
      <c r="T142" s="466" t="s">
        <v>275</v>
      </c>
      <c r="U142" s="152">
        <v>0</v>
      </c>
      <c r="W142" s="3341"/>
      <c r="X142" s="3341"/>
      <c r="Y142" s="3341"/>
      <c r="Z142" s="3341"/>
      <c r="AA142" s="3341"/>
      <c r="AB142" s="3341"/>
      <c r="AC142" s="3341"/>
      <c r="AD142" s="3341"/>
    </row>
    <row r="143" spans="3:30" hidden="1">
      <c r="C143" s="457">
        <v>6</v>
      </c>
      <c r="D143" s="3671" t="s">
        <v>1680</v>
      </c>
      <c r="E143" s="3764"/>
      <c r="F143" s="3764"/>
      <c r="G143" s="3764"/>
      <c r="H143" s="3764"/>
      <c r="I143" s="526" t="s">
        <v>1918</v>
      </c>
      <c r="J143" s="466" t="s">
        <v>538</v>
      </c>
      <c r="K143" s="215"/>
      <c r="M143" s="457">
        <v>6</v>
      </c>
      <c r="N143" s="3671" t="s">
        <v>1680</v>
      </c>
      <c r="O143" s="3764"/>
      <c r="P143" s="3764"/>
      <c r="Q143" s="3764"/>
      <c r="R143" s="3764"/>
      <c r="S143" s="526" t="s">
        <v>1918</v>
      </c>
      <c r="T143" s="466" t="s">
        <v>538</v>
      </c>
      <c r="U143" s="215"/>
      <c r="W143" s="518" t="e">
        <f>(U140-AD140)/U140</f>
        <v>#DIV/0!</v>
      </c>
      <c r="X143" s="58" t="s">
        <v>1617</v>
      </c>
      <c r="Y143" s="58"/>
      <c r="Z143" s="58"/>
      <c r="AA143" s="58"/>
      <c r="AB143" s="58"/>
      <c r="AC143" s="58"/>
      <c r="AD143" s="58"/>
    </row>
    <row r="144" spans="3:30" hidden="1">
      <c r="C144" s="457">
        <v>7</v>
      </c>
      <c r="D144" s="3671" t="s">
        <v>1666</v>
      </c>
      <c r="E144" s="3764"/>
      <c r="F144" s="3764"/>
      <c r="G144" s="3764"/>
      <c r="H144" s="3764"/>
      <c r="I144" s="526" t="s">
        <v>1909</v>
      </c>
      <c r="J144" s="466" t="s">
        <v>538</v>
      </c>
      <c r="K144" s="215"/>
      <c r="M144" s="457">
        <v>7</v>
      </c>
      <c r="N144" s="3671" t="s">
        <v>1666</v>
      </c>
      <c r="O144" s="3764"/>
      <c r="P144" s="3764"/>
      <c r="Q144" s="3764"/>
      <c r="R144" s="3764"/>
      <c r="S144" s="526" t="s">
        <v>1909</v>
      </c>
      <c r="T144" s="466" t="s">
        <v>538</v>
      </c>
      <c r="U144" s="215"/>
      <c r="W144" s="519" t="s">
        <v>1619</v>
      </c>
      <c r="X144" s="520" t="s">
        <v>1620</v>
      </c>
      <c r="Y144" s="58"/>
      <c r="Z144" s="58"/>
      <c r="AA144" s="58"/>
      <c r="AB144" s="58"/>
      <c r="AC144" s="58"/>
      <c r="AD144" s="58"/>
    </row>
    <row r="145" spans="3:30" ht="25.15" hidden="1" customHeight="1">
      <c r="C145" s="457">
        <v>8</v>
      </c>
      <c r="D145" s="3646" t="s">
        <v>1653</v>
      </c>
      <c r="E145" s="4000"/>
      <c r="F145" s="4000"/>
      <c r="G145" s="4000"/>
      <c r="H145" s="4000"/>
      <c r="I145" s="526" t="s">
        <v>1919</v>
      </c>
      <c r="J145" s="466" t="s">
        <v>538</v>
      </c>
      <c r="K145" s="215"/>
      <c r="M145" s="457">
        <v>8</v>
      </c>
      <c r="N145" s="3646" t="s">
        <v>1653</v>
      </c>
      <c r="O145" s="4000"/>
      <c r="P145" s="4000"/>
      <c r="Q145" s="4000"/>
      <c r="R145" s="4000"/>
      <c r="S145" s="526" t="s">
        <v>1919</v>
      </c>
      <c r="T145" s="466" t="s">
        <v>538</v>
      </c>
      <c r="U145" s="215"/>
      <c r="W145" s="2997"/>
      <c r="X145" s="2997"/>
      <c r="Y145" s="2997"/>
      <c r="Z145" s="2997"/>
      <c r="AA145" s="2997"/>
      <c r="AB145" s="2997"/>
      <c r="AC145" s="2997"/>
      <c r="AD145" s="2997"/>
    </row>
    <row r="146" spans="3:30" hidden="1">
      <c r="C146" s="457">
        <v>9</v>
      </c>
      <c r="D146" s="3671" t="s">
        <v>1654</v>
      </c>
      <c r="E146" s="3764"/>
      <c r="F146" s="3764"/>
      <c r="G146" s="3764"/>
      <c r="H146" s="3764"/>
      <c r="I146" s="526" t="s">
        <v>1920</v>
      </c>
      <c r="J146" s="466" t="s">
        <v>536</v>
      </c>
      <c r="K146" s="215">
        <f>K141*K143</f>
        <v>0</v>
      </c>
      <c r="M146" s="457">
        <v>9</v>
      </c>
      <c r="N146" s="3671" t="s">
        <v>1654</v>
      </c>
      <c r="O146" s="3764"/>
      <c r="P146" s="3764"/>
      <c r="Q146" s="3764"/>
      <c r="R146" s="3764"/>
      <c r="S146" s="526" t="s">
        <v>1920</v>
      </c>
      <c r="T146" s="466" t="s">
        <v>536</v>
      </c>
      <c r="U146" s="215">
        <f>U141*U143</f>
        <v>0</v>
      </c>
      <c r="W146" s="2997"/>
      <c r="X146" s="2997"/>
      <c r="Y146" s="2997"/>
      <c r="Z146" s="2997"/>
      <c r="AA146" s="2997"/>
      <c r="AB146" s="2997"/>
      <c r="AC146" s="2997"/>
      <c r="AD146" s="2997"/>
    </row>
    <row r="147" spans="3:30" hidden="1">
      <c r="C147" s="457">
        <v>10</v>
      </c>
      <c r="D147" s="3671" t="s">
        <v>1655</v>
      </c>
      <c r="E147" s="3764"/>
      <c r="F147" s="3764"/>
      <c r="G147" s="3764"/>
      <c r="H147" s="3764"/>
      <c r="I147" s="526" t="s">
        <v>1921</v>
      </c>
      <c r="J147" s="466" t="s">
        <v>536</v>
      </c>
      <c r="K147" s="215">
        <f>K142*K144</f>
        <v>0</v>
      </c>
      <c r="M147" s="457">
        <v>10</v>
      </c>
      <c r="N147" s="3671" t="s">
        <v>1655</v>
      </c>
      <c r="O147" s="3764"/>
      <c r="P147" s="3764"/>
      <c r="Q147" s="3764"/>
      <c r="R147" s="3764"/>
      <c r="S147" s="526" t="s">
        <v>1921</v>
      </c>
      <c r="T147" s="466" t="s">
        <v>536</v>
      </c>
      <c r="U147" s="215">
        <f>U142*U144</f>
        <v>0</v>
      </c>
      <c r="W147" s="2997"/>
      <c r="X147" s="2997"/>
      <c r="Y147" s="2997"/>
      <c r="Z147" s="2997"/>
      <c r="AA147" s="2997"/>
      <c r="AB147" s="2997"/>
      <c r="AC147" s="2997"/>
      <c r="AD147" s="2997"/>
    </row>
    <row r="148" spans="3:30" hidden="1">
      <c r="C148" s="457">
        <v>11</v>
      </c>
      <c r="D148" s="3671" t="s">
        <v>1689</v>
      </c>
      <c r="E148" s="3764"/>
      <c r="F148" s="3764"/>
      <c r="G148" s="3764"/>
      <c r="H148" s="3764"/>
      <c r="I148" s="526" t="s">
        <v>1922</v>
      </c>
      <c r="J148" s="466" t="s">
        <v>536</v>
      </c>
      <c r="K148" s="215"/>
      <c r="M148" s="457">
        <v>11</v>
      </c>
      <c r="N148" s="3671" t="s">
        <v>1689</v>
      </c>
      <c r="O148" s="3764"/>
      <c r="P148" s="3764"/>
      <c r="Q148" s="3764"/>
      <c r="R148" s="3764"/>
      <c r="S148" s="526" t="s">
        <v>1922</v>
      </c>
      <c r="T148" s="466" t="s">
        <v>536</v>
      </c>
      <c r="U148" s="215"/>
    </row>
    <row r="149" spans="3:30" hidden="1">
      <c r="C149" s="457">
        <v>12</v>
      </c>
      <c r="D149" s="3671" t="s">
        <v>1657</v>
      </c>
      <c r="E149" s="3764"/>
      <c r="F149" s="3764"/>
      <c r="G149" s="3764"/>
      <c r="H149" s="3764"/>
      <c r="I149" s="526" t="s">
        <v>1923</v>
      </c>
      <c r="J149" s="466" t="s">
        <v>536</v>
      </c>
      <c r="K149" s="215"/>
      <c r="M149" s="457">
        <v>12</v>
      </c>
      <c r="N149" s="3671" t="s">
        <v>1657</v>
      </c>
      <c r="O149" s="3764"/>
      <c r="P149" s="3764"/>
      <c r="Q149" s="3764"/>
      <c r="R149" s="3764"/>
      <c r="S149" s="526" t="s">
        <v>1923</v>
      </c>
      <c r="T149" s="466" t="s">
        <v>536</v>
      </c>
      <c r="U149" s="215"/>
    </row>
    <row r="150" spans="3:30" hidden="1">
      <c r="C150" s="457">
        <v>13</v>
      </c>
      <c r="D150" s="3646" t="s">
        <v>1625</v>
      </c>
      <c r="E150" s="4000"/>
      <c r="F150" s="4000"/>
      <c r="G150" s="4000"/>
      <c r="H150" s="4000"/>
      <c r="I150" s="526" t="s">
        <v>1924</v>
      </c>
      <c r="J150" s="466" t="s">
        <v>536</v>
      </c>
      <c r="K150" s="215">
        <f>K146+K147+K148-K149</f>
        <v>0</v>
      </c>
      <c r="M150" s="457">
        <v>13</v>
      </c>
      <c r="N150" s="3646" t="s">
        <v>1625</v>
      </c>
      <c r="O150" s="4000"/>
      <c r="P150" s="4000"/>
      <c r="Q150" s="4000"/>
      <c r="R150" s="4000"/>
      <c r="S150" s="526" t="s">
        <v>1924</v>
      </c>
      <c r="T150" s="466" t="s">
        <v>536</v>
      </c>
      <c r="U150" s="215">
        <f>U146+U147+U148-U149</f>
        <v>0</v>
      </c>
    </row>
    <row r="151" spans="3:30" hidden="1">
      <c r="C151" s="457">
        <v>14</v>
      </c>
      <c r="D151" s="3671" t="s">
        <v>1690</v>
      </c>
      <c r="E151" s="3764"/>
      <c r="F151" s="3764"/>
      <c r="G151" s="3764"/>
      <c r="H151" s="3764"/>
      <c r="I151" s="526" t="s">
        <v>1925</v>
      </c>
      <c r="J151" s="466" t="s">
        <v>1934</v>
      </c>
      <c r="K151" s="215"/>
      <c r="M151" s="457">
        <v>14</v>
      </c>
      <c r="N151" s="3671" t="s">
        <v>1690</v>
      </c>
      <c r="O151" s="3764"/>
      <c r="P151" s="3764"/>
      <c r="Q151" s="3764"/>
      <c r="R151" s="3764"/>
      <c r="S151" s="526" t="s">
        <v>1925</v>
      </c>
      <c r="T151" s="466" t="s">
        <v>1934</v>
      </c>
      <c r="U151" s="215"/>
    </row>
    <row r="152" spans="3:30" hidden="1">
      <c r="C152" s="457">
        <v>15</v>
      </c>
      <c r="D152" s="3671" t="s">
        <v>1627</v>
      </c>
      <c r="E152" s="3764"/>
      <c r="F152" s="3764"/>
      <c r="G152" s="3764"/>
      <c r="H152" s="3764"/>
      <c r="I152" s="526" t="s">
        <v>1927</v>
      </c>
      <c r="J152" s="466" t="s">
        <v>347</v>
      </c>
      <c r="K152" s="215">
        <f>K138*K151</f>
        <v>0</v>
      </c>
      <c r="M152" s="457">
        <v>15</v>
      </c>
      <c r="N152" s="3671" t="s">
        <v>1627</v>
      </c>
      <c r="O152" s="3764"/>
      <c r="P152" s="3764"/>
      <c r="Q152" s="3764"/>
      <c r="R152" s="3764"/>
      <c r="S152" s="526" t="s">
        <v>1927</v>
      </c>
      <c r="T152" s="466" t="s">
        <v>347</v>
      </c>
      <c r="U152" s="215">
        <f>U138*U151</f>
        <v>0</v>
      </c>
    </row>
    <row r="153" spans="3:30" hidden="1">
      <c r="C153" s="457">
        <v>16</v>
      </c>
      <c r="D153" s="3671" t="s">
        <v>1628</v>
      </c>
      <c r="E153" s="3764"/>
      <c r="F153" s="3764"/>
      <c r="G153" s="3764"/>
      <c r="H153" s="3764"/>
      <c r="I153" s="526" t="s">
        <v>591</v>
      </c>
      <c r="J153" s="467" t="s">
        <v>1458</v>
      </c>
      <c r="K153" s="215">
        <f>IFERROR(K152/K150,)</f>
        <v>0</v>
      </c>
      <c r="M153" s="457">
        <v>16</v>
      </c>
      <c r="N153" s="3671" t="s">
        <v>1628</v>
      </c>
      <c r="O153" s="3764"/>
      <c r="P153" s="3764"/>
      <c r="Q153" s="3764"/>
      <c r="R153" s="3764"/>
      <c r="S153" s="526" t="s">
        <v>591</v>
      </c>
      <c r="T153" s="467" t="s">
        <v>1458</v>
      </c>
      <c r="U153" s="215" t="e">
        <f>U152/U150</f>
        <v>#DIV/0!</v>
      </c>
    </row>
    <row r="154" spans="3:30" hidden="1"/>
    <row r="155" spans="3:30" hidden="1"/>
  </sheetData>
  <mergeCells count="340">
    <mergeCell ref="W140:AA140"/>
    <mergeCell ref="W141:AD142"/>
    <mergeCell ref="W145:AD147"/>
    <mergeCell ref="W99:AA99"/>
    <mergeCell ref="W100:AD101"/>
    <mergeCell ref="W104:AD106"/>
    <mergeCell ref="W21:AA21"/>
    <mergeCell ref="W22:AD23"/>
    <mergeCell ref="W26:AD28"/>
    <mergeCell ref="W55:AA55"/>
    <mergeCell ref="W56:AD57"/>
    <mergeCell ref="W60:AD62"/>
    <mergeCell ref="N145:R145"/>
    <mergeCell ref="N146:R146"/>
    <mergeCell ref="N147:R147"/>
    <mergeCell ref="N148:R148"/>
    <mergeCell ref="N149:R149"/>
    <mergeCell ref="N150:R150"/>
    <mergeCell ref="N151:R151"/>
    <mergeCell ref="N152:R152"/>
    <mergeCell ref="N153:R153"/>
    <mergeCell ref="N136:R136"/>
    <mergeCell ref="N137:R137"/>
    <mergeCell ref="N138:R138"/>
    <mergeCell ref="N139:R139"/>
    <mergeCell ref="N140:R140"/>
    <mergeCell ref="N141:R141"/>
    <mergeCell ref="N142:R142"/>
    <mergeCell ref="N143:R143"/>
    <mergeCell ref="N144:R144"/>
    <mergeCell ref="M129:N129"/>
    <mergeCell ref="O129:U129"/>
    <mergeCell ref="N131:P131"/>
    <mergeCell ref="Q131:U131"/>
    <mergeCell ref="N132:P132"/>
    <mergeCell ref="Q132:U132"/>
    <mergeCell ref="N133:P133"/>
    <mergeCell ref="Q133:U133"/>
    <mergeCell ref="N135:R135"/>
    <mergeCell ref="S135:U135"/>
    <mergeCell ref="N118:R118"/>
    <mergeCell ref="N119:R119"/>
    <mergeCell ref="N120:R120"/>
    <mergeCell ref="N121:R121"/>
    <mergeCell ref="N122:R122"/>
    <mergeCell ref="N123:R123"/>
    <mergeCell ref="N124:R124"/>
    <mergeCell ref="N125:R125"/>
    <mergeCell ref="M127:U127"/>
    <mergeCell ref="N109:R109"/>
    <mergeCell ref="N110:R110"/>
    <mergeCell ref="N111:R111"/>
    <mergeCell ref="N112:R112"/>
    <mergeCell ref="N114:R114"/>
    <mergeCell ref="S114:U114"/>
    <mergeCell ref="N115:R115"/>
    <mergeCell ref="N116:R116"/>
    <mergeCell ref="N117:R117"/>
    <mergeCell ref="N100:R100"/>
    <mergeCell ref="N101:R101"/>
    <mergeCell ref="N102:R102"/>
    <mergeCell ref="N103:R103"/>
    <mergeCell ref="N104:R104"/>
    <mergeCell ref="N105:R105"/>
    <mergeCell ref="N106:R106"/>
    <mergeCell ref="N107:R107"/>
    <mergeCell ref="N108:R108"/>
    <mergeCell ref="N92:P92"/>
    <mergeCell ref="Q92:U92"/>
    <mergeCell ref="N94:R94"/>
    <mergeCell ref="S94:U94"/>
    <mergeCell ref="N95:R95"/>
    <mergeCell ref="N96:R96"/>
    <mergeCell ref="N97:R97"/>
    <mergeCell ref="N98:R98"/>
    <mergeCell ref="N99:R99"/>
    <mergeCell ref="N84:R84"/>
    <mergeCell ref="N85:R85"/>
    <mergeCell ref="M87:U87"/>
    <mergeCell ref="M88:N88"/>
    <mergeCell ref="O88:U88"/>
    <mergeCell ref="N90:P90"/>
    <mergeCell ref="Q90:U90"/>
    <mergeCell ref="N91:P91"/>
    <mergeCell ref="Q91:U91"/>
    <mergeCell ref="N75:R75"/>
    <mergeCell ref="N76:R76"/>
    <mergeCell ref="N77:R77"/>
    <mergeCell ref="N78:R78"/>
    <mergeCell ref="N79:R79"/>
    <mergeCell ref="N80:R80"/>
    <mergeCell ref="N81:R81"/>
    <mergeCell ref="N82:R82"/>
    <mergeCell ref="N83:R83"/>
    <mergeCell ref="N67:R67"/>
    <mergeCell ref="N68:R68"/>
    <mergeCell ref="N70:P70"/>
    <mergeCell ref="Q70:U70"/>
    <mergeCell ref="N71:P71"/>
    <mergeCell ref="Q71:U71"/>
    <mergeCell ref="N72:P72"/>
    <mergeCell ref="Q72:U72"/>
    <mergeCell ref="N74:R74"/>
    <mergeCell ref="S74:U74"/>
    <mergeCell ref="N58:R58"/>
    <mergeCell ref="N59:R59"/>
    <mergeCell ref="N60:R60"/>
    <mergeCell ref="N61:R61"/>
    <mergeCell ref="N62:R62"/>
    <mergeCell ref="N63:R63"/>
    <mergeCell ref="N64:R64"/>
    <mergeCell ref="N65:R65"/>
    <mergeCell ref="N66:R66"/>
    <mergeCell ref="N49:R49"/>
    <mergeCell ref="N50:R50"/>
    <mergeCell ref="N51:R51"/>
    <mergeCell ref="N52:R52"/>
    <mergeCell ref="N53:R53"/>
    <mergeCell ref="N54:R54"/>
    <mergeCell ref="N55:R55"/>
    <mergeCell ref="N56:R56"/>
    <mergeCell ref="N57:R57"/>
    <mergeCell ref="N41:P41"/>
    <mergeCell ref="Q41:U41"/>
    <mergeCell ref="N43:R43"/>
    <mergeCell ref="S43:U43"/>
    <mergeCell ref="N44:R44"/>
    <mergeCell ref="N45:R45"/>
    <mergeCell ref="N46:R46"/>
    <mergeCell ref="N47:R47"/>
    <mergeCell ref="N48:R48"/>
    <mergeCell ref="M35:U35"/>
    <mergeCell ref="M37:N37"/>
    <mergeCell ref="O37:U37"/>
    <mergeCell ref="N38:P38"/>
    <mergeCell ref="Q38:U38"/>
    <mergeCell ref="N39:P39"/>
    <mergeCell ref="Q39:U39"/>
    <mergeCell ref="N40:P40"/>
    <mergeCell ref="Q40:U40"/>
    <mergeCell ref="N25:R25"/>
    <mergeCell ref="N26:R26"/>
    <mergeCell ref="N27:R27"/>
    <mergeCell ref="N28:R28"/>
    <mergeCell ref="N29:R29"/>
    <mergeCell ref="N30:R30"/>
    <mergeCell ref="N31:R31"/>
    <mergeCell ref="N32:R32"/>
    <mergeCell ref="N33:R33"/>
    <mergeCell ref="N16:R16"/>
    <mergeCell ref="N17:R17"/>
    <mergeCell ref="N18:R18"/>
    <mergeCell ref="N19:R19"/>
    <mergeCell ref="N20:R20"/>
    <mergeCell ref="N21:R21"/>
    <mergeCell ref="N22:R22"/>
    <mergeCell ref="N23:R23"/>
    <mergeCell ref="N24:R24"/>
    <mergeCell ref="N8:P8"/>
    <mergeCell ref="Q8:U8"/>
    <mergeCell ref="N10:R10"/>
    <mergeCell ref="S10:U10"/>
    <mergeCell ref="N11:R11"/>
    <mergeCell ref="N12:R12"/>
    <mergeCell ref="N13:R13"/>
    <mergeCell ref="N14:R14"/>
    <mergeCell ref="N15:R15"/>
    <mergeCell ref="M2:U2"/>
    <mergeCell ref="M4:N4"/>
    <mergeCell ref="O4:U4"/>
    <mergeCell ref="N5:P5"/>
    <mergeCell ref="Q5:U5"/>
    <mergeCell ref="N6:P6"/>
    <mergeCell ref="Q6:U6"/>
    <mergeCell ref="N7:P7"/>
    <mergeCell ref="Q7:U7"/>
    <mergeCell ref="D25:H25"/>
    <mergeCell ref="D26:H26"/>
    <mergeCell ref="D27:H27"/>
    <mergeCell ref="D28:H28"/>
    <mergeCell ref="D29:H29"/>
    <mergeCell ref="D30:H30"/>
    <mergeCell ref="D31:H31"/>
    <mergeCell ref="D32:H32"/>
    <mergeCell ref="D33:H33"/>
    <mergeCell ref="D16:H16"/>
    <mergeCell ref="D17:H17"/>
    <mergeCell ref="D18:H18"/>
    <mergeCell ref="D19:H19"/>
    <mergeCell ref="D20:H20"/>
    <mergeCell ref="D21:H21"/>
    <mergeCell ref="D22:H22"/>
    <mergeCell ref="D23:H23"/>
    <mergeCell ref="D24:H24"/>
    <mergeCell ref="D8:F8"/>
    <mergeCell ref="G8:K8"/>
    <mergeCell ref="D10:H10"/>
    <mergeCell ref="I10:K10"/>
    <mergeCell ref="D11:H11"/>
    <mergeCell ref="D12:H12"/>
    <mergeCell ref="D13:H13"/>
    <mergeCell ref="D14:H14"/>
    <mergeCell ref="D15:H15"/>
    <mergeCell ref="C2:K2"/>
    <mergeCell ref="C4:D4"/>
    <mergeCell ref="E4:K4"/>
    <mergeCell ref="D5:F5"/>
    <mergeCell ref="G5:K5"/>
    <mergeCell ref="D6:F6"/>
    <mergeCell ref="G6:K6"/>
    <mergeCell ref="D7:F7"/>
    <mergeCell ref="G7:K7"/>
    <mergeCell ref="D145:H145"/>
    <mergeCell ref="D146:H146"/>
    <mergeCell ref="D147:H147"/>
    <mergeCell ref="D148:H148"/>
    <mergeCell ref="D149:H149"/>
    <mergeCell ref="D150:H150"/>
    <mergeCell ref="D152:H152"/>
    <mergeCell ref="D153:H153"/>
    <mergeCell ref="D151:H151"/>
    <mergeCell ref="D136:H136"/>
    <mergeCell ref="D137:H137"/>
    <mergeCell ref="D138:H138"/>
    <mergeCell ref="D139:H139"/>
    <mergeCell ref="D140:H140"/>
    <mergeCell ref="D141:H141"/>
    <mergeCell ref="D142:H142"/>
    <mergeCell ref="D143:H143"/>
    <mergeCell ref="D144:H144"/>
    <mergeCell ref="D133:F133"/>
    <mergeCell ref="G133:K133"/>
    <mergeCell ref="D135:H135"/>
    <mergeCell ref="I135:K135"/>
    <mergeCell ref="I74:K74"/>
    <mergeCell ref="D74:H74"/>
    <mergeCell ref="D114:H114"/>
    <mergeCell ref="I114:K114"/>
    <mergeCell ref="D124:H124"/>
    <mergeCell ref="D125:H125"/>
    <mergeCell ref="D123:H123"/>
    <mergeCell ref="D115:H115"/>
    <mergeCell ref="D116:H116"/>
    <mergeCell ref="D117:H117"/>
    <mergeCell ref="D118:H118"/>
    <mergeCell ref="D119:H119"/>
    <mergeCell ref="D120:H120"/>
    <mergeCell ref="D121:H121"/>
    <mergeCell ref="D122:H122"/>
    <mergeCell ref="C127:K127"/>
    <mergeCell ref="D106:H106"/>
    <mergeCell ref="D107:H107"/>
    <mergeCell ref="D96:H96"/>
    <mergeCell ref="D98:H98"/>
    <mergeCell ref="D131:F131"/>
    <mergeCell ref="G131:K131"/>
    <mergeCell ref="D100:H100"/>
    <mergeCell ref="D101:H101"/>
    <mergeCell ref="D132:F132"/>
    <mergeCell ref="G132:K132"/>
    <mergeCell ref="C87:K87"/>
    <mergeCell ref="C88:D88"/>
    <mergeCell ref="E88:K88"/>
    <mergeCell ref="C129:D129"/>
    <mergeCell ref="E129:K129"/>
    <mergeCell ref="D90:F90"/>
    <mergeCell ref="G90:K90"/>
    <mergeCell ref="D91:F91"/>
    <mergeCell ref="G91:K91"/>
    <mergeCell ref="D92:F92"/>
    <mergeCell ref="G92:K92"/>
    <mergeCell ref="D94:H94"/>
    <mergeCell ref="I94:K94"/>
    <mergeCell ref="D111:H111"/>
    <mergeCell ref="D112:H112"/>
    <mergeCell ref="D102:H102"/>
    <mergeCell ref="D103:H103"/>
    <mergeCell ref="D104:H104"/>
    <mergeCell ref="D110:H110"/>
    <mergeCell ref="D95:H95"/>
    <mergeCell ref="D44:H44"/>
    <mergeCell ref="D43:H43"/>
    <mergeCell ref="D46:H46"/>
    <mergeCell ref="D51:H51"/>
    <mergeCell ref="D48:H48"/>
    <mergeCell ref="D61:H61"/>
    <mergeCell ref="D59:H59"/>
    <mergeCell ref="D60:H60"/>
    <mergeCell ref="D75:H75"/>
    <mergeCell ref="D76:H76"/>
    <mergeCell ref="D77:H77"/>
    <mergeCell ref="D97:H97"/>
    <mergeCell ref="D78:H78"/>
    <mergeCell ref="D79:H79"/>
    <mergeCell ref="D80:H80"/>
    <mergeCell ref="D81:H81"/>
    <mergeCell ref="D82:H82"/>
    <mergeCell ref="D83:H83"/>
    <mergeCell ref="D66:H66"/>
    <mergeCell ref="D47:H47"/>
    <mergeCell ref="D49:H49"/>
    <mergeCell ref="D50:H50"/>
    <mergeCell ref="D105:H105"/>
    <mergeCell ref="D99:H99"/>
    <mergeCell ref="D108:H108"/>
    <mergeCell ref="D109:H109"/>
    <mergeCell ref="G41:K41"/>
    <mergeCell ref="D52:H52"/>
    <mergeCell ref="D53:H53"/>
    <mergeCell ref="D54:H54"/>
    <mergeCell ref="I43:K43"/>
    <mergeCell ref="D55:H55"/>
    <mergeCell ref="D56:H56"/>
    <mergeCell ref="D57:H57"/>
    <mergeCell ref="D58:H58"/>
    <mergeCell ref="D84:H84"/>
    <mergeCell ref="D85:H85"/>
    <mergeCell ref="C35:K35"/>
    <mergeCell ref="D38:F38"/>
    <mergeCell ref="G38:K38"/>
    <mergeCell ref="D70:F70"/>
    <mergeCell ref="G70:K70"/>
    <mergeCell ref="D71:F71"/>
    <mergeCell ref="G71:K71"/>
    <mergeCell ref="D72:F72"/>
    <mergeCell ref="G72:K72"/>
    <mergeCell ref="D64:H64"/>
    <mergeCell ref="D65:H65"/>
    <mergeCell ref="D67:H67"/>
    <mergeCell ref="D68:H68"/>
    <mergeCell ref="D62:H62"/>
    <mergeCell ref="D63:H63"/>
    <mergeCell ref="C37:D37"/>
    <mergeCell ref="E37:K37"/>
    <mergeCell ref="D39:F39"/>
    <mergeCell ref="G39:K39"/>
    <mergeCell ref="D40:F40"/>
    <mergeCell ref="G40:K40"/>
    <mergeCell ref="D41:F41"/>
    <mergeCell ref="D45:H45"/>
  </mergeCells>
  <conditionalFormatting sqref="G6:K8">
    <cfRule type="containsBlanks" dxfId="97" priority="98">
      <formula>LEN(TRIM(G6))=0</formula>
    </cfRule>
  </conditionalFormatting>
  <conditionalFormatting sqref="G39:K41">
    <cfRule type="containsBlanks" dxfId="96" priority="142">
      <formula>LEN(TRIM(G39))=0</formula>
    </cfRule>
  </conditionalFormatting>
  <conditionalFormatting sqref="G71:K72">
    <cfRule type="containsBlanks" dxfId="95" priority="138">
      <formula>LEN(TRIM(G71))=0</formula>
    </cfRule>
  </conditionalFormatting>
  <conditionalFormatting sqref="G91:K92">
    <cfRule type="containsBlanks" dxfId="94" priority="117">
      <formula>LEN(TRIM(G91))=0</formula>
    </cfRule>
  </conditionalFormatting>
  <conditionalFormatting sqref="G132:K133">
    <cfRule type="containsBlanks" dxfId="93" priority="104">
      <formula>LEN(TRIM(G132))=0</formula>
    </cfRule>
  </conditionalFormatting>
  <conditionalFormatting sqref="K11:K17">
    <cfRule type="containsBlanks" dxfId="92" priority="101" stopIfTrue="1">
      <formula>LEN(TRIM(K11))=0</formula>
    </cfRule>
  </conditionalFormatting>
  <conditionalFormatting sqref="K20">
    <cfRule type="containsBlanks" dxfId="91" priority="100" stopIfTrue="1">
      <formula>LEN(TRIM(K20))=0</formula>
    </cfRule>
  </conditionalFormatting>
  <conditionalFormatting sqref="K22">
    <cfRule type="containsBlanks" dxfId="90" priority="40" stopIfTrue="1">
      <formula>LEN(TRIM(K22))=0</formula>
    </cfRule>
  </conditionalFormatting>
  <conditionalFormatting sqref="K24">
    <cfRule type="containsBlanks" dxfId="89" priority="26">
      <formula>LEN(TRIM(K24))=0</formula>
    </cfRule>
    <cfRule type="containsBlanks" dxfId="88" priority="97" stopIfTrue="1">
      <formula>LEN(TRIM(K24))=0</formula>
    </cfRule>
  </conditionalFormatting>
  <conditionalFormatting sqref="K29">
    <cfRule type="containsBlanks" dxfId="87" priority="99" stopIfTrue="1">
      <formula>LEN(TRIM(K29))=0</formula>
    </cfRule>
  </conditionalFormatting>
  <conditionalFormatting sqref="K31">
    <cfRule type="containsBlanks" dxfId="86" priority="95" stopIfTrue="1">
      <formula>LEN(TRIM(K31))=0</formula>
    </cfRule>
  </conditionalFormatting>
  <conditionalFormatting sqref="K44:K51">
    <cfRule type="containsBlanks" dxfId="85" priority="208" stopIfTrue="1">
      <formula>LEN(TRIM(K44))=0</formula>
    </cfRule>
  </conditionalFormatting>
  <conditionalFormatting sqref="K54">
    <cfRule type="containsBlanks" dxfId="84" priority="207" stopIfTrue="1">
      <formula>LEN(TRIM(K54))=0</formula>
    </cfRule>
  </conditionalFormatting>
  <conditionalFormatting sqref="K56">
    <cfRule type="containsBlanks" dxfId="83" priority="35" stopIfTrue="1">
      <formula>LEN(TRIM(K56))=0</formula>
    </cfRule>
  </conditionalFormatting>
  <conditionalFormatting sqref="K58:K60">
    <cfRule type="containsBlanks" dxfId="82" priority="198" stopIfTrue="1">
      <formula>LEN(TRIM(K58))=0</formula>
    </cfRule>
  </conditionalFormatting>
  <conditionalFormatting sqref="K63:K64">
    <cfRule type="containsBlanks" dxfId="81" priority="139" stopIfTrue="1">
      <formula>LEN(TRIM(K63))=0</formula>
    </cfRule>
  </conditionalFormatting>
  <conditionalFormatting sqref="K66">
    <cfRule type="containsBlanks" dxfId="80" priority="120" stopIfTrue="1">
      <formula>LEN(TRIM(K66))=0</formula>
    </cfRule>
  </conditionalFormatting>
  <conditionalFormatting sqref="K75 K77">
    <cfRule type="containsBlanks" dxfId="79" priority="204" stopIfTrue="1">
      <formula>LEN(TRIM(K75))=0</formula>
    </cfRule>
  </conditionalFormatting>
  <conditionalFormatting sqref="K79">
    <cfRule type="containsBlanks" dxfId="78" priority="203" stopIfTrue="1">
      <formula>LEN(TRIM(K79))=0</formula>
    </cfRule>
  </conditionalFormatting>
  <conditionalFormatting sqref="K81">
    <cfRule type="containsBlanks" dxfId="77" priority="22">
      <formula>LEN(TRIM(K81))=0</formula>
    </cfRule>
  </conditionalFormatting>
  <conditionalFormatting sqref="K81:K83">
    <cfRule type="containsBlanks" dxfId="76" priority="23" stopIfTrue="1">
      <formula>LEN(TRIM(K81))=0</formula>
    </cfRule>
  </conditionalFormatting>
  <conditionalFormatting sqref="K95:K96">
    <cfRule type="containsBlanks" dxfId="75" priority="116" stopIfTrue="1">
      <formula>LEN(TRIM(K95))=0</formula>
    </cfRule>
  </conditionalFormatting>
  <conditionalFormatting sqref="K98:K100">
    <cfRule type="containsBlanks" dxfId="74" priority="113" stopIfTrue="1">
      <formula>LEN(TRIM(K98))=0</formula>
    </cfRule>
  </conditionalFormatting>
  <conditionalFormatting sqref="K102:K104">
    <cfRule type="containsBlanks" dxfId="73" priority="110" stopIfTrue="1">
      <formula>LEN(TRIM(K102))=0</formula>
    </cfRule>
  </conditionalFormatting>
  <conditionalFormatting sqref="K107:K108">
    <cfRule type="containsBlanks" dxfId="72" priority="108" stopIfTrue="1">
      <formula>LEN(TRIM(K107))=0</formula>
    </cfRule>
  </conditionalFormatting>
  <conditionalFormatting sqref="K110">
    <cfRule type="containsBlanks" dxfId="71" priority="107" stopIfTrue="1">
      <formula>LEN(TRIM(K110))=0</formula>
    </cfRule>
  </conditionalFormatting>
  <conditionalFormatting sqref="K115">
    <cfRule type="containsBlanks" dxfId="70" priority="185" stopIfTrue="1">
      <formula>LEN(TRIM(K115))=0</formula>
    </cfRule>
  </conditionalFormatting>
  <conditionalFormatting sqref="K117">
    <cfRule type="containsBlanks" dxfId="69" priority="184" stopIfTrue="1">
      <formula>LEN(TRIM(K117))=0</formula>
    </cfRule>
  </conditionalFormatting>
  <conditionalFormatting sqref="K119">
    <cfRule type="containsBlanks" dxfId="68" priority="183" stopIfTrue="1">
      <formula>LEN(TRIM(K119))=0</formula>
    </cfRule>
  </conditionalFormatting>
  <conditionalFormatting sqref="K121">
    <cfRule type="containsBlanks" dxfId="67" priority="18">
      <formula>LEN(TRIM(K121))=0</formula>
    </cfRule>
    <cfRule type="containsBlanks" dxfId="66" priority="19" stopIfTrue="1">
      <formula>LEN(TRIM(K121))=0</formula>
    </cfRule>
  </conditionalFormatting>
  <conditionalFormatting sqref="K123">
    <cfRule type="containsBlanks" dxfId="65" priority="181" stopIfTrue="1">
      <formula>LEN(TRIM(K123))=0</formula>
    </cfRule>
  </conditionalFormatting>
  <conditionalFormatting sqref="K136:K137">
    <cfRule type="containsBlanks" dxfId="64" priority="179" stopIfTrue="1">
      <formula>LEN(TRIM(K136))=0</formula>
    </cfRule>
  </conditionalFormatting>
  <conditionalFormatting sqref="K139:K141">
    <cfRule type="containsBlanks" dxfId="63" priority="178" stopIfTrue="1">
      <formula>LEN(TRIM(K139))=0</formula>
    </cfRule>
  </conditionalFormatting>
  <conditionalFormatting sqref="K143:K145">
    <cfRule type="containsBlanks" dxfId="62" priority="176" stopIfTrue="1">
      <formula>LEN(TRIM(K143))=0</formula>
    </cfRule>
  </conditionalFormatting>
  <conditionalFormatting sqref="K148:K149">
    <cfRule type="containsBlanks" dxfId="61" priority="173" stopIfTrue="1">
      <formula>LEN(TRIM(K148))=0</formula>
    </cfRule>
  </conditionalFormatting>
  <conditionalFormatting sqref="K151">
    <cfRule type="containsBlanks" dxfId="60" priority="102" stopIfTrue="1">
      <formula>LEN(TRIM(K151))=0</formula>
    </cfRule>
  </conditionalFormatting>
  <conditionalFormatting sqref="Q6:U8">
    <cfRule type="containsBlanks" dxfId="59" priority="1">
      <formula>LEN(TRIM(Q6))=0</formula>
    </cfRule>
  </conditionalFormatting>
  <conditionalFormatting sqref="Q39:U41">
    <cfRule type="containsBlanks" dxfId="58" priority="2">
      <formula>LEN(TRIM(Q39))=0</formula>
    </cfRule>
  </conditionalFormatting>
  <conditionalFormatting sqref="Q71:U72">
    <cfRule type="containsBlanks" dxfId="57" priority="67">
      <formula>LEN(TRIM(Q71))=0</formula>
    </cfRule>
  </conditionalFormatting>
  <conditionalFormatting sqref="Q91:U92">
    <cfRule type="containsBlanks" dxfId="56" priority="63">
      <formula>LEN(TRIM(Q91))=0</formula>
    </cfRule>
  </conditionalFormatting>
  <conditionalFormatting sqref="Q132:U133">
    <cfRule type="containsBlanks" dxfId="55" priority="52">
      <formula>LEN(TRIM(Q132))=0</formula>
    </cfRule>
  </conditionalFormatting>
  <conditionalFormatting sqref="U11:U17">
    <cfRule type="containsBlanks" dxfId="54" priority="41" stopIfTrue="1">
      <formula>LEN(TRIM(U11))=0</formula>
    </cfRule>
  </conditionalFormatting>
  <conditionalFormatting sqref="U20">
    <cfRule type="containsBlanks" dxfId="53" priority="49" stopIfTrue="1">
      <formula>LEN(TRIM(U20))=0</formula>
    </cfRule>
  </conditionalFormatting>
  <conditionalFormatting sqref="U22">
    <cfRule type="containsBlanks" dxfId="52" priority="39" stopIfTrue="1">
      <formula>LEN(TRIM(U22))=0</formula>
    </cfRule>
  </conditionalFormatting>
  <conditionalFormatting sqref="U24">
    <cfRule type="containsBlanks" dxfId="51" priority="24">
      <formula>LEN(TRIM(U24))=0</formula>
    </cfRule>
    <cfRule type="containsBlanks" dxfId="50" priority="25" stopIfTrue="1">
      <formula>LEN(TRIM(U24))=0</formula>
    </cfRule>
  </conditionalFormatting>
  <conditionalFormatting sqref="U29">
    <cfRule type="containsBlanks" dxfId="49" priority="48" stopIfTrue="1">
      <formula>LEN(TRIM(U29))=0</formula>
    </cfRule>
  </conditionalFormatting>
  <conditionalFormatting sqref="U31">
    <cfRule type="containsBlanks" dxfId="48" priority="44" stopIfTrue="1">
      <formula>LEN(TRIM(U31))=0</formula>
    </cfRule>
  </conditionalFormatting>
  <conditionalFormatting sqref="U44:U51">
    <cfRule type="containsBlanks" dxfId="47" priority="37" stopIfTrue="1">
      <formula>LEN(TRIM(U44))=0</formula>
    </cfRule>
  </conditionalFormatting>
  <conditionalFormatting sqref="U54">
    <cfRule type="containsBlanks" dxfId="46" priority="93" stopIfTrue="1">
      <formula>LEN(TRIM(U54))=0</formula>
    </cfRule>
  </conditionalFormatting>
  <conditionalFormatting sqref="U56">
    <cfRule type="containsBlanks" dxfId="45" priority="87" stopIfTrue="1">
      <formula>LEN(TRIM(U56))=0</formula>
    </cfRule>
  </conditionalFormatting>
  <conditionalFormatting sqref="U58:U60">
    <cfRule type="containsBlanks" dxfId="44" priority="33" stopIfTrue="1">
      <formula>LEN(TRIM(U58))=0</formula>
    </cfRule>
  </conditionalFormatting>
  <conditionalFormatting sqref="U63:U64">
    <cfRule type="containsBlanks" dxfId="43" priority="30" stopIfTrue="1">
      <formula>LEN(TRIM(U63))=0</formula>
    </cfRule>
  </conditionalFormatting>
  <conditionalFormatting sqref="U66">
    <cfRule type="containsBlanks" dxfId="42" priority="27" stopIfTrue="1">
      <formula>LEN(TRIM(U66))=0</formula>
    </cfRule>
  </conditionalFormatting>
  <conditionalFormatting sqref="U75 U77">
    <cfRule type="containsBlanks" dxfId="41" priority="90" stopIfTrue="1">
      <formula>LEN(TRIM(U75))=0</formula>
    </cfRule>
  </conditionalFormatting>
  <conditionalFormatting sqref="U79">
    <cfRule type="containsBlanks" dxfId="40" priority="89" stopIfTrue="1">
      <formula>LEN(TRIM(U79))=0</formula>
    </cfRule>
  </conditionalFormatting>
  <conditionalFormatting sqref="U81">
    <cfRule type="containsBlanks" dxfId="39" priority="20">
      <formula>LEN(TRIM(U81))=0</formula>
    </cfRule>
  </conditionalFormatting>
  <conditionalFormatting sqref="U81:U83">
    <cfRule type="containsBlanks" dxfId="38" priority="21" stopIfTrue="1">
      <formula>LEN(TRIM(U81))=0</formula>
    </cfRule>
  </conditionalFormatting>
  <conditionalFormatting sqref="U95:U96">
    <cfRule type="containsBlanks" dxfId="37" priority="62" stopIfTrue="1">
      <formula>LEN(TRIM(U95))=0</formula>
    </cfRule>
  </conditionalFormatting>
  <conditionalFormatting sqref="U98:U100">
    <cfRule type="containsBlanks" dxfId="36" priority="59" stopIfTrue="1">
      <formula>LEN(TRIM(U98))=0</formula>
    </cfRule>
  </conditionalFormatting>
  <conditionalFormatting sqref="U102:U104">
    <cfRule type="containsBlanks" dxfId="35" priority="56" stopIfTrue="1">
      <formula>LEN(TRIM(U102))=0</formula>
    </cfRule>
  </conditionalFormatting>
  <conditionalFormatting sqref="U107:U108">
    <cfRule type="containsBlanks" dxfId="34" priority="54" stopIfTrue="1">
      <formula>LEN(TRIM(U107))=0</formula>
    </cfRule>
  </conditionalFormatting>
  <conditionalFormatting sqref="U110">
    <cfRule type="containsBlanks" dxfId="33" priority="53" stopIfTrue="1">
      <formula>LEN(TRIM(U110))=0</formula>
    </cfRule>
  </conditionalFormatting>
  <conditionalFormatting sqref="U115">
    <cfRule type="containsBlanks" dxfId="32" priority="43" stopIfTrue="1">
      <formula>LEN(TRIM(U115))=0</formula>
    </cfRule>
  </conditionalFormatting>
  <conditionalFormatting sqref="U117">
    <cfRule type="containsBlanks" dxfId="31" priority="42" stopIfTrue="1">
      <formula>LEN(TRIM(U117))=0</formula>
    </cfRule>
  </conditionalFormatting>
  <conditionalFormatting sqref="U119">
    <cfRule type="containsBlanks" dxfId="30" priority="79" stopIfTrue="1">
      <formula>LEN(TRIM(U119))=0</formula>
    </cfRule>
  </conditionalFormatting>
  <conditionalFormatting sqref="U121">
    <cfRule type="containsBlanks" dxfId="29" priority="16">
      <formula>LEN(TRIM(U121))=0</formula>
    </cfRule>
    <cfRule type="containsBlanks" dxfId="28" priority="17" stopIfTrue="1">
      <formula>LEN(TRIM(U121))=0</formula>
    </cfRule>
  </conditionalFormatting>
  <conditionalFormatting sqref="U123">
    <cfRule type="containsBlanks" dxfId="27" priority="77" stopIfTrue="1">
      <formula>LEN(TRIM(U123))=0</formula>
    </cfRule>
  </conditionalFormatting>
  <conditionalFormatting sqref="U136:U137">
    <cfRule type="containsBlanks" dxfId="26" priority="76" stopIfTrue="1">
      <formula>LEN(TRIM(U136))=0</formula>
    </cfRule>
  </conditionalFormatting>
  <conditionalFormatting sqref="U139:U141">
    <cfRule type="containsBlanks" dxfId="25" priority="75" stopIfTrue="1">
      <formula>LEN(TRIM(U139))=0</formula>
    </cfRule>
  </conditionalFormatting>
  <conditionalFormatting sqref="U143:U145">
    <cfRule type="containsBlanks" dxfId="24" priority="73" stopIfTrue="1">
      <formula>LEN(TRIM(U143))=0</formula>
    </cfRule>
  </conditionalFormatting>
  <conditionalFormatting sqref="U148:U149">
    <cfRule type="containsBlanks" dxfId="23" priority="71" stopIfTrue="1">
      <formula>LEN(TRIM(U148))=0</formula>
    </cfRule>
  </conditionalFormatting>
  <conditionalFormatting sqref="U151">
    <cfRule type="containsBlanks" dxfId="22" priority="51" stopIfTrue="1">
      <formula>LEN(TRIM(U151))=0</formula>
    </cfRule>
  </conditionalFormatting>
  <conditionalFormatting sqref="AD21 W26">
    <cfRule type="containsBlanks" dxfId="17" priority="12" stopIfTrue="1">
      <formula>LEN(TRIM(W21))=0</formula>
    </cfRule>
  </conditionalFormatting>
  <conditionalFormatting sqref="AD55 W60">
    <cfRule type="containsBlanks" dxfId="16" priority="6" stopIfTrue="1">
      <formula>LEN(TRIM(W55))=0</formula>
    </cfRule>
  </conditionalFormatting>
  <conditionalFormatting sqref="AD99 W104">
    <cfRule type="containsBlanks" dxfId="15" priority="4" stopIfTrue="1">
      <formula>LEN(TRIM(W99))=0</formula>
    </cfRule>
  </conditionalFormatting>
  <conditionalFormatting sqref="AD140 W145">
    <cfRule type="containsBlanks" dxfId="14" priority="8" stopIfTrue="1">
      <formula>LEN(TRIM(W140))=0</formula>
    </cfRule>
  </conditionalFormatting>
  <hyperlinks>
    <hyperlink ref="X103" location="'0.3. Ustalenia ogólne'!B84" display="zgodnie z tabelą &quot;M&quot; Ustalenia ogólne" xr:uid="{00000000-0004-0000-1000-000000000000}"/>
    <hyperlink ref="X25" location="'0.3. Ustalenia ogólne'!B84" display="zgodnie z tabelą &quot;M&quot; Ustalenia ogólne" xr:uid="{00000000-0004-0000-1000-000001000000}"/>
    <hyperlink ref="X59" location="'0.3. Ustalenia ogólne'!B84" display="zgodnie z tabelą &quot;M&quot; Ustalenia ogólne" xr:uid="{00000000-0004-0000-1000-000002000000}"/>
    <hyperlink ref="X144" location="'0.3. Ustalenia ogólne'!B84" display="zgodnie z tabelą &quot;M&quot; Ustalenia ogólne" xr:uid="{00000000-0004-0000-1000-000003000000}"/>
  </hyperlinks>
  <pageMargins left="0.9055118110236221" right="0.70866141732283472" top="0.74803149606299213" bottom="0.74803149606299213" header="0" footer="0.31496062992125984"/>
  <pageSetup paperSize="9" scale="92" orientation="portrait" verticalDpi="1200" r:id="rId1"/>
  <rowBreaks count="1" manualBreakCount="1">
    <brk id="34" min="1" max="20" man="1"/>
  </rowBreaks>
  <colBreaks count="1" manualBreakCount="1">
    <brk id="11" min="1" max="84" man="1"/>
  </colBreaks>
  <drawing r:id="rId2"/>
  <extLst>
    <ext xmlns:x14="http://schemas.microsoft.com/office/spreadsheetml/2009/9/main" uri="{78C0D931-6437-407d-A8EE-F0AAD7539E65}">
      <x14:conditionalFormattings>
        <x14:conditionalFormatting xmlns:xm="http://schemas.microsoft.com/office/excel/2006/main">
          <x14:cfRule type="cellIs" priority="11" operator="greaterThan" id="{D8E165A5-CC32-4EBC-BFBF-695E24CECB70}">
            <xm:f>'0.3. UST'!$K$86</xm:f>
            <x14:dxf>
              <font>
                <color rgb="FFFF0000"/>
              </font>
            </x14:dxf>
          </x14:cfRule>
          <xm:sqref>W24</xm:sqref>
        </x14:conditionalFormatting>
        <x14:conditionalFormatting xmlns:xm="http://schemas.microsoft.com/office/excel/2006/main">
          <x14:cfRule type="cellIs" priority="5" operator="greaterThan" id="{43C16624-5E6A-440C-BF93-20E13DF47E26}">
            <xm:f>'0.3. UST'!$K$86</xm:f>
            <x14:dxf>
              <font>
                <color rgb="FFFF0000"/>
              </font>
            </x14:dxf>
          </x14:cfRule>
          <xm:sqref>W58</xm:sqref>
        </x14:conditionalFormatting>
        <x14:conditionalFormatting xmlns:xm="http://schemas.microsoft.com/office/excel/2006/main">
          <x14:cfRule type="cellIs" priority="3" operator="greaterThan" id="{72EF66D0-95F2-4760-BBFA-344F78944EFD}">
            <xm:f>'0.3. UST'!$K$86</xm:f>
            <x14:dxf>
              <font>
                <color rgb="FFFF0000"/>
              </font>
            </x14:dxf>
          </x14:cfRule>
          <xm:sqref>W102</xm:sqref>
        </x14:conditionalFormatting>
        <x14:conditionalFormatting xmlns:xm="http://schemas.microsoft.com/office/excel/2006/main">
          <x14:cfRule type="cellIs" priority="7" operator="greaterThan" id="{FC89BEB3-F2AA-4ACB-88CF-380F393A7459}">
            <xm:f>'0.3. UST'!$K$87</xm:f>
            <x14:dxf>
              <font>
                <color rgb="FFFF0000"/>
              </font>
            </x14:dxf>
          </x14:cfRule>
          <xm:sqref>W143</xm:sqref>
        </x14:conditionalFormatting>
      </x14:conditionalFormatting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92D050"/>
  </sheetPr>
  <dimension ref="C1:O60"/>
  <sheetViews>
    <sheetView showGridLines="0" view="pageBreakPreview" zoomScaleNormal="115" zoomScaleSheetLayoutView="100" workbookViewId="0">
      <selection activeCell="Q31" sqref="Q31"/>
    </sheetView>
  </sheetViews>
  <sheetFormatPr defaultColWidth="9.140625" defaultRowHeight="16.5"/>
  <cols>
    <col min="1" max="2" width="3.7109375" style="203" customWidth="1"/>
    <col min="3" max="3" width="4.42578125" style="203" customWidth="1"/>
    <col min="4" max="4" width="20.42578125" style="203" customWidth="1"/>
    <col min="5" max="5" width="16.5703125" style="203" customWidth="1"/>
    <col min="6" max="7" width="7.85546875" style="203" customWidth="1"/>
    <col min="8" max="10" width="8.7109375" style="203" customWidth="1"/>
    <col min="11" max="11" width="9.140625" style="203"/>
    <col min="12" max="12" width="9.85546875" style="203" bestFit="1" customWidth="1"/>
    <col min="13" max="16384" width="9.140625" style="203"/>
  </cols>
  <sheetData>
    <row r="1" spans="3:15" ht="16.899999999999999" customHeight="1"/>
    <row r="2" spans="3:15">
      <c r="C2" s="1774" t="s">
        <v>1691</v>
      </c>
      <c r="D2" s="870"/>
      <c r="E2" s="870"/>
    </row>
    <row r="3" spans="3:15" ht="2.25" customHeight="1"/>
    <row r="4" spans="3:15" ht="15" customHeight="1">
      <c r="C4" s="4008" t="s">
        <v>1692</v>
      </c>
      <c r="D4" s="4010" t="s">
        <v>1697</v>
      </c>
      <c r="E4" s="4011"/>
      <c r="F4" s="789" t="s">
        <v>1693</v>
      </c>
      <c r="G4" s="466" t="s">
        <v>2040</v>
      </c>
      <c r="H4" s="466" t="s">
        <v>1694</v>
      </c>
      <c r="I4" s="466" t="s">
        <v>1695</v>
      </c>
      <c r="J4" s="466" t="s">
        <v>591</v>
      </c>
      <c r="L4" s="393"/>
      <c r="M4" s="393"/>
      <c r="N4" s="393"/>
      <c r="O4" s="393"/>
    </row>
    <row r="5" spans="3:15" ht="15" customHeight="1">
      <c r="C5" s="4009"/>
      <c r="D5" s="4012" t="s">
        <v>1696</v>
      </c>
      <c r="E5" s="4013"/>
      <c r="F5" s="871" t="s">
        <v>1817</v>
      </c>
      <c r="G5" s="872" t="s">
        <v>2041</v>
      </c>
      <c r="H5" s="872" t="s">
        <v>347</v>
      </c>
      <c r="I5" s="595" t="s">
        <v>340</v>
      </c>
      <c r="J5" s="595" t="s">
        <v>349</v>
      </c>
      <c r="L5" s="393"/>
      <c r="M5" s="393"/>
      <c r="N5" s="393"/>
      <c r="O5" s="393"/>
    </row>
    <row r="6" spans="3:15">
      <c r="C6" s="873" t="s">
        <v>187</v>
      </c>
      <c r="D6" s="874" t="str" cm="1">
        <f t="array" ref="D6">'1.6. OK_D'!S3:S3</f>
        <v>Wymiana okien - OK_1</v>
      </c>
      <c r="E6" s="875" t="s">
        <v>786</v>
      </c>
      <c r="F6" s="570">
        <f>'1.6. OK_D'!W11</f>
        <v>36.369999999999997</v>
      </c>
      <c r="G6" s="1901">
        <f>'1.6. OK_D'!W49</f>
        <v>0.9</v>
      </c>
      <c r="H6" s="570">
        <f>'1.6. OK_D'!V45</f>
        <v>167553.64000000001</v>
      </c>
      <c r="I6" s="570">
        <f>'1.6. OK_D'!V41</f>
        <v>4039.9460105923704</v>
      </c>
      <c r="J6" s="570">
        <f>IFERROR(H6/I6,0)</f>
        <v>41.47422751707316</v>
      </c>
      <c r="L6" s="208">
        <f>'8_KOSZT'!M26</f>
        <v>167553.64000000001</v>
      </c>
      <c r="M6" s="393"/>
      <c r="N6" s="393"/>
      <c r="O6" s="393"/>
    </row>
    <row r="7" spans="3:15">
      <c r="C7" s="876" t="s">
        <v>188</v>
      </c>
      <c r="D7" s="874" t="str" cm="1">
        <f t="array" ref="D7">'1.6. OK_D'!AA3:AA3</f>
        <v>Wymiana okien - OK_2</v>
      </c>
      <c r="E7" s="875"/>
      <c r="F7" s="570">
        <f>'1.6. OK_D'!AE11</f>
        <v>19.07</v>
      </c>
      <c r="G7" s="1901">
        <f>'1.6. OK_D'!AE49</f>
        <v>0.9</v>
      </c>
      <c r="H7" s="570">
        <f>'1.6. OK_D'!AD45</f>
        <v>87853.94</v>
      </c>
      <c r="I7" s="570">
        <f>'1.6. OK_D'!AD41</f>
        <v>1666.3904633125846</v>
      </c>
      <c r="J7" s="570">
        <f t="shared" ref="J7:J9" si="0">IFERROR(H7/I7,0)</f>
        <v>52.721101046964044</v>
      </c>
      <c r="L7" s="208">
        <f>'8_KOSZT'!M25</f>
        <v>87853.94</v>
      </c>
      <c r="M7" s="393"/>
      <c r="N7" s="393"/>
      <c r="O7" s="393"/>
    </row>
    <row r="8" spans="3:15" hidden="1">
      <c r="C8" s="877" t="s">
        <v>189</v>
      </c>
      <c r="D8" s="874" t="str" cm="1">
        <f t="array" ref="D8">'1.6. OK_D'!AI3:AI3</f>
        <v>Wymiana drzwi - DZ_2</v>
      </c>
      <c r="E8" s="878"/>
      <c r="F8" s="879">
        <f>'1.6. OK_D'!AM11</f>
        <v>0</v>
      </c>
      <c r="G8" s="1902">
        <f>'1.6. OK_D'!AM49</f>
        <v>1.3</v>
      </c>
      <c r="H8" s="879">
        <f>'1.6. OK_D'!AL45</f>
        <v>0</v>
      </c>
      <c r="I8" s="879">
        <f>'1.6. OK_D'!AL41</f>
        <v>0</v>
      </c>
      <c r="J8" s="570">
        <f t="shared" si="0"/>
        <v>0</v>
      </c>
      <c r="L8" s="393"/>
      <c r="M8" s="393"/>
      <c r="N8" s="393"/>
      <c r="O8" s="393"/>
    </row>
    <row r="9" spans="3:15">
      <c r="C9" s="562" t="s">
        <v>189</v>
      </c>
      <c r="D9" s="563" t="str" cm="1">
        <f t="array" ref="D9">'1.6. OK_D'!AQ3:AQ3</f>
        <v>Wymiana drzwi - DZ_1</v>
      </c>
      <c r="E9" s="878"/>
      <c r="F9" s="879">
        <f>'1.6. OK_D'!AU11</f>
        <v>6.6719999999999997</v>
      </c>
      <c r="G9" s="1902">
        <f>'1.6. OK_D'!AU49</f>
        <v>1.3</v>
      </c>
      <c r="H9" s="879">
        <f>'1.6. OK_D'!AT45</f>
        <v>30737.37</v>
      </c>
      <c r="I9" s="879">
        <f>'1.6. OK_D'!AT41</f>
        <v>558.51473779082596</v>
      </c>
      <c r="J9" s="570">
        <f t="shared" si="0"/>
        <v>55.034125189927771</v>
      </c>
      <c r="L9" s="208">
        <f>'8_KOSZT'!M23</f>
        <v>30737.37</v>
      </c>
      <c r="M9" s="393"/>
      <c r="N9" s="393"/>
      <c r="O9" s="393"/>
    </row>
    <row r="10" spans="3:15" hidden="1">
      <c r="C10" s="562" t="s">
        <v>830</v>
      </c>
      <c r="D10" s="874"/>
      <c r="E10" s="878"/>
      <c r="F10" s="879"/>
      <c r="G10" s="1902"/>
      <c r="H10" s="879"/>
      <c r="I10" s="879"/>
      <c r="J10" s="570"/>
      <c r="L10" s="393"/>
      <c r="M10" s="393"/>
      <c r="N10" s="393"/>
      <c r="O10" s="393"/>
    </row>
    <row r="11" spans="3:15">
      <c r="D11" s="563" t="s">
        <v>518</v>
      </c>
      <c r="E11" s="880" t="s">
        <v>262</v>
      </c>
      <c r="F11" s="879">
        <f>SUM(F6:F10)</f>
        <v>62.111999999999995</v>
      </c>
      <c r="G11" s="1902" t="s">
        <v>262</v>
      </c>
      <c r="H11" s="879">
        <f>SUM(H6:H10)</f>
        <v>286144.95</v>
      </c>
      <c r="I11" s="879">
        <f>SUM(I6:I10)</f>
        <v>6264.8512116957809</v>
      </c>
      <c r="J11" s="570">
        <f t="shared" ref="J11" si="1">H11/I11</f>
        <v>45.67466015247085</v>
      </c>
      <c r="L11" s="208">
        <f>'8_KOSZT'!M23+'8_KOSZT'!M25+'8_KOSZT'!M26</f>
        <v>286144.95</v>
      </c>
      <c r="M11" s="393"/>
      <c r="N11" s="393"/>
      <c r="O11" s="393"/>
    </row>
    <row r="12" spans="3:15" ht="4.5" customHeight="1">
      <c r="L12" s="393"/>
      <c r="M12" s="393"/>
      <c r="N12" s="393"/>
      <c r="O12" s="393"/>
    </row>
    <row r="13" spans="3:15">
      <c r="C13" s="4008" t="s">
        <v>1692</v>
      </c>
      <c r="D13" s="4010" t="s">
        <v>1697</v>
      </c>
      <c r="E13" s="4011"/>
      <c r="F13" s="789" t="s">
        <v>1693</v>
      </c>
      <c r="G13" s="466" t="s">
        <v>2040</v>
      </c>
      <c r="H13" s="466" t="s">
        <v>1694</v>
      </c>
      <c r="I13" s="466" t="s">
        <v>1695</v>
      </c>
      <c r="J13" s="466" t="s">
        <v>591</v>
      </c>
      <c r="L13" s="393"/>
      <c r="M13" s="393"/>
      <c r="N13" s="393"/>
      <c r="O13" s="393"/>
    </row>
    <row r="14" spans="3:15">
      <c r="C14" s="4008"/>
      <c r="D14" s="4014" t="s">
        <v>1696</v>
      </c>
      <c r="E14" s="4015"/>
      <c r="F14" s="881" t="s">
        <v>1817</v>
      </c>
      <c r="G14" s="459" t="s">
        <v>2041</v>
      </c>
      <c r="H14" s="459" t="s">
        <v>347</v>
      </c>
      <c r="I14" s="466" t="s">
        <v>340</v>
      </c>
      <c r="J14" s="466" t="s">
        <v>349</v>
      </c>
      <c r="L14" s="393"/>
      <c r="M14" s="393"/>
      <c r="N14" s="393"/>
      <c r="O14" s="393"/>
    </row>
    <row r="15" spans="3:15" hidden="1">
      <c r="C15" s="529" t="s">
        <v>1698</v>
      </c>
      <c r="D15" s="882" t="str">
        <f>'1.7. PRZ.'!J4:J4</f>
        <v>Docieplenie podłogi w piwnicy - PD_PIW</v>
      </c>
      <c r="E15" s="883"/>
      <c r="F15" s="152">
        <f>'1.7. PRZ.'!N10</f>
        <v>159.44</v>
      </c>
      <c r="G15" s="1900">
        <f>'1.7. PRZ.'!N27</f>
        <v>0.3455425017277125</v>
      </c>
      <c r="H15" s="152">
        <f>'1.7. PRZ.'!N38</f>
        <v>0</v>
      </c>
      <c r="I15" s="152">
        <f>'1.7. PRZ.'!N33</f>
        <v>0</v>
      </c>
      <c r="J15" s="215">
        <f>IFERROR(H15/I15,0)</f>
        <v>0</v>
      </c>
      <c r="K15" s="393"/>
      <c r="L15" s="393"/>
      <c r="M15" s="393"/>
      <c r="N15" s="393"/>
      <c r="O15" s="393"/>
    </row>
    <row r="16" spans="3:15" hidden="1">
      <c r="C16" s="529" t="s">
        <v>192</v>
      </c>
      <c r="D16" s="358" t="str">
        <f>'1.7. PRZ.'!Z4:Z4</f>
        <v>Docieplenie podłogi na gruncie - PD_PAR</v>
      </c>
      <c r="E16" s="480"/>
      <c r="F16" s="152">
        <f>'1.7. PRZ.'!AD10</f>
        <v>96.44</v>
      </c>
      <c r="G16" s="1900">
        <f>'1.7. PRZ.'!AD27</f>
        <v>0.3627130939426913</v>
      </c>
      <c r="H16" s="152">
        <f>'1.7. PRZ.'!AD38</f>
        <v>0</v>
      </c>
      <c r="I16" s="152">
        <f>'1.7. PRZ.'!AD33</f>
        <v>0</v>
      </c>
      <c r="J16" s="215">
        <f t="shared" ref="J16:J23" si="2">IFERROR(H16/I16,0)</f>
        <v>0</v>
      </c>
      <c r="K16" s="393"/>
      <c r="L16" s="393"/>
      <c r="M16" s="393"/>
      <c r="N16" s="393"/>
      <c r="O16" s="393"/>
    </row>
    <row r="17" spans="3:15">
      <c r="C17" s="2670" t="s">
        <v>3169</v>
      </c>
      <c r="D17" s="358" t="str">
        <f>'1.7. PRZ.'!AH4:AH4</f>
        <v>Docieplenie ścian w gruncie - SG_1</v>
      </c>
      <c r="E17" s="68"/>
      <c r="F17" s="152">
        <f>'1.7. PRZ.'!AL10</f>
        <v>78.12</v>
      </c>
      <c r="G17" s="1900">
        <f>'1.7. PRZ.'!AL27</f>
        <v>0.19841396834337136</v>
      </c>
      <c r="H17" s="289">
        <f>'1.7. PRZ.'!AL38</f>
        <v>96441.67</v>
      </c>
      <c r="I17" s="152">
        <f>'1.7. PRZ.'!AL33</f>
        <v>1102.9510192808095</v>
      </c>
      <c r="J17" s="215">
        <f t="shared" si="2"/>
        <v>87.439667142141786</v>
      </c>
      <c r="K17" s="393"/>
      <c r="L17" s="393"/>
      <c r="M17" s="393"/>
      <c r="N17" s="393"/>
      <c r="O17" s="393"/>
    </row>
    <row r="18" spans="3:15">
      <c r="C18" s="2670" t="s">
        <v>3170</v>
      </c>
      <c r="D18" s="358" t="str">
        <f>'1.7. PRZ.'!AP4:AP4</f>
        <v xml:space="preserve">Docieplenie - SZ_1 </v>
      </c>
      <c r="E18" s="68"/>
      <c r="F18" s="152">
        <f>'1.7. PRZ.'!AT10</f>
        <v>154.07</v>
      </c>
      <c r="G18" s="1900">
        <f>'1.7. PRZ.'!AT27</f>
        <v>0.18569657180167609</v>
      </c>
      <c r="H18" s="289">
        <f>'1.7. PRZ.'!AT38</f>
        <v>170788.04379698719</v>
      </c>
      <c r="I18" s="152">
        <f>'1.7. PRZ.'!AT33</f>
        <v>4390.1035000466691</v>
      </c>
      <c r="J18" s="215">
        <f t="shared" si="2"/>
        <v>38.902965225118635</v>
      </c>
      <c r="K18" s="393"/>
      <c r="L18" s="393"/>
      <c r="M18" s="393"/>
      <c r="N18" s="393"/>
      <c r="O18" s="393"/>
    </row>
    <row r="19" spans="3:15">
      <c r="C19" s="2670" t="s">
        <v>3171</v>
      </c>
      <c r="D19" s="358" t="str" cm="1">
        <f t="array" ref="D19">'1.7. PRZ.'!AX4:AX4</f>
        <v>Docieplenie  - SZ_2</v>
      </c>
      <c r="E19" s="68"/>
      <c r="F19" s="152">
        <f>'1.7. PRZ.'!BB10</f>
        <v>130.05000000000001</v>
      </c>
      <c r="G19" s="1900">
        <f>'1.7. PRZ.'!BB27</f>
        <v>0.19171304885590601</v>
      </c>
      <c r="H19" s="289">
        <f>'1.7. PRZ.'!BB38</f>
        <v>144161.64620301279</v>
      </c>
      <c r="I19" s="152">
        <f>'1.7. PRZ.'!BB33</f>
        <v>4749.3760441792656</v>
      </c>
      <c r="J19" s="215">
        <f t="shared" si="2"/>
        <v>30.353807502712748</v>
      </c>
      <c r="K19" s="393"/>
      <c r="L19" s="393"/>
      <c r="M19" s="393"/>
      <c r="N19" s="393"/>
      <c r="O19" s="393"/>
    </row>
    <row r="20" spans="3:15" hidden="1">
      <c r="C20" s="2670" t="s">
        <v>2760</v>
      </c>
      <c r="D20" s="358" t="str">
        <f>'1.7. PRZ.'!BF4:BF4</f>
        <v>Docieplenie  - SZ_3</v>
      </c>
      <c r="E20" s="68"/>
      <c r="F20" s="152">
        <f>'1.7. PRZ.'!BJ10</f>
        <v>118.91</v>
      </c>
      <c r="G20" s="1900">
        <f>'1.7. PRZ.'!BJ27</f>
        <v>1.4285714285714286</v>
      </c>
      <c r="H20" s="289">
        <f>'1.7. PRZ.'!BJ38</f>
        <v>0</v>
      </c>
      <c r="I20" s="152">
        <f>'1.7. PRZ.'!BJ33</f>
        <v>0</v>
      </c>
      <c r="J20" s="215">
        <f t="shared" si="2"/>
        <v>0</v>
      </c>
      <c r="K20" s="393"/>
      <c r="L20" s="393"/>
      <c r="M20" s="393"/>
      <c r="N20" s="393"/>
      <c r="O20" s="393"/>
    </row>
    <row r="21" spans="3:15">
      <c r="C21" s="2670" t="s">
        <v>3172</v>
      </c>
      <c r="D21" s="358" t="str">
        <f>'1.7. PRZ.'!BN4:BN4</f>
        <v>Docieplenie - DACH_1</v>
      </c>
      <c r="E21" s="480"/>
      <c r="F21" s="152">
        <f>'1.7. PRZ.'!BR10</f>
        <v>163.24</v>
      </c>
      <c r="G21" s="1900">
        <f>'1.7. PRZ.'!BR27</f>
        <v>0.14473984916584137</v>
      </c>
      <c r="H21" s="289">
        <f>'1.7. PRZ.'!BR38</f>
        <v>307258.91093999997</v>
      </c>
      <c r="I21" s="152">
        <f>'1.7. PRZ.'!BR33</f>
        <v>1370.9785421773277</v>
      </c>
      <c r="J21" s="215">
        <f t="shared" si="2"/>
        <v>224.11649890013953</v>
      </c>
      <c r="K21" s="393"/>
      <c r="L21" s="393"/>
      <c r="M21" s="393"/>
      <c r="N21" s="393"/>
      <c r="O21" s="393"/>
    </row>
    <row r="22" spans="3:15" hidden="1">
      <c r="C22" s="2670" t="s">
        <v>3173</v>
      </c>
      <c r="D22" s="358" t="str">
        <f>'1.7. PRZ.'!BV4:BV4</f>
        <v>Docieplenie - DACH_2</v>
      </c>
      <c r="E22" s="68"/>
      <c r="F22" s="152">
        <f>'1.7. PRZ.'!BZ10</f>
        <v>146.05000000000001</v>
      </c>
      <c r="G22" s="1900">
        <f>'1.7. PRZ.'!BZ27</f>
        <v>0.42918454935622319</v>
      </c>
      <c r="H22" s="289">
        <f>'1.7. PRZ.'!BZ38</f>
        <v>0</v>
      </c>
      <c r="I22" s="152">
        <f>'1.7. PRZ.'!BZ33</f>
        <v>0</v>
      </c>
      <c r="J22" s="215">
        <f t="shared" si="2"/>
        <v>0</v>
      </c>
      <c r="K22" s="393"/>
      <c r="L22" s="393"/>
      <c r="M22" s="393"/>
      <c r="N22" s="393"/>
      <c r="O22" s="393"/>
    </row>
    <row r="23" spans="3:15" hidden="1">
      <c r="C23" s="529" t="s">
        <v>858</v>
      </c>
      <c r="D23" s="358" t="str">
        <f>'1.7. PRZ.'!CD4:CD4</f>
        <v>Docieplenie stropu ostatniej kondygnacji - STR_W</v>
      </c>
      <c r="E23" s="68"/>
      <c r="F23" s="152">
        <f>'1.7. PRZ.'!CH10</f>
        <v>0</v>
      </c>
      <c r="G23" s="1900">
        <f>'1.7. PRZ.'!CH27</f>
        <v>1.392757660167131</v>
      </c>
      <c r="H23" s="152">
        <f>'1.7. PRZ.'!CH38</f>
        <v>0</v>
      </c>
      <c r="I23" s="152">
        <f>'1.7. PRZ.'!CH33</f>
        <v>0</v>
      </c>
      <c r="J23" s="215">
        <f t="shared" si="2"/>
        <v>0</v>
      </c>
      <c r="K23" s="393"/>
      <c r="L23" s="393"/>
      <c r="M23" s="393"/>
      <c r="N23" s="393"/>
      <c r="O23" s="393"/>
    </row>
    <row r="24" spans="3:15" hidden="1">
      <c r="C24" s="529" t="s">
        <v>867</v>
      </c>
      <c r="D24" s="358"/>
      <c r="E24" s="68"/>
      <c r="F24" s="152"/>
      <c r="G24" s="152"/>
      <c r="H24" s="152"/>
      <c r="I24" s="152"/>
      <c r="J24" s="215"/>
      <c r="K24" s="393"/>
      <c r="L24" s="393"/>
      <c r="M24" s="393"/>
      <c r="N24" s="393"/>
      <c r="O24" s="393"/>
    </row>
    <row r="25" spans="3:15" hidden="1">
      <c r="C25" s="89" t="s">
        <v>1101</v>
      </c>
      <c r="D25" s="358"/>
      <c r="E25" s="68"/>
      <c r="F25" s="152"/>
      <c r="G25" s="152"/>
      <c r="H25" s="152"/>
      <c r="I25" s="152"/>
      <c r="J25" s="215"/>
      <c r="K25" s="393"/>
      <c r="L25" s="393"/>
      <c r="M25" s="393"/>
      <c r="N25" s="393"/>
      <c r="O25" s="393"/>
    </row>
    <row r="26" spans="3:15" hidden="1">
      <c r="C26" s="89" t="s">
        <v>1101</v>
      </c>
      <c r="D26" s="358"/>
      <c r="E26" s="585"/>
      <c r="F26" s="152"/>
      <c r="G26" s="152"/>
      <c r="H26" s="152"/>
      <c r="I26" s="152"/>
      <c r="J26" s="215"/>
      <c r="K26" s="393"/>
      <c r="L26" s="393"/>
      <c r="M26" s="393"/>
      <c r="N26" s="393"/>
      <c r="O26" s="393"/>
    </row>
    <row r="27" spans="3:15">
      <c r="C27" s="52"/>
      <c r="D27" s="882" t="s">
        <v>518</v>
      </c>
      <c r="E27" s="884" t="s">
        <v>262</v>
      </c>
      <c r="F27" s="245">
        <f>F17+F18+F19+F21</f>
        <v>525.48</v>
      </c>
      <c r="G27" s="245" t="s">
        <v>262</v>
      </c>
      <c r="H27" s="245">
        <f>SUM(H17:H23)</f>
        <v>718650.27093999996</v>
      </c>
      <c r="I27" s="245">
        <f>SUM(I17:I23)</f>
        <v>11613.40910568407</v>
      </c>
      <c r="J27" s="244">
        <f>H27/I27</f>
        <v>61.881077674966569</v>
      </c>
      <c r="K27" s="393"/>
      <c r="L27" s="393"/>
      <c r="M27" s="393"/>
      <c r="N27" s="393"/>
      <c r="O27" s="393"/>
    </row>
    <row r="28" spans="3:15" ht="4.5" customHeight="1">
      <c r="D28" s="393"/>
      <c r="L28" s="393"/>
      <c r="M28" s="393"/>
      <c r="N28" s="393"/>
      <c r="O28" s="393"/>
    </row>
    <row r="29" spans="3:15">
      <c r="C29" s="4005" t="s">
        <v>1692</v>
      </c>
      <c r="D29" s="4006" t="s">
        <v>1699</v>
      </c>
      <c r="E29" s="4007"/>
      <c r="F29" s="885" t="s">
        <v>1693</v>
      </c>
      <c r="G29" s="885" t="s">
        <v>2040</v>
      </c>
      <c r="H29" s="885" t="s">
        <v>1694</v>
      </c>
      <c r="I29" s="885" t="s">
        <v>1695</v>
      </c>
      <c r="J29" s="885" t="s">
        <v>591</v>
      </c>
      <c r="L29" s="393"/>
      <c r="M29" s="393"/>
      <c r="N29" s="393"/>
      <c r="O29" s="393"/>
    </row>
    <row r="30" spans="3:15">
      <c r="C30" s="4005"/>
      <c r="D30" s="4006" t="s">
        <v>1700</v>
      </c>
      <c r="E30" s="4007"/>
      <c r="F30" s="569" t="s">
        <v>1817</v>
      </c>
      <c r="G30" s="569" t="s">
        <v>2041</v>
      </c>
      <c r="H30" s="569" t="s">
        <v>347</v>
      </c>
      <c r="I30" s="885" t="s">
        <v>340</v>
      </c>
      <c r="J30" s="885" t="s">
        <v>349</v>
      </c>
      <c r="L30" s="393"/>
      <c r="M30" s="393"/>
      <c r="N30" s="393"/>
      <c r="O30" s="393"/>
    </row>
    <row r="31" spans="3:15">
      <c r="C31" s="877">
        <v>1</v>
      </c>
      <c r="D31" s="878" t="s">
        <v>1701</v>
      </c>
      <c r="E31" s="878" t="s">
        <v>1702</v>
      </c>
      <c r="F31" s="152">
        <f>F11</f>
        <v>62.111999999999995</v>
      </c>
      <c r="G31" s="152" t="s">
        <v>262</v>
      </c>
      <c r="H31" s="152">
        <f>H11</f>
        <v>286144.95</v>
      </c>
      <c r="I31" s="289">
        <f>'0.5. EN'!V209:V209</f>
        <v>5420.9240578046229</v>
      </c>
      <c r="J31" s="215">
        <f>H31/I31</f>
        <v>52.785271837193676</v>
      </c>
      <c r="L31" s="393"/>
      <c r="M31" s="393"/>
      <c r="N31" s="393"/>
      <c r="O31" s="393"/>
    </row>
    <row r="32" spans="3:15">
      <c r="C32" s="877">
        <v>2</v>
      </c>
      <c r="D32" s="878" t="s">
        <v>1703</v>
      </c>
      <c r="E32" s="878" t="s">
        <v>1704</v>
      </c>
      <c r="F32" s="152">
        <f>F27</f>
        <v>525.48</v>
      </c>
      <c r="G32" s="152" t="s">
        <v>262</v>
      </c>
      <c r="H32" s="152">
        <f>H27</f>
        <v>718650.27093999996</v>
      </c>
      <c r="I32" s="289">
        <f>'0.5. EN'!AH209:AH209</f>
        <v>16309.075867567153</v>
      </c>
      <c r="J32" s="215">
        <f>H32/I32</f>
        <v>44.064438523407397</v>
      </c>
      <c r="L32" s="393"/>
      <c r="M32" s="393"/>
      <c r="N32" s="393"/>
      <c r="O32" s="393"/>
    </row>
    <row r="33" spans="3:15">
      <c r="C33" s="393"/>
      <c r="D33" s="886" t="s">
        <v>518</v>
      </c>
      <c r="E33" s="887" t="s">
        <v>262</v>
      </c>
      <c r="F33" s="245">
        <f>SUM(F31:F32)</f>
        <v>587.59199999999998</v>
      </c>
      <c r="G33" s="245" t="s">
        <v>262</v>
      </c>
      <c r="H33" s="245">
        <f>SUM(H31:H32)</f>
        <v>1004795.2209399999</v>
      </c>
      <c r="I33" s="1759">
        <f>SUM(I31:I32)</f>
        <v>21729.999925371776</v>
      </c>
      <c r="J33" s="244">
        <f>H33/I33</f>
        <v>46.240001122448646</v>
      </c>
      <c r="L33" s="393"/>
      <c r="M33" s="393"/>
      <c r="N33" s="393"/>
      <c r="O33" s="393"/>
    </row>
    <row r="34" spans="3:15" ht="3.75" customHeight="1">
      <c r="C34" s="393"/>
      <c r="D34" s="393"/>
      <c r="E34" s="393"/>
      <c r="F34" s="393"/>
      <c r="G34" s="393"/>
      <c r="H34" s="393"/>
      <c r="I34" s="393"/>
      <c r="J34" s="393"/>
      <c r="L34" s="393"/>
      <c r="M34" s="393"/>
      <c r="N34" s="393"/>
      <c r="O34" s="393"/>
    </row>
    <row r="35" spans="3:15" hidden="1">
      <c r="C35" s="89">
        <v>3</v>
      </c>
      <c r="D35" s="2969" t="s">
        <v>44</v>
      </c>
      <c r="E35" s="3118"/>
      <c r="F35" s="3118"/>
      <c r="G35" s="3118"/>
      <c r="H35" s="289">
        <f>'0.5. EN'!AT210</f>
        <v>0</v>
      </c>
      <c r="I35" s="289">
        <f>'0.5. EN'!AT209</f>
        <v>0</v>
      </c>
      <c r="J35" s="215">
        <f>IFERROR(H35/I35,0)</f>
        <v>0</v>
      </c>
      <c r="L35" s="393"/>
      <c r="M35" s="393"/>
      <c r="N35" s="393"/>
      <c r="O35" s="393"/>
    </row>
    <row r="36" spans="3:15" hidden="1">
      <c r="C36" s="89">
        <v>4</v>
      </c>
      <c r="D36" s="2969" t="s">
        <v>1108</v>
      </c>
      <c r="E36" s="3118"/>
      <c r="F36" s="3118"/>
      <c r="G36" s="3118"/>
      <c r="H36" s="289">
        <f>'0.5. EN'!BF210</f>
        <v>0</v>
      </c>
      <c r="I36" s="289">
        <f>'0.5. EN'!BF209</f>
        <v>0</v>
      </c>
      <c r="J36" s="215">
        <f t="shared" ref="J36:J47" si="3">IFERROR(H36/I36,0)</f>
        <v>0</v>
      </c>
      <c r="L36" s="393"/>
      <c r="M36" s="393"/>
      <c r="N36" s="393"/>
      <c r="O36" s="393"/>
    </row>
    <row r="37" spans="3:15">
      <c r="C37" s="89">
        <v>1</v>
      </c>
      <c r="D37" s="2969" t="s">
        <v>1705</v>
      </c>
      <c r="E37" s="3118"/>
      <c r="F37" s="3118"/>
      <c r="G37" s="3118"/>
      <c r="H37" s="289">
        <f>'0.5. EN'!BR210</f>
        <v>117057.92</v>
      </c>
      <c r="I37" s="289">
        <f>'0.5. EN'!BR209</f>
        <v>1111.8543060990924</v>
      </c>
      <c r="J37" s="215">
        <f t="shared" si="3"/>
        <v>105.28170764629604</v>
      </c>
      <c r="L37" s="208">
        <f>'8_KOSZT'!U63</f>
        <v>117057.92</v>
      </c>
      <c r="M37" s="393"/>
      <c r="N37" s="393"/>
      <c r="O37" s="393"/>
    </row>
    <row r="38" spans="3:15" hidden="1">
      <c r="C38" s="89">
        <v>6</v>
      </c>
      <c r="D38" s="2969" t="s">
        <v>1706</v>
      </c>
      <c r="E38" s="3118"/>
      <c r="F38" s="3118"/>
      <c r="G38" s="3118"/>
      <c r="H38" s="289">
        <f>'0.5. EN'!CD210</f>
        <v>0</v>
      </c>
      <c r="I38" s="289">
        <f>'0.5. EN'!CD209</f>
        <v>0</v>
      </c>
      <c r="J38" s="215">
        <f t="shared" si="3"/>
        <v>0</v>
      </c>
      <c r="L38" s="393"/>
      <c r="M38" s="393"/>
      <c r="N38" s="393"/>
      <c r="O38" s="393"/>
    </row>
    <row r="39" spans="3:15">
      <c r="C39" s="89">
        <v>2</v>
      </c>
      <c r="D39" s="2969" t="s">
        <v>1707</v>
      </c>
      <c r="E39" s="3118"/>
      <c r="F39" s="3118"/>
      <c r="G39" s="3118"/>
      <c r="H39" s="289">
        <f>'0.5. EN'!CP210</f>
        <v>185719.84</v>
      </c>
      <c r="I39" s="289">
        <f>'0.5. EN'!CP209</f>
        <v>-16.844187764749222</v>
      </c>
      <c r="J39" s="4668" t="s">
        <v>262</v>
      </c>
      <c r="L39" s="208">
        <f>'8_KOSZT'!U57</f>
        <v>185719.84</v>
      </c>
      <c r="M39" s="393"/>
      <c r="N39" s="393"/>
      <c r="O39" s="956"/>
    </row>
    <row r="40" spans="3:15" hidden="1">
      <c r="C40" s="89">
        <v>8</v>
      </c>
      <c r="D40" s="2969" t="s">
        <v>1708</v>
      </c>
      <c r="E40" s="3118"/>
      <c r="F40" s="3118"/>
      <c r="G40" s="3118"/>
      <c r="H40" s="289">
        <f>'0.5. EN'!DB210</f>
        <v>0</v>
      </c>
      <c r="I40" s="289">
        <f>'0.5. EN'!DB209</f>
        <v>0</v>
      </c>
      <c r="J40" s="215">
        <f t="shared" si="3"/>
        <v>0</v>
      </c>
      <c r="L40" s="393"/>
      <c r="M40" s="393"/>
      <c r="N40" s="393"/>
      <c r="O40" s="956"/>
    </row>
    <row r="41" spans="3:15" hidden="1">
      <c r="C41" s="89">
        <v>9</v>
      </c>
      <c r="D41" s="2969" t="s">
        <v>56</v>
      </c>
      <c r="E41" s="3118"/>
      <c r="F41" s="3118"/>
      <c r="G41" s="3118"/>
      <c r="H41" s="289">
        <f>'0.5. EN'!DN210</f>
        <v>0</v>
      </c>
      <c r="I41" s="289">
        <f>'0.5. EN'!DN209</f>
        <v>0</v>
      </c>
      <c r="J41" s="215">
        <f t="shared" si="3"/>
        <v>0</v>
      </c>
      <c r="L41" s="393"/>
      <c r="M41" s="393"/>
      <c r="N41" s="393"/>
      <c r="O41" s="956"/>
    </row>
    <row r="42" spans="3:15" hidden="1">
      <c r="C42" s="89">
        <v>10</v>
      </c>
      <c r="D42" s="2969" t="s">
        <v>1709</v>
      </c>
      <c r="E42" s="3118"/>
      <c r="F42" s="3118"/>
      <c r="G42" s="3118"/>
      <c r="H42" s="289">
        <f>'0.5. EN'!DZ210</f>
        <v>0</v>
      </c>
      <c r="I42" s="289">
        <f>'0.5. EN'!DZ209</f>
        <v>0</v>
      </c>
      <c r="J42" s="215">
        <f t="shared" si="3"/>
        <v>0</v>
      </c>
      <c r="L42" s="393"/>
      <c r="M42" s="393"/>
      <c r="N42" s="393"/>
      <c r="O42" s="956"/>
    </row>
    <row r="43" spans="3:15">
      <c r="C43" s="89">
        <v>3</v>
      </c>
      <c r="D43" s="2969" t="s">
        <v>60</v>
      </c>
      <c r="E43" s="3118"/>
      <c r="F43" s="3118"/>
      <c r="G43" s="3118"/>
      <c r="H43" s="289">
        <f>'0.5. EN'!EL210</f>
        <v>69717.039999999994</v>
      </c>
      <c r="I43" s="289">
        <f>'0.5. EN'!EL209</f>
        <v>7453.9257524999994</v>
      </c>
      <c r="J43" s="215">
        <f t="shared" si="3"/>
        <v>9.3530633809462547</v>
      </c>
      <c r="L43" s="208">
        <f>'8_KOSZT'!M45</f>
        <v>69717.039999999994</v>
      </c>
      <c r="M43" s="393"/>
      <c r="N43" s="393"/>
      <c r="O43" s="393"/>
    </row>
    <row r="44" spans="3:15">
      <c r="C44" s="89">
        <v>4</v>
      </c>
      <c r="D44" s="2969" t="s">
        <v>3297</v>
      </c>
      <c r="E44" s="3118"/>
      <c r="F44" s="3118"/>
      <c r="G44" s="3118"/>
      <c r="H44" s="289">
        <f>'0.5. EN'!EX210</f>
        <v>159122.22000000003</v>
      </c>
      <c r="I44" s="289">
        <f>'0.5. EN'!EX209</f>
        <v>5075.0282799999986</v>
      </c>
      <c r="J44" s="215">
        <f t="shared" si="3"/>
        <v>31.353957302480307</v>
      </c>
      <c r="L44" s="208">
        <f>'8_KOSZT'!U47</f>
        <v>159122.22</v>
      </c>
      <c r="M44" s="393"/>
      <c r="N44" s="393"/>
      <c r="O44" s="393"/>
    </row>
    <row r="45" spans="3:15" hidden="1">
      <c r="C45" s="89">
        <v>13</v>
      </c>
      <c r="D45" s="2969" t="s">
        <v>1710</v>
      </c>
      <c r="E45" s="3118"/>
      <c r="F45" s="3118"/>
      <c r="G45" s="3118"/>
      <c r="H45" s="289">
        <f>'0.5. EN'!FJ210</f>
        <v>0</v>
      </c>
      <c r="I45" s="289">
        <f>'0.5. EN'!FJ209</f>
        <v>0</v>
      </c>
      <c r="J45" s="215">
        <f t="shared" si="3"/>
        <v>0</v>
      </c>
      <c r="L45" s="393"/>
      <c r="M45" s="393"/>
      <c r="N45" s="393"/>
      <c r="O45" s="393"/>
    </row>
    <row r="46" spans="3:15" hidden="1">
      <c r="C46" s="89">
        <v>14</v>
      </c>
      <c r="D46" s="2969" t="s">
        <v>1711</v>
      </c>
      <c r="E46" s="3118"/>
      <c r="F46" s="3118"/>
      <c r="G46" s="3118"/>
      <c r="H46" s="289">
        <f>'0.5. EN'!FV210</f>
        <v>0</v>
      </c>
      <c r="I46" s="289">
        <f>'0.5. EN'!FV209</f>
        <v>0</v>
      </c>
      <c r="J46" s="215">
        <f t="shared" si="3"/>
        <v>0</v>
      </c>
      <c r="L46" s="393"/>
      <c r="M46" s="393"/>
      <c r="N46" s="393"/>
      <c r="O46" s="393"/>
    </row>
    <row r="47" spans="3:15" hidden="1">
      <c r="C47" s="89">
        <v>15</v>
      </c>
      <c r="D47" s="2969" t="s">
        <v>1112</v>
      </c>
      <c r="E47" s="3118"/>
      <c r="F47" s="3118"/>
      <c r="G47" s="3118"/>
      <c r="H47" s="289">
        <f>'0.5. EN'!GH210</f>
        <v>0</v>
      </c>
      <c r="I47" s="289">
        <f>'0.5. EN'!GH209</f>
        <v>0</v>
      </c>
      <c r="J47" s="215">
        <f t="shared" si="3"/>
        <v>0</v>
      </c>
      <c r="L47" s="393"/>
      <c r="M47" s="393"/>
      <c r="N47" s="393"/>
      <c r="O47" s="393"/>
    </row>
    <row r="48" spans="3:15">
      <c r="C48" s="58"/>
      <c r="D48" s="2969" t="s">
        <v>518</v>
      </c>
      <c r="E48" s="3118"/>
      <c r="F48" s="3118"/>
      <c r="G48" s="3118"/>
      <c r="H48" s="289">
        <f>SUM(H35:H47)</f>
        <v>531617.02</v>
      </c>
      <c r="I48" s="289">
        <f>SUM(I35:I47)</f>
        <v>13623.964150834341</v>
      </c>
      <c r="J48" s="215">
        <f t="shared" ref="J48" si="4">H48/I48</f>
        <v>39.020729511200557</v>
      </c>
      <c r="L48" s="208">
        <f>SUM(L37:L44)</f>
        <v>531617.02</v>
      </c>
      <c r="M48" s="393"/>
      <c r="N48" s="393"/>
      <c r="O48" s="393"/>
    </row>
    <row r="49" spans="3:15" ht="3" customHeight="1">
      <c r="C49" s="393"/>
      <c r="D49" s="393"/>
      <c r="E49" s="393"/>
      <c r="F49" s="393"/>
      <c r="G49" s="393"/>
      <c r="H49" s="393"/>
      <c r="I49" s="393"/>
      <c r="J49" s="393"/>
      <c r="L49" s="393"/>
      <c r="M49" s="393"/>
      <c r="N49" s="393"/>
      <c r="O49" s="393"/>
    </row>
    <row r="50" spans="3:15">
      <c r="C50" s="393"/>
      <c r="D50" s="4019" t="s">
        <v>1415</v>
      </c>
      <c r="E50" s="4020"/>
      <c r="F50" s="4020"/>
      <c r="G50" s="4020"/>
      <c r="H50" s="152">
        <f>H33+H48</f>
        <v>1536412.2409399999</v>
      </c>
      <c r="I50" s="152">
        <f>I33+I48</f>
        <v>35353.964076206117</v>
      </c>
      <c r="J50" s="215">
        <f>H50/I50</f>
        <v>43.457990669115212</v>
      </c>
      <c r="L50" s="393"/>
      <c r="M50" s="393"/>
      <c r="N50" s="393"/>
      <c r="O50" s="393"/>
    </row>
    <row r="51" spans="3:15" ht="3" customHeight="1">
      <c r="C51" s="393"/>
      <c r="D51" s="393"/>
      <c r="E51" s="393"/>
      <c r="F51" s="393"/>
      <c r="G51" s="393"/>
      <c r="H51" s="393"/>
      <c r="I51" s="393"/>
      <c r="J51" s="393"/>
      <c r="L51" s="393"/>
      <c r="M51" s="393"/>
      <c r="N51" s="393"/>
      <c r="O51" s="393"/>
    </row>
    <row r="52" spans="3:15" ht="12.75" customHeight="1">
      <c r="C52" s="888" t="s">
        <v>783</v>
      </c>
      <c r="D52" s="888"/>
      <c r="E52" s="888"/>
      <c r="F52" s="393"/>
      <c r="G52" s="393"/>
      <c r="H52" s="393"/>
      <c r="I52" s="393"/>
      <c r="L52" s="393"/>
      <c r="M52" s="393"/>
      <c r="N52" s="393"/>
      <c r="O52" s="393"/>
    </row>
    <row r="53" spans="3:15" ht="14.25" customHeight="1">
      <c r="C53" s="4016" t="s">
        <v>1712</v>
      </c>
      <c r="D53" s="4018"/>
      <c r="E53" s="4017"/>
      <c r="F53" s="393"/>
      <c r="G53" s="955"/>
      <c r="H53" s="393"/>
      <c r="I53" s="393"/>
      <c r="L53" s="393"/>
      <c r="M53" s="393"/>
      <c r="N53" s="393"/>
      <c r="O53" s="393"/>
    </row>
    <row r="54" spans="3:15" ht="14.25" customHeight="1">
      <c r="C54" s="889">
        <v>1</v>
      </c>
      <c r="D54" s="4016" t="s">
        <v>1713</v>
      </c>
      <c r="E54" s="4017"/>
      <c r="F54" s="393"/>
      <c r="G54" s="393"/>
      <c r="H54" s="393"/>
      <c r="I54" s="393"/>
      <c r="L54" s="393"/>
      <c r="M54" s="393"/>
      <c r="N54" s="393"/>
      <c r="O54" s="393"/>
    </row>
    <row r="55" spans="3:15" ht="14.25" customHeight="1">
      <c r="C55" s="889">
        <v>2</v>
      </c>
      <c r="D55" s="890" t="s">
        <v>1137</v>
      </c>
      <c r="E55" s="890"/>
      <c r="F55" s="393"/>
      <c r="G55" s="393"/>
      <c r="H55" s="393"/>
      <c r="I55" s="393"/>
    </row>
    <row r="56" spans="3:15" ht="14.25" customHeight="1">
      <c r="C56" s="889">
        <v>3</v>
      </c>
      <c r="D56" s="890" t="s">
        <v>1714</v>
      </c>
      <c r="E56" s="890"/>
      <c r="F56" s="393"/>
      <c r="G56" s="393"/>
      <c r="H56" s="393"/>
      <c r="I56" s="393"/>
    </row>
    <row r="57" spans="3:15" ht="14.25" customHeight="1">
      <c r="C57" s="889">
        <v>4</v>
      </c>
      <c r="D57" s="890" t="s">
        <v>1715</v>
      </c>
      <c r="E57" s="890"/>
      <c r="F57" s="393"/>
      <c r="G57" s="393"/>
      <c r="H57" s="393"/>
      <c r="I57" s="393"/>
    </row>
    <row r="58" spans="3:15" ht="14.25" customHeight="1">
      <c r="C58" s="889">
        <v>5</v>
      </c>
      <c r="D58" s="890" t="s">
        <v>1716</v>
      </c>
      <c r="E58" s="890"/>
      <c r="F58" s="393"/>
      <c r="G58" s="393"/>
      <c r="H58" s="393"/>
      <c r="I58" s="393"/>
    </row>
    <row r="59" spans="3:15">
      <c r="F59" s="393"/>
      <c r="G59" s="393"/>
      <c r="H59" s="393"/>
      <c r="I59" s="393"/>
    </row>
    <row r="60" spans="3:15">
      <c r="C60" s="420"/>
    </row>
  </sheetData>
  <mergeCells count="26">
    <mergeCell ref="D54:E54"/>
    <mergeCell ref="C53:E53"/>
    <mergeCell ref="D45:G45"/>
    <mergeCell ref="D46:G46"/>
    <mergeCell ref="D47:G47"/>
    <mergeCell ref="D48:G48"/>
    <mergeCell ref="D50:G50"/>
    <mergeCell ref="D40:G40"/>
    <mergeCell ref="D41:G41"/>
    <mergeCell ref="D42:G42"/>
    <mergeCell ref="D43:G43"/>
    <mergeCell ref="D44:G44"/>
    <mergeCell ref="D35:G35"/>
    <mergeCell ref="D36:G36"/>
    <mergeCell ref="D37:G37"/>
    <mergeCell ref="D38:G38"/>
    <mergeCell ref="D39:G39"/>
    <mergeCell ref="C29:C30"/>
    <mergeCell ref="D29:E29"/>
    <mergeCell ref="D30:E30"/>
    <mergeCell ref="C4:C5"/>
    <mergeCell ref="D4:E4"/>
    <mergeCell ref="D5:E5"/>
    <mergeCell ref="C13:C14"/>
    <mergeCell ref="D13:E13"/>
    <mergeCell ref="D14:E14"/>
  </mergeCells>
  <conditionalFormatting sqref="E6:E10">
    <cfRule type="containsBlanks" dxfId="13" priority="3">
      <formula>LEN(TRIM(E6))=0</formula>
    </cfRule>
  </conditionalFormatting>
  <conditionalFormatting sqref="E15:E26">
    <cfRule type="containsBlanks" dxfId="12" priority="2">
      <formula>LEN(TRIM(E15))=0</formula>
    </cfRule>
  </conditionalFormatting>
  <pageMargins left="0.98425196850393704" right="0.70866141732283472" top="0.74803149606299213" bottom="0.74803149606299213" header="0.31496062992125984" footer="0.31496062992125984"/>
  <pageSetup paperSize="9" scale="92" orientation="portrait" verticalDpi="120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C2:AO280"/>
  <sheetViews>
    <sheetView view="pageBreakPreview" zoomScale="130" zoomScaleNormal="100" zoomScaleSheetLayoutView="130" workbookViewId="0">
      <selection activeCell="V24" sqref="V24"/>
    </sheetView>
  </sheetViews>
  <sheetFormatPr defaultRowHeight="12.75"/>
  <cols>
    <col min="1" max="2" width="3.42578125" style="958" customWidth="1"/>
    <col min="3" max="3" width="3.28515625" style="988" customWidth="1"/>
    <col min="4" max="4" width="6.7109375" style="988" customWidth="1"/>
    <col min="5" max="16" width="4.7109375" style="988" customWidth="1"/>
    <col min="17" max="17" width="4.28515625" style="988" customWidth="1"/>
    <col min="18" max="18" width="9.140625" style="960"/>
    <col min="19" max="22" width="9.140625" style="957"/>
    <col min="23" max="258" width="9.140625" style="958"/>
    <col min="259" max="259" width="16.140625" style="958" customWidth="1"/>
    <col min="260" max="260" width="12" style="958" customWidth="1"/>
    <col min="261" max="261" width="12.7109375" style="958" bestFit="1" customWidth="1"/>
    <col min="262" max="262" width="10.5703125" style="958" customWidth="1"/>
    <col min="263" max="264" width="11.42578125" style="958" bestFit="1" customWidth="1"/>
    <col min="265" max="270" width="12.42578125" style="958" bestFit="1" customWidth="1"/>
    <col min="271" max="271" width="11.42578125" style="958" bestFit="1" customWidth="1"/>
    <col min="272" max="272" width="12" style="958" bestFit="1" customWidth="1"/>
    <col min="273" max="514" width="9.140625" style="958"/>
    <col min="515" max="515" width="16.140625" style="958" customWidth="1"/>
    <col min="516" max="516" width="12" style="958" customWidth="1"/>
    <col min="517" max="517" width="12.7109375" style="958" bestFit="1" customWidth="1"/>
    <col min="518" max="518" width="10.5703125" style="958" customWidth="1"/>
    <col min="519" max="520" width="11.42578125" style="958" bestFit="1" customWidth="1"/>
    <col min="521" max="526" width="12.42578125" style="958" bestFit="1" customWidth="1"/>
    <col min="527" max="527" width="11.42578125" style="958" bestFit="1" customWidth="1"/>
    <col min="528" max="528" width="12" style="958" bestFit="1" customWidth="1"/>
    <col min="529" max="770" width="9.140625" style="958"/>
    <col min="771" max="771" width="16.140625" style="958" customWidth="1"/>
    <col min="772" max="772" width="12" style="958" customWidth="1"/>
    <col min="773" max="773" width="12.7109375" style="958" bestFit="1" customWidth="1"/>
    <col min="774" max="774" width="10.5703125" style="958" customWidth="1"/>
    <col min="775" max="776" width="11.42578125" style="958" bestFit="1" customWidth="1"/>
    <col min="777" max="782" width="12.42578125" style="958" bestFit="1" customWidth="1"/>
    <col min="783" max="783" width="11.42578125" style="958" bestFit="1" customWidth="1"/>
    <col min="784" max="784" width="12" style="958" bestFit="1" customWidth="1"/>
    <col min="785" max="1026" width="9.140625" style="958"/>
    <col min="1027" max="1027" width="16.140625" style="958" customWidth="1"/>
    <col min="1028" max="1028" width="12" style="958" customWidth="1"/>
    <col min="1029" max="1029" width="12.7109375" style="958" bestFit="1" customWidth="1"/>
    <col min="1030" max="1030" width="10.5703125" style="958" customWidth="1"/>
    <col min="1031" max="1032" width="11.42578125" style="958" bestFit="1" customWidth="1"/>
    <col min="1033" max="1038" width="12.42578125" style="958" bestFit="1" customWidth="1"/>
    <col min="1039" max="1039" width="11.42578125" style="958" bestFit="1" customWidth="1"/>
    <col min="1040" max="1040" width="12" style="958" bestFit="1" customWidth="1"/>
    <col min="1041" max="1282" width="9.140625" style="958"/>
    <col min="1283" max="1283" width="16.140625" style="958" customWidth="1"/>
    <col min="1284" max="1284" width="12" style="958" customWidth="1"/>
    <col min="1285" max="1285" width="12.7109375" style="958" bestFit="1" customWidth="1"/>
    <col min="1286" max="1286" width="10.5703125" style="958" customWidth="1"/>
    <col min="1287" max="1288" width="11.42578125" style="958" bestFit="1" customWidth="1"/>
    <col min="1289" max="1294" width="12.42578125" style="958" bestFit="1" customWidth="1"/>
    <col min="1295" max="1295" width="11.42578125" style="958" bestFit="1" customWidth="1"/>
    <col min="1296" max="1296" width="12" style="958" bestFit="1" customWidth="1"/>
    <col min="1297" max="1538" width="9.140625" style="958"/>
    <col min="1539" max="1539" width="16.140625" style="958" customWidth="1"/>
    <col min="1540" max="1540" width="12" style="958" customWidth="1"/>
    <col min="1541" max="1541" width="12.7109375" style="958" bestFit="1" customWidth="1"/>
    <col min="1542" max="1542" width="10.5703125" style="958" customWidth="1"/>
    <col min="1543" max="1544" width="11.42578125" style="958" bestFit="1" customWidth="1"/>
    <col min="1545" max="1550" width="12.42578125" style="958" bestFit="1" customWidth="1"/>
    <col min="1551" max="1551" width="11.42578125" style="958" bestFit="1" customWidth="1"/>
    <col min="1552" max="1552" width="12" style="958" bestFit="1" customWidth="1"/>
    <col min="1553" max="1794" width="9.140625" style="958"/>
    <col min="1795" max="1795" width="16.140625" style="958" customWidth="1"/>
    <col min="1796" max="1796" width="12" style="958" customWidth="1"/>
    <col min="1797" max="1797" width="12.7109375" style="958" bestFit="1" customWidth="1"/>
    <col min="1798" max="1798" width="10.5703125" style="958" customWidth="1"/>
    <col min="1799" max="1800" width="11.42578125" style="958" bestFit="1" customWidth="1"/>
    <col min="1801" max="1806" width="12.42578125" style="958" bestFit="1" customWidth="1"/>
    <col min="1807" max="1807" width="11.42578125" style="958" bestFit="1" customWidth="1"/>
    <col min="1808" max="1808" width="12" style="958" bestFit="1" customWidth="1"/>
    <col min="1809" max="2050" width="9.140625" style="958"/>
    <col min="2051" max="2051" width="16.140625" style="958" customWidth="1"/>
    <col min="2052" max="2052" width="12" style="958" customWidth="1"/>
    <col min="2053" max="2053" width="12.7109375" style="958" bestFit="1" customWidth="1"/>
    <col min="2054" max="2054" width="10.5703125" style="958" customWidth="1"/>
    <col min="2055" max="2056" width="11.42578125" style="958" bestFit="1" customWidth="1"/>
    <col min="2057" max="2062" width="12.42578125" style="958" bestFit="1" customWidth="1"/>
    <col min="2063" max="2063" width="11.42578125" style="958" bestFit="1" customWidth="1"/>
    <col min="2064" max="2064" width="12" style="958" bestFit="1" customWidth="1"/>
    <col min="2065" max="2306" width="9.140625" style="958"/>
    <col min="2307" max="2307" width="16.140625" style="958" customWidth="1"/>
    <col min="2308" max="2308" width="12" style="958" customWidth="1"/>
    <col min="2309" max="2309" width="12.7109375" style="958" bestFit="1" customWidth="1"/>
    <col min="2310" max="2310" width="10.5703125" style="958" customWidth="1"/>
    <col min="2311" max="2312" width="11.42578125" style="958" bestFit="1" customWidth="1"/>
    <col min="2313" max="2318" width="12.42578125" style="958" bestFit="1" customWidth="1"/>
    <col min="2319" max="2319" width="11.42578125" style="958" bestFit="1" customWidth="1"/>
    <col min="2320" max="2320" width="12" style="958" bestFit="1" customWidth="1"/>
    <col min="2321" max="2562" width="9.140625" style="958"/>
    <col min="2563" max="2563" width="16.140625" style="958" customWidth="1"/>
    <col min="2564" max="2564" width="12" style="958" customWidth="1"/>
    <col min="2565" max="2565" width="12.7109375" style="958" bestFit="1" customWidth="1"/>
    <col min="2566" max="2566" width="10.5703125" style="958" customWidth="1"/>
    <col min="2567" max="2568" width="11.42578125" style="958" bestFit="1" customWidth="1"/>
    <col min="2569" max="2574" width="12.42578125" style="958" bestFit="1" customWidth="1"/>
    <col min="2575" max="2575" width="11.42578125" style="958" bestFit="1" customWidth="1"/>
    <col min="2576" max="2576" width="12" style="958" bestFit="1" customWidth="1"/>
    <col min="2577" max="2818" width="9.140625" style="958"/>
    <col min="2819" max="2819" width="16.140625" style="958" customWidth="1"/>
    <col min="2820" max="2820" width="12" style="958" customWidth="1"/>
    <col min="2821" max="2821" width="12.7109375" style="958" bestFit="1" customWidth="1"/>
    <col min="2822" max="2822" width="10.5703125" style="958" customWidth="1"/>
    <col min="2823" max="2824" width="11.42578125" style="958" bestFit="1" customWidth="1"/>
    <col min="2825" max="2830" width="12.42578125" style="958" bestFit="1" customWidth="1"/>
    <col min="2831" max="2831" width="11.42578125" style="958" bestFit="1" customWidth="1"/>
    <col min="2832" max="2832" width="12" style="958" bestFit="1" customWidth="1"/>
    <col min="2833" max="3074" width="9.140625" style="958"/>
    <col min="3075" max="3075" width="16.140625" style="958" customWidth="1"/>
    <col min="3076" max="3076" width="12" style="958" customWidth="1"/>
    <col min="3077" max="3077" width="12.7109375" style="958" bestFit="1" customWidth="1"/>
    <col min="3078" max="3078" width="10.5703125" style="958" customWidth="1"/>
    <col min="3079" max="3080" width="11.42578125" style="958" bestFit="1" customWidth="1"/>
    <col min="3081" max="3086" width="12.42578125" style="958" bestFit="1" customWidth="1"/>
    <col min="3087" max="3087" width="11.42578125" style="958" bestFit="1" customWidth="1"/>
    <col min="3088" max="3088" width="12" style="958" bestFit="1" customWidth="1"/>
    <col min="3089" max="3330" width="9.140625" style="958"/>
    <col min="3331" max="3331" width="16.140625" style="958" customWidth="1"/>
    <col min="3332" max="3332" width="12" style="958" customWidth="1"/>
    <col min="3333" max="3333" width="12.7109375" style="958" bestFit="1" customWidth="1"/>
    <col min="3334" max="3334" width="10.5703125" style="958" customWidth="1"/>
    <col min="3335" max="3336" width="11.42578125" style="958" bestFit="1" customWidth="1"/>
    <col min="3337" max="3342" width="12.42578125" style="958" bestFit="1" customWidth="1"/>
    <col min="3343" max="3343" width="11.42578125" style="958" bestFit="1" customWidth="1"/>
    <col min="3344" max="3344" width="12" style="958" bestFit="1" customWidth="1"/>
    <col min="3345" max="3586" width="9.140625" style="958"/>
    <col min="3587" max="3587" width="16.140625" style="958" customWidth="1"/>
    <col min="3588" max="3588" width="12" style="958" customWidth="1"/>
    <col min="3589" max="3589" width="12.7109375" style="958" bestFit="1" customWidth="1"/>
    <col min="3590" max="3590" width="10.5703125" style="958" customWidth="1"/>
    <col min="3591" max="3592" width="11.42578125" style="958" bestFit="1" customWidth="1"/>
    <col min="3593" max="3598" width="12.42578125" style="958" bestFit="1" customWidth="1"/>
    <col min="3599" max="3599" width="11.42578125" style="958" bestFit="1" customWidth="1"/>
    <col min="3600" max="3600" width="12" style="958" bestFit="1" customWidth="1"/>
    <col min="3601" max="3842" width="9.140625" style="958"/>
    <col min="3843" max="3843" width="16.140625" style="958" customWidth="1"/>
    <col min="3844" max="3844" width="12" style="958" customWidth="1"/>
    <col min="3845" max="3845" width="12.7109375" style="958" bestFit="1" customWidth="1"/>
    <col min="3846" max="3846" width="10.5703125" style="958" customWidth="1"/>
    <col min="3847" max="3848" width="11.42578125" style="958" bestFit="1" customWidth="1"/>
    <col min="3849" max="3854" width="12.42578125" style="958" bestFit="1" customWidth="1"/>
    <col min="3855" max="3855" width="11.42578125" style="958" bestFit="1" customWidth="1"/>
    <col min="3856" max="3856" width="12" style="958" bestFit="1" customWidth="1"/>
    <col min="3857" max="4098" width="9.140625" style="958"/>
    <col min="4099" max="4099" width="16.140625" style="958" customWidth="1"/>
    <col min="4100" max="4100" width="12" style="958" customWidth="1"/>
    <col min="4101" max="4101" width="12.7109375" style="958" bestFit="1" customWidth="1"/>
    <col min="4102" max="4102" width="10.5703125" style="958" customWidth="1"/>
    <col min="4103" max="4104" width="11.42578125" style="958" bestFit="1" customWidth="1"/>
    <col min="4105" max="4110" width="12.42578125" style="958" bestFit="1" customWidth="1"/>
    <col min="4111" max="4111" width="11.42578125" style="958" bestFit="1" customWidth="1"/>
    <col min="4112" max="4112" width="12" style="958" bestFit="1" customWidth="1"/>
    <col min="4113" max="4354" width="9.140625" style="958"/>
    <col min="4355" max="4355" width="16.140625" style="958" customWidth="1"/>
    <col min="4356" max="4356" width="12" style="958" customWidth="1"/>
    <col min="4357" max="4357" width="12.7109375" style="958" bestFit="1" customWidth="1"/>
    <col min="4358" max="4358" width="10.5703125" style="958" customWidth="1"/>
    <col min="4359" max="4360" width="11.42578125" style="958" bestFit="1" customWidth="1"/>
    <col min="4361" max="4366" width="12.42578125" style="958" bestFit="1" customWidth="1"/>
    <col min="4367" max="4367" width="11.42578125" style="958" bestFit="1" customWidth="1"/>
    <col min="4368" max="4368" width="12" style="958" bestFit="1" customWidth="1"/>
    <col min="4369" max="4610" width="9.140625" style="958"/>
    <col min="4611" max="4611" width="16.140625" style="958" customWidth="1"/>
    <col min="4612" max="4612" width="12" style="958" customWidth="1"/>
    <col min="4613" max="4613" width="12.7109375" style="958" bestFit="1" customWidth="1"/>
    <col min="4614" max="4614" width="10.5703125" style="958" customWidth="1"/>
    <col min="4615" max="4616" width="11.42578125" style="958" bestFit="1" customWidth="1"/>
    <col min="4617" max="4622" width="12.42578125" style="958" bestFit="1" customWidth="1"/>
    <col min="4623" max="4623" width="11.42578125" style="958" bestFit="1" customWidth="1"/>
    <col min="4624" max="4624" width="12" style="958" bestFit="1" customWidth="1"/>
    <col min="4625" max="4866" width="9.140625" style="958"/>
    <col min="4867" max="4867" width="16.140625" style="958" customWidth="1"/>
    <col min="4868" max="4868" width="12" style="958" customWidth="1"/>
    <col min="4869" max="4869" width="12.7109375" style="958" bestFit="1" customWidth="1"/>
    <col min="4870" max="4870" width="10.5703125" style="958" customWidth="1"/>
    <col min="4871" max="4872" width="11.42578125" style="958" bestFit="1" customWidth="1"/>
    <col min="4873" max="4878" width="12.42578125" style="958" bestFit="1" customWidth="1"/>
    <col min="4879" max="4879" width="11.42578125" style="958" bestFit="1" customWidth="1"/>
    <col min="4880" max="4880" width="12" style="958" bestFit="1" customWidth="1"/>
    <col min="4881" max="5122" width="9.140625" style="958"/>
    <col min="5123" max="5123" width="16.140625" style="958" customWidth="1"/>
    <col min="5124" max="5124" width="12" style="958" customWidth="1"/>
    <col min="5125" max="5125" width="12.7109375" style="958" bestFit="1" customWidth="1"/>
    <col min="5126" max="5126" width="10.5703125" style="958" customWidth="1"/>
    <col min="5127" max="5128" width="11.42578125" style="958" bestFit="1" customWidth="1"/>
    <col min="5129" max="5134" width="12.42578125" style="958" bestFit="1" customWidth="1"/>
    <col min="5135" max="5135" width="11.42578125" style="958" bestFit="1" customWidth="1"/>
    <col min="5136" max="5136" width="12" style="958" bestFit="1" customWidth="1"/>
    <col min="5137" max="5378" width="9.140625" style="958"/>
    <col min="5379" max="5379" width="16.140625" style="958" customWidth="1"/>
    <col min="5380" max="5380" width="12" style="958" customWidth="1"/>
    <col min="5381" max="5381" width="12.7109375" style="958" bestFit="1" customWidth="1"/>
    <col min="5382" max="5382" width="10.5703125" style="958" customWidth="1"/>
    <col min="5383" max="5384" width="11.42578125" style="958" bestFit="1" customWidth="1"/>
    <col min="5385" max="5390" width="12.42578125" style="958" bestFit="1" customWidth="1"/>
    <col min="5391" max="5391" width="11.42578125" style="958" bestFit="1" customWidth="1"/>
    <col min="5392" max="5392" width="12" style="958" bestFit="1" customWidth="1"/>
    <col min="5393" max="5634" width="9.140625" style="958"/>
    <col min="5635" max="5635" width="16.140625" style="958" customWidth="1"/>
    <col min="5636" max="5636" width="12" style="958" customWidth="1"/>
    <col min="5637" max="5637" width="12.7109375" style="958" bestFit="1" customWidth="1"/>
    <col min="5638" max="5638" width="10.5703125" style="958" customWidth="1"/>
    <col min="5639" max="5640" width="11.42578125" style="958" bestFit="1" customWidth="1"/>
    <col min="5641" max="5646" width="12.42578125" style="958" bestFit="1" customWidth="1"/>
    <col min="5647" max="5647" width="11.42578125" style="958" bestFit="1" customWidth="1"/>
    <col min="5648" max="5648" width="12" style="958" bestFit="1" customWidth="1"/>
    <col min="5649" max="5890" width="9.140625" style="958"/>
    <col min="5891" max="5891" width="16.140625" style="958" customWidth="1"/>
    <col min="5892" max="5892" width="12" style="958" customWidth="1"/>
    <col min="5893" max="5893" width="12.7109375" style="958" bestFit="1" customWidth="1"/>
    <col min="5894" max="5894" width="10.5703125" style="958" customWidth="1"/>
    <col min="5895" max="5896" width="11.42578125" style="958" bestFit="1" customWidth="1"/>
    <col min="5897" max="5902" width="12.42578125" style="958" bestFit="1" customWidth="1"/>
    <col min="5903" max="5903" width="11.42578125" style="958" bestFit="1" customWidth="1"/>
    <col min="5904" max="5904" width="12" style="958" bestFit="1" customWidth="1"/>
    <col min="5905" max="6146" width="9.140625" style="958"/>
    <col min="6147" max="6147" width="16.140625" style="958" customWidth="1"/>
    <col min="6148" max="6148" width="12" style="958" customWidth="1"/>
    <col min="6149" max="6149" width="12.7109375" style="958" bestFit="1" customWidth="1"/>
    <col min="6150" max="6150" width="10.5703125" style="958" customWidth="1"/>
    <col min="6151" max="6152" width="11.42578125" style="958" bestFit="1" customWidth="1"/>
    <col min="6153" max="6158" width="12.42578125" style="958" bestFit="1" customWidth="1"/>
    <col min="6159" max="6159" width="11.42578125" style="958" bestFit="1" customWidth="1"/>
    <col min="6160" max="6160" width="12" style="958" bestFit="1" customWidth="1"/>
    <col min="6161" max="6402" width="9.140625" style="958"/>
    <col min="6403" max="6403" width="16.140625" style="958" customWidth="1"/>
    <col min="6404" max="6404" width="12" style="958" customWidth="1"/>
    <col min="6405" max="6405" width="12.7109375" style="958" bestFit="1" customWidth="1"/>
    <col min="6406" max="6406" width="10.5703125" style="958" customWidth="1"/>
    <col min="6407" max="6408" width="11.42578125" style="958" bestFit="1" customWidth="1"/>
    <col min="6409" max="6414" width="12.42578125" style="958" bestFit="1" customWidth="1"/>
    <col min="6415" max="6415" width="11.42578125" style="958" bestFit="1" customWidth="1"/>
    <col min="6416" max="6416" width="12" style="958" bestFit="1" customWidth="1"/>
    <col min="6417" max="6658" width="9.140625" style="958"/>
    <col min="6659" max="6659" width="16.140625" style="958" customWidth="1"/>
    <col min="6660" max="6660" width="12" style="958" customWidth="1"/>
    <col min="6661" max="6661" width="12.7109375" style="958" bestFit="1" customWidth="1"/>
    <col min="6662" max="6662" width="10.5703125" style="958" customWidth="1"/>
    <col min="6663" max="6664" width="11.42578125" style="958" bestFit="1" customWidth="1"/>
    <col min="6665" max="6670" width="12.42578125" style="958" bestFit="1" customWidth="1"/>
    <col min="6671" max="6671" width="11.42578125" style="958" bestFit="1" customWidth="1"/>
    <col min="6672" max="6672" width="12" style="958" bestFit="1" customWidth="1"/>
    <col min="6673" max="6914" width="9.140625" style="958"/>
    <col min="6915" max="6915" width="16.140625" style="958" customWidth="1"/>
    <col min="6916" max="6916" width="12" style="958" customWidth="1"/>
    <col min="6917" max="6917" width="12.7109375" style="958" bestFit="1" customWidth="1"/>
    <col min="6918" max="6918" width="10.5703125" style="958" customWidth="1"/>
    <col min="6919" max="6920" width="11.42578125" style="958" bestFit="1" customWidth="1"/>
    <col min="6921" max="6926" width="12.42578125" style="958" bestFit="1" customWidth="1"/>
    <col min="6927" max="6927" width="11.42578125" style="958" bestFit="1" customWidth="1"/>
    <col min="6928" max="6928" width="12" style="958" bestFit="1" customWidth="1"/>
    <col min="6929" max="7170" width="9.140625" style="958"/>
    <col min="7171" max="7171" width="16.140625" style="958" customWidth="1"/>
    <col min="7172" max="7172" width="12" style="958" customWidth="1"/>
    <col min="7173" max="7173" width="12.7109375" style="958" bestFit="1" customWidth="1"/>
    <col min="7174" max="7174" width="10.5703125" style="958" customWidth="1"/>
    <col min="7175" max="7176" width="11.42578125" style="958" bestFit="1" customWidth="1"/>
    <col min="7177" max="7182" width="12.42578125" style="958" bestFit="1" customWidth="1"/>
    <col min="7183" max="7183" width="11.42578125" style="958" bestFit="1" customWidth="1"/>
    <col min="7184" max="7184" width="12" style="958" bestFit="1" customWidth="1"/>
    <col min="7185" max="7426" width="9.140625" style="958"/>
    <col min="7427" max="7427" width="16.140625" style="958" customWidth="1"/>
    <col min="7428" max="7428" width="12" style="958" customWidth="1"/>
    <col min="7429" max="7429" width="12.7109375" style="958" bestFit="1" customWidth="1"/>
    <col min="7430" max="7430" width="10.5703125" style="958" customWidth="1"/>
    <col min="7431" max="7432" width="11.42578125" style="958" bestFit="1" customWidth="1"/>
    <col min="7433" max="7438" width="12.42578125" style="958" bestFit="1" customWidth="1"/>
    <col min="7439" max="7439" width="11.42578125" style="958" bestFit="1" customWidth="1"/>
    <col min="7440" max="7440" width="12" style="958" bestFit="1" customWidth="1"/>
    <col min="7441" max="7682" width="9.140625" style="958"/>
    <col min="7683" max="7683" width="16.140625" style="958" customWidth="1"/>
    <col min="7684" max="7684" width="12" style="958" customWidth="1"/>
    <col min="7685" max="7685" width="12.7109375" style="958" bestFit="1" customWidth="1"/>
    <col min="7686" max="7686" width="10.5703125" style="958" customWidth="1"/>
    <col min="7687" max="7688" width="11.42578125" style="958" bestFit="1" customWidth="1"/>
    <col min="7689" max="7694" width="12.42578125" style="958" bestFit="1" customWidth="1"/>
    <col min="7695" max="7695" width="11.42578125" style="958" bestFit="1" customWidth="1"/>
    <col min="7696" max="7696" width="12" style="958" bestFit="1" customWidth="1"/>
    <col min="7697" max="7938" width="9.140625" style="958"/>
    <col min="7939" max="7939" width="16.140625" style="958" customWidth="1"/>
    <col min="7940" max="7940" width="12" style="958" customWidth="1"/>
    <col min="7941" max="7941" width="12.7109375" style="958" bestFit="1" customWidth="1"/>
    <col min="7942" max="7942" width="10.5703125" style="958" customWidth="1"/>
    <col min="7943" max="7944" width="11.42578125" style="958" bestFit="1" customWidth="1"/>
    <col min="7945" max="7950" width="12.42578125" style="958" bestFit="1" customWidth="1"/>
    <col min="7951" max="7951" width="11.42578125" style="958" bestFit="1" customWidth="1"/>
    <col min="7952" max="7952" width="12" style="958" bestFit="1" customWidth="1"/>
    <col min="7953" max="8194" width="9.140625" style="958"/>
    <col min="8195" max="8195" width="16.140625" style="958" customWidth="1"/>
    <col min="8196" max="8196" width="12" style="958" customWidth="1"/>
    <col min="8197" max="8197" width="12.7109375" style="958" bestFit="1" customWidth="1"/>
    <col min="8198" max="8198" width="10.5703125" style="958" customWidth="1"/>
    <col min="8199" max="8200" width="11.42578125" style="958" bestFit="1" customWidth="1"/>
    <col min="8201" max="8206" width="12.42578125" style="958" bestFit="1" customWidth="1"/>
    <col min="8207" max="8207" width="11.42578125" style="958" bestFit="1" customWidth="1"/>
    <col min="8208" max="8208" width="12" style="958" bestFit="1" customWidth="1"/>
    <col min="8209" max="8450" width="9.140625" style="958"/>
    <col min="8451" max="8451" width="16.140625" style="958" customWidth="1"/>
    <col min="8452" max="8452" width="12" style="958" customWidth="1"/>
    <col min="8453" max="8453" width="12.7109375" style="958" bestFit="1" customWidth="1"/>
    <col min="8454" max="8454" width="10.5703125" style="958" customWidth="1"/>
    <col min="8455" max="8456" width="11.42578125" style="958" bestFit="1" customWidth="1"/>
    <col min="8457" max="8462" width="12.42578125" style="958" bestFit="1" customWidth="1"/>
    <col min="8463" max="8463" width="11.42578125" style="958" bestFit="1" customWidth="1"/>
    <col min="8464" max="8464" width="12" style="958" bestFit="1" customWidth="1"/>
    <col min="8465" max="8706" width="9.140625" style="958"/>
    <col min="8707" max="8707" width="16.140625" style="958" customWidth="1"/>
    <col min="8708" max="8708" width="12" style="958" customWidth="1"/>
    <col min="8709" max="8709" width="12.7109375" style="958" bestFit="1" customWidth="1"/>
    <col min="8710" max="8710" width="10.5703125" style="958" customWidth="1"/>
    <col min="8711" max="8712" width="11.42578125" style="958" bestFit="1" customWidth="1"/>
    <col min="8713" max="8718" width="12.42578125" style="958" bestFit="1" customWidth="1"/>
    <col min="8719" max="8719" width="11.42578125" style="958" bestFit="1" customWidth="1"/>
    <col min="8720" max="8720" width="12" style="958" bestFit="1" customWidth="1"/>
    <col min="8721" max="8962" width="9.140625" style="958"/>
    <col min="8963" max="8963" width="16.140625" style="958" customWidth="1"/>
    <col min="8964" max="8964" width="12" style="958" customWidth="1"/>
    <col min="8965" max="8965" width="12.7109375" style="958" bestFit="1" customWidth="1"/>
    <col min="8966" max="8966" width="10.5703125" style="958" customWidth="1"/>
    <col min="8967" max="8968" width="11.42578125" style="958" bestFit="1" customWidth="1"/>
    <col min="8969" max="8974" width="12.42578125" style="958" bestFit="1" customWidth="1"/>
    <col min="8975" max="8975" width="11.42578125" style="958" bestFit="1" customWidth="1"/>
    <col min="8976" max="8976" width="12" style="958" bestFit="1" customWidth="1"/>
    <col min="8977" max="9218" width="9.140625" style="958"/>
    <col min="9219" max="9219" width="16.140625" style="958" customWidth="1"/>
    <col min="9220" max="9220" width="12" style="958" customWidth="1"/>
    <col min="9221" max="9221" width="12.7109375" style="958" bestFit="1" customWidth="1"/>
    <col min="9222" max="9222" width="10.5703125" style="958" customWidth="1"/>
    <col min="9223" max="9224" width="11.42578125" style="958" bestFit="1" customWidth="1"/>
    <col min="9225" max="9230" width="12.42578125" style="958" bestFit="1" customWidth="1"/>
    <col min="9231" max="9231" width="11.42578125" style="958" bestFit="1" customWidth="1"/>
    <col min="9232" max="9232" width="12" style="958" bestFit="1" customWidth="1"/>
    <col min="9233" max="9474" width="9.140625" style="958"/>
    <col min="9475" max="9475" width="16.140625" style="958" customWidth="1"/>
    <col min="9476" max="9476" width="12" style="958" customWidth="1"/>
    <col min="9477" max="9477" width="12.7109375" style="958" bestFit="1" customWidth="1"/>
    <col min="9478" max="9478" width="10.5703125" style="958" customWidth="1"/>
    <col min="9479" max="9480" width="11.42578125" style="958" bestFit="1" customWidth="1"/>
    <col min="9481" max="9486" width="12.42578125" style="958" bestFit="1" customWidth="1"/>
    <col min="9487" max="9487" width="11.42578125" style="958" bestFit="1" customWidth="1"/>
    <col min="9488" max="9488" width="12" style="958" bestFit="1" customWidth="1"/>
    <col min="9489" max="9730" width="9.140625" style="958"/>
    <col min="9731" max="9731" width="16.140625" style="958" customWidth="1"/>
    <col min="9732" max="9732" width="12" style="958" customWidth="1"/>
    <col min="9733" max="9733" width="12.7109375" style="958" bestFit="1" customWidth="1"/>
    <col min="9734" max="9734" width="10.5703125" style="958" customWidth="1"/>
    <col min="9735" max="9736" width="11.42578125" style="958" bestFit="1" customWidth="1"/>
    <col min="9737" max="9742" width="12.42578125" style="958" bestFit="1" customWidth="1"/>
    <col min="9743" max="9743" width="11.42578125" style="958" bestFit="1" customWidth="1"/>
    <col min="9744" max="9744" width="12" style="958" bestFit="1" customWidth="1"/>
    <col min="9745" max="9986" width="9.140625" style="958"/>
    <col min="9987" max="9987" width="16.140625" style="958" customWidth="1"/>
    <col min="9988" max="9988" width="12" style="958" customWidth="1"/>
    <col min="9989" max="9989" width="12.7109375" style="958" bestFit="1" customWidth="1"/>
    <col min="9990" max="9990" width="10.5703125" style="958" customWidth="1"/>
    <col min="9991" max="9992" width="11.42578125" style="958" bestFit="1" customWidth="1"/>
    <col min="9993" max="9998" width="12.42578125" style="958" bestFit="1" customWidth="1"/>
    <col min="9999" max="9999" width="11.42578125" style="958" bestFit="1" customWidth="1"/>
    <col min="10000" max="10000" width="12" style="958" bestFit="1" customWidth="1"/>
    <col min="10001" max="10242" width="9.140625" style="958"/>
    <col min="10243" max="10243" width="16.140625" style="958" customWidth="1"/>
    <col min="10244" max="10244" width="12" style="958" customWidth="1"/>
    <col min="10245" max="10245" width="12.7109375" style="958" bestFit="1" customWidth="1"/>
    <col min="10246" max="10246" width="10.5703125" style="958" customWidth="1"/>
    <col min="10247" max="10248" width="11.42578125" style="958" bestFit="1" customWidth="1"/>
    <col min="10249" max="10254" width="12.42578125" style="958" bestFit="1" customWidth="1"/>
    <col min="10255" max="10255" width="11.42578125" style="958" bestFit="1" customWidth="1"/>
    <col min="10256" max="10256" width="12" style="958" bestFit="1" customWidth="1"/>
    <col min="10257" max="10498" width="9.140625" style="958"/>
    <col min="10499" max="10499" width="16.140625" style="958" customWidth="1"/>
    <col min="10500" max="10500" width="12" style="958" customWidth="1"/>
    <col min="10501" max="10501" width="12.7109375" style="958" bestFit="1" customWidth="1"/>
    <col min="10502" max="10502" width="10.5703125" style="958" customWidth="1"/>
    <col min="10503" max="10504" width="11.42578125" style="958" bestFit="1" customWidth="1"/>
    <col min="10505" max="10510" width="12.42578125" style="958" bestFit="1" customWidth="1"/>
    <col min="10511" max="10511" width="11.42578125" style="958" bestFit="1" customWidth="1"/>
    <col min="10512" max="10512" width="12" style="958" bestFit="1" customWidth="1"/>
    <col min="10513" max="10754" width="9.140625" style="958"/>
    <col min="10755" max="10755" width="16.140625" style="958" customWidth="1"/>
    <col min="10756" max="10756" width="12" style="958" customWidth="1"/>
    <col min="10757" max="10757" width="12.7109375" style="958" bestFit="1" customWidth="1"/>
    <col min="10758" max="10758" width="10.5703125" style="958" customWidth="1"/>
    <col min="10759" max="10760" width="11.42578125" style="958" bestFit="1" customWidth="1"/>
    <col min="10761" max="10766" width="12.42578125" style="958" bestFit="1" customWidth="1"/>
    <col min="10767" max="10767" width="11.42578125" style="958" bestFit="1" customWidth="1"/>
    <col min="10768" max="10768" width="12" style="958" bestFit="1" customWidth="1"/>
    <col min="10769" max="11010" width="9.140625" style="958"/>
    <col min="11011" max="11011" width="16.140625" style="958" customWidth="1"/>
    <col min="11012" max="11012" width="12" style="958" customWidth="1"/>
    <col min="11013" max="11013" width="12.7109375" style="958" bestFit="1" customWidth="1"/>
    <col min="11014" max="11014" width="10.5703125" style="958" customWidth="1"/>
    <col min="11015" max="11016" width="11.42578125" style="958" bestFit="1" customWidth="1"/>
    <col min="11017" max="11022" width="12.42578125" style="958" bestFit="1" customWidth="1"/>
    <col min="11023" max="11023" width="11.42578125" style="958" bestFit="1" customWidth="1"/>
    <col min="11024" max="11024" width="12" style="958" bestFit="1" customWidth="1"/>
    <col min="11025" max="11266" width="9.140625" style="958"/>
    <col min="11267" max="11267" width="16.140625" style="958" customWidth="1"/>
    <col min="11268" max="11268" width="12" style="958" customWidth="1"/>
    <col min="11269" max="11269" width="12.7109375" style="958" bestFit="1" customWidth="1"/>
    <col min="11270" max="11270" width="10.5703125" style="958" customWidth="1"/>
    <col min="11271" max="11272" width="11.42578125" style="958" bestFit="1" customWidth="1"/>
    <col min="11273" max="11278" width="12.42578125" style="958" bestFit="1" customWidth="1"/>
    <col min="11279" max="11279" width="11.42578125" style="958" bestFit="1" customWidth="1"/>
    <col min="11280" max="11280" width="12" style="958" bestFit="1" customWidth="1"/>
    <col min="11281" max="11522" width="9.140625" style="958"/>
    <col min="11523" max="11523" width="16.140625" style="958" customWidth="1"/>
    <col min="11524" max="11524" width="12" style="958" customWidth="1"/>
    <col min="11525" max="11525" width="12.7109375" style="958" bestFit="1" customWidth="1"/>
    <col min="11526" max="11526" width="10.5703125" style="958" customWidth="1"/>
    <col min="11527" max="11528" width="11.42578125" style="958" bestFit="1" customWidth="1"/>
    <col min="11529" max="11534" width="12.42578125" style="958" bestFit="1" customWidth="1"/>
    <col min="11535" max="11535" width="11.42578125" style="958" bestFit="1" customWidth="1"/>
    <col min="11536" max="11536" width="12" style="958" bestFit="1" customWidth="1"/>
    <col min="11537" max="11778" width="9.140625" style="958"/>
    <col min="11779" max="11779" width="16.140625" style="958" customWidth="1"/>
    <col min="11780" max="11780" width="12" style="958" customWidth="1"/>
    <col min="11781" max="11781" width="12.7109375" style="958" bestFit="1" customWidth="1"/>
    <col min="11782" max="11782" width="10.5703125" style="958" customWidth="1"/>
    <col min="11783" max="11784" width="11.42578125" style="958" bestFit="1" customWidth="1"/>
    <col min="11785" max="11790" width="12.42578125" style="958" bestFit="1" customWidth="1"/>
    <col min="11791" max="11791" width="11.42578125" style="958" bestFit="1" customWidth="1"/>
    <col min="11792" max="11792" width="12" style="958" bestFit="1" customWidth="1"/>
    <col min="11793" max="12034" width="9.140625" style="958"/>
    <col min="12035" max="12035" width="16.140625" style="958" customWidth="1"/>
    <col min="12036" max="12036" width="12" style="958" customWidth="1"/>
    <col min="12037" max="12037" width="12.7109375" style="958" bestFit="1" customWidth="1"/>
    <col min="12038" max="12038" width="10.5703125" style="958" customWidth="1"/>
    <col min="12039" max="12040" width="11.42578125" style="958" bestFit="1" customWidth="1"/>
    <col min="12041" max="12046" width="12.42578125" style="958" bestFit="1" customWidth="1"/>
    <col min="12047" max="12047" width="11.42578125" style="958" bestFit="1" customWidth="1"/>
    <col min="12048" max="12048" width="12" style="958" bestFit="1" customWidth="1"/>
    <col min="12049" max="12290" width="9.140625" style="958"/>
    <col min="12291" max="12291" width="16.140625" style="958" customWidth="1"/>
    <col min="12292" max="12292" width="12" style="958" customWidth="1"/>
    <col min="12293" max="12293" width="12.7109375" style="958" bestFit="1" customWidth="1"/>
    <col min="12294" max="12294" width="10.5703125" style="958" customWidth="1"/>
    <col min="12295" max="12296" width="11.42578125" style="958" bestFit="1" customWidth="1"/>
    <col min="12297" max="12302" width="12.42578125" style="958" bestFit="1" customWidth="1"/>
    <col min="12303" max="12303" width="11.42578125" style="958" bestFit="1" customWidth="1"/>
    <col min="12304" max="12304" width="12" style="958" bestFit="1" customWidth="1"/>
    <col min="12305" max="12546" width="9.140625" style="958"/>
    <col min="12547" max="12547" width="16.140625" style="958" customWidth="1"/>
    <col min="12548" max="12548" width="12" style="958" customWidth="1"/>
    <col min="12549" max="12549" width="12.7109375" style="958" bestFit="1" customWidth="1"/>
    <col min="12550" max="12550" width="10.5703125" style="958" customWidth="1"/>
    <col min="12551" max="12552" width="11.42578125" style="958" bestFit="1" customWidth="1"/>
    <col min="12553" max="12558" width="12.42578125" style="958" bestFit="1" customWidth="1"/>
    <col min="12559" max="12559" width="11.42578125" style="958" bestFit="1" customWidth="1"/>
    <col min="12560" max="12560" width="12" style="958" bestFit="1" customWidth="1"/>
    <col min="12561" max="12802" width="9.140625" style="958"/>
    <col min="12803" max="12803" width="16.140625" style="958" customWidth="1"/>
    <col min="12804" max="12804" width="12" style="958" customWidth="1"/>
    <col min="12805" max="12805" width="12.7109375" style="958" bestFit="1" customWidth="1"/>
    <col min="12806" max="12806" width="10.5703125" style="958" customWidth="1"/>
    <col min="12807" max="12808" width="11.42578125" style="958" bestFit="1" customWidth="1"/>
    <col min="12809" max="12814" width="12.42578125" style="958" bestFit="1" customWidth="1"/>
    <col min="12815" max="12815" width="11.42578125" style="958" bestFit="1" customWidth="1"/>
    <col min="12816" max="12816" width="12" style="958" bestFit="1" customWidth="1"/>
    <col min="12817" max="13058" width="9.140625" style="958"/>
    <col min="13059" max="13059" width="16.140625" style="958" customWidth="1"/>
    <col min="13060" max="13060" width="12" style="958" customWidth="1"/>
    <col min="13061" max="13061" width="12.7109375" style="958" bestFit="1" customWidth="1"/>
    <col min="13062" max="13062" width="10.5703125" style="958" customWidth="1"/>
    <col min="13063" max="13064" width="11.42578125" style="958" bestFit="1" customWidth="1"/>
    <col min="13065" max="13070" width="12.42578125" style="958" bestFit="1" customWidth="1"/>
    <col min="13071" max="13071" width="11.42578125" style="958" bestFit="1" customWidth="1"/>
    <col min="13072" max="13072" width="12" style="958" bestFit="1" customWidth="1"/>
    <col min="13073" max="13314" width="9.140625" style="958"/>
    <col min="13315" max="13315" width="16.140625" style="958" customWidth="1"/>
    <col min="13316" max="13316" width="12" style="958" customWidth="1"/>
    <col min="13317" max="13317" width="12.7109375" style="958" bestFit="1" customWidth="1"/>
    <col min="13318" max="13318" width="10.5703125" style="958" customWidth="1"/>
    <col min="13319" max="13320" width="11.42578125" style="958" bestFit="1" customWidth="1"/>
    <col min="13321" max="13326" width="12.42578125" style="958" bestFit="1" customWidth="1"/>
    <col min="13327" max="13327" width="11.42578125" style="958" bestFit="1" customWidth="1"/>
    <col min="13328" max="13328" width="12" style="958" bestFit="1" customWidth="1"/>
    <col min="13329" max="13570" width="9.140625" style="958"/>
    <col min="13571" max="13571" width="16.140625" style="958" customWidth="1"/>
    <col min="13572" max="13572" width="12" style="958" customWidth="1"/>
    <col min="13573" max="13573" width="12.7109375" style="958" bestFit="1" customWidth="1"/>
    <col min="13574" max="13574" width="10.5703125" style="958" customWidth="1"/>
    <col min="13575" max="13576" width="11.42578125" style="958" bestFit="1" customWidth="1"/>
    <col min="13577" max="13582" width="12.42578125" style="958" bestFit="1" customWidth="1"/>
    <col min="13583" max="13583" width="11.42578125" style="958" bestFit="1" customWidth="1"/>
    <col min="13584" max="13584" width="12" style="958" bestFit="1" customWidth="1"/>
    <col min="13585" max="13826" width="9.140625" style="958"/>
    <col min="13827" max="13827" width="16.140625" style="958" customWidth="1"/>
    <col min="13828" max="13828" width="12" style="958" customWidth="1"/>
    <col min="13829" max="13829" width="12.7109375" style="958" bestFit="1" customWidth="1"/>
    <col min="13830" max="13830" width="10.5703125" style="958" customWidth="1"/>
    <col min="13831" max="13832" width="11.42578125" style="958" bestFit="1" customWidth="1"/>
    <col min="13833" max="13838" width="12.42578125" style="958" bestFit="1" customWidth="1"/>
    <col min="13839" max="13839" width="11.42578125" style="958" bestFit="1" customWidth="1"/>
    <col min="13840" max="13840" width="12" style="958" bestFit="1" customWidth="1"/>
    <col min="13841" max="14082" width="9.140625" style="958"/>
    <col min="14083" max="14083" width="16.140625" style="958" customWidth="1"/>
    <col min="14084" max="14084" width="12" style="958" customWidth="1"/>
    <col min="14085" max="14085" width="12.7109375" style="958" bestFit="1" customWidth="1"/>
    <col min="14086" max="14086" width="10.5703125" style="958" customWidth="1"/>
    <col min="14087" max="14088" width="11.42578125" style="958" bestFit="1" customWidth="1"/>
    <col min="14089" max="14094" width="12.42578125" style="958" bestFit="1" customWidth="1"/>
    <col min="14095" max="14095" width="11.42578125" style="958" bestFit="1" customWidth="1"/>
    <col min="14096" max="14096" width="12" style="958" bestFit="1" customWidth="1"/>
    <col min="14097" max="14338" width="9.140625" style="958"/>
    <col min="14339" max="14339" width="16.140625" style="958" customWidth="1"/>
    <col min="14340" max="14340" width="12" style="958" customWidth="1"/>
    <col min="14341" max="14341" width="12.7109375" style="958" bestFit="1" customWidth="1"/>
    <col min="14342" max="14342" width="10.5703125" style="958" customWidth="1"/>
    <col min="14343" max="14344" width="11.42578125" style="958" bestFit="1" customWidth="1"/>
    <col min="14345" max="14350" width="12.42578125" style="958" bestFit="1" customWidth="1"/>
    <col min="14351" max="14351" width="11.42578125" style="958" bestFit="1" customWidth="1"/>
    <col min="14352" max="14352" width="12" style="958" bestFit="1" customWidth="1"/>
    <col min="14353" max="14594" width="9.140625" style="958"/>
    <col min="14595" max="14595" width="16.140625" style="958" customWidth="1"/>
    <col min="14596" max="14596" width="12" style="958" customWidth="1"/>
    <col min="14597" max="14597" width="12.7109375" style="958" bestFit="1" customWidth="1"/>
    <col min="14598" max="14598" width="10.5703125" style="958" customWidth="1"/>
    <col min="14599" max="14600" width="11.42578125" style="958" bestFit="1" customWidth="1"/>
    <col min="14601" max="14606" width="12.42578125" style="958" bestFit="1" customWidth="1"/>
    <col min="14607" max="14607" width="11.42578125" style="958" bestFit="1" customWidth="1"/>
    <col min="14608" max="14608" width="12" style="958" bestFit="1" customWidth="1"/>
    <col min="14609" max="14850" width="9.140625" style="958"/>
    <col min="14851" max="14851" width="16.140625" style="958" customWidth="1"/>
    <col min="14852" max="14852" width="12" style="958" customWidth="1"/>
    <col min="14853" max="14853" width="12.7109375" style="958" bestFit="1" customWidth="1"/>
    <col min="14854" max="14854" width="10.5703125" style="958" customWidth="1"/>
    <col min="14855" max="14856" width="11.42578125" style="958" bestFit="1" customWidth="1"/>
    <col min="14857" max="14862" width="12.42578125" style="958" bestFit="1" customWidth="1"/>
    <col min="14863" max="14863" width="11.42578125" style="958" bestFit="1" customWidth="1"/>
    <col min="14864" max="14864" width="12" style="958" bestFit="1" customWidth="1"/>
    <col min="14865" max="15106" width="9.140625" style="958"/>
    <col min="15107" max="15107" width="16.140625" style="958" customWidth="1"/>
    <col min="15108" max="15108" width="12" style="958" customWidth="1"/>
    <col min="15109" max="15109" width="12.7109375" style="958" bestFit="1" customWidth="1"/>
    <col min="15110" max="15110" width="10.5703125" style="958" customWidth="1"/>
    <col min="15111" max="15112" width="11.42578125" style="958" bestFit="1" customWidth="1"/>
    <col min="15113" max="15118" width="12.42578125" style="958" bestFit="1" customWidth="1"/>
    <col min="15119" max="15119" width="11.42578125" style="958" bestFit="1" customWidth="1"/>
    <col min="15120" max="15120" width="12" style="958" bestFit="1" customWidth="1"/>
    <col min="15121" max="15362" width="9.140625" style="958"/>
    <col min="15363" max="15363" width="16.140625" style="958" customWidth="1"/>
    <col min="15364" max="15364" width="12" style="958" customWidth="1"/>
    <col min="15365" max="15365" width="12.7109375" style="958" bestFit="1" customWidth="1"/>
    <col min="15366" max="15366" width="10.5703125" style="958" customWidth="1"/>
    <col min="15367" max="15368" width="11.42578125" style="958" bestFit="1" customWidth="1"/>
    <col min="15369" max="15374" width="12.42578125" style="958" bestFit="1" customWidth="1"/>
    <col min="15375" max="15375" width="11.42578125" style="958" bestFit="1" customWidth="1"/>
    <col min="15376" max="15376" width="12" style="958" bestFit="1" customWidth="1"/>
    <col min="15377" max="15618" width="9.140625" style="958"/>
    <col min="15619" max="15619" width="16.140625" style="958" customWidth="1"/>
    <col min="15620" max="15620" width="12" style="958" customWidth="1"/>
    <col min="15621" max="15621" width="12.7109375" style="958" bestFit="1" customWidth="1"/>
    <col min="15622" max="15622" width="10.5703125" style="958" customWidth="1"/>
    <col min="15623" max="15624" width="11.42578125" style="958" bestFit="1" customWidth="1"/>
    <col min="15625" max="15630" width="12.42578125" style="958" bestFit="1" customWidth="1"/>
    <col min="15631" max="15631" width="11.42578125" style="958" bestFit="1" customWidth="1"/>
    <col min="15632" max="15632" width="12" style="958" bestFit="1" customWidth="1"/>
    <col min="15633" max="15874" width="9.140625" style="958"/>
    <col min="15875" max="15875" width="16.140625" style="958" customWidth="1"/>
    <col min="15876" max="15876" width="12" style="958" customWidth="1"/>
    <col min="15877" max="15877" width="12.7109375" style="958" bestFit="1" customWidth="1"/>
    <col min="15878" max="15878" width="10.5703125" style="958" customWidth="1"/>
    <col min="15879" max="15880" width="11.42578125" style="958" bestFit="1" customWidth="1"/>
    <col min="15881" max="15886" width="12.42578125" style="958" bestFit="1" customWidth="1"/>
    <col min="15887" max="15887" width="11.42578125" style="958" bestFit="1" customWidth="1"/>
    <col min="15888" max="15888" width="12" style="958" bestFit="1" customWidth="1"/>
    <col min="15889" max="16130" width="9.140625" style="958"/>
    <col min="16131" max="16131" width="16.140625" style="958" customWidth="1"/>
    <col min="16132" max="16132" width="12" style="958" customWidth="1"/>
    <col min="16133" max="16133" width="12.7109375" style="958" bestFit="1" customWidth="1"/>
    <col min="16134" max="16134" width="10.5703125" style="958" customWidth="1"/>
    <col min="16135" max="16136" width="11.42578125" style="958" bestFit="1" customWidth="1"/>
    <col min="16137" max="16142" width="12.42578125" style="958" bestFit="1" customWidth="1"/>
    <col min="16143" max="16143" width="11.42578125" style="958" bestFit="1" customWidth="1"/>
    <col min="16144" max="16144" width="12" style="958" bestFit="1" customWidth="1"/>
    <col min="16145" max="16384" width="9.140625" style="958"/>
  </cols>
  <sheetData>
    <row r="2" spans="3:41" ht="20.100000000000001" customHeight="1">
      <c r="C2" s="517" t="s">
        <v>2125</v>
      </c>
      <c r="D2" s="517"/>
      <c r="E2" s="517"/>
      <c r="F2" s="517"/>
      <c r="G2" s="517"/>
      <c r="H2" s="517"/>
      <c r="I2" s="517"/>
      <c r="J2" s="517"/>
      <c r="K2" s="517"/>
      <c r="L2" s="517"/>
      <c r="M2" s="517"/>
      <c r="N2" s="517"/>
      <c r="O2" s="517"/>
      <c r="P2" s="517"/>
      <c r="Q2" s="517"/>
      <c r="R2" s="517"/>
      <c r="S2" s="517"/>
      <c r="T2" s="517"/>
      <c r="U2" s="517"/>
      <c r="V2" s="517"/>
      <c r="W2" s="517"/>
      <c r="X2" s="517"/>
      <c r="Y2" s="517"/>
      <c r="Z2" s="517"/>
      <c r="AA2" s="517"/>
      <c r="AB2" s="517"/>
      <c r="AC2" s="517"/>
      <c r="AD2" s="517"/>
      <c r="AE2" s="517"/>
      <c r="AF2" s="517"/>
      <c r="AG2" s="517"/>
      <c r="AH2" s="517"/>
      <c r="AI2" s="517"/>
      <c r="AJ2" s="517"/>
      <c r="AK2" s="517"/>
      <c r="AL2" s="517"/>
      <c r="AM2" s="517"/>
      <c r="AN2" s="517"/>
      <c r="AO2" s="517"/>
    </row>
    <row r="3" spans="3:41" ht="13.5">
      <c r="C3" s="959"/>
      <c r="D3" s="959"/>
      <c r="E3" s="961"/>
      <c r="F3" s="961"/>
      <c r="G3" s="959"/>
      <c r="H3" s="959"/>
      <c r="I3" s="959"/>
      <c r="J3" s="959"/>
      <c r="K3" s="959"/>
      <c r="L3" s="959"/>
      <c r="M3" s="959"/>
      <c r="N3" s="959"/>
      <c r="O3" s="959"/>
      <c r="P3" s="959"/>
      <c r="Q3" s="959"/>
    </row>
    <row r="4" spans="3:41" s="960" customFormat="1" ht="13.5">
      <c r="C4" s="959">
        <v>1</v>
      </c>
      <c r="D4" s="959" t="s">
        <v>2118</v>
      </c>
      <c r="E4" s="959"/>
      <c r="F4" s="959"/>
      <c r="G4" s="959"/>
      <c r="H4" s="959"/>
      <c r="I4" s="959"/>
      <c r="J4" s="959"/>
      <c r="K4" s="959"/>
      <c r="L4" s="959"/>
      <c r="M4" s="959"/>
      <c r="N4" s="959"/>
      <c r="O4" s="959"/>
      <c r="P4" s="959"/>
      <c r="Q4" s="959"/>
      <c r="S4" s="957"/>
      <c r="T4" s="957"/>
      <c r="U4" s="957"/>
      <c r="V4" s="957"/>
      <c r="W4" s="958"/>
      <c r="X4" s="958"/>
      <c r="Y4" s="958"/>
      <c r="Z4" s="958"/>
      <c r="AA4" s="958"/>
      <c r="AB4" s="958"/>
      <c r="AC4" s="958"/>
      <c r="AD4" s="958"/>
      <c r="AE4" s="958"/>
      <c r="AF4" s="958"/>
      <c r="AG4" s="958"/>
      <c r="AH4" s="958"/>
      <c r="AI4" s="958"/>
      <c r="AJ4" s="958"/>
      <c r="AK4" s="958"/>
      <c r="AL4" s="958"/>
      <c r="AM4" s="958"/>
      <c r="AN4" s="958"/>
      <c r="AO4" s="958"/>
    </row>
    <row r="5" spans="3:41" s="960" customFormat="1" ht="13.5">
      <c r="C5" s="959">
        <v>2</v>
      </c>
      <c r="D5" s="959" t="s">
        <v>2121</v>
      </c>
      <c r="E5" s="959"/>
      <c r="F5" s="959"/>
      <c r="G5" s="959"/>
      <c r="H5" s="959"/>
      <c r="I5" s="959"/>
      <c r="J5" s="959"/>
      <c r="K5" s="959"/>
      <c r="L5" s="959"/>
      <c r="M5" s="959"/>
      <c r="N5" s="959"/>
      <c r="O5" s="959"/>
      <c r="P5" s="959"/>
      <c r="Q5" s="959"/>
      <c r="S5" s="957"/>
      <c r="T5" s="957"/>
      <c r="U5" s="957"/>
      <c r="V5" s="957"/>
      <c r="W5" s="958"/>
      <c r="X5" s="958"/>
      <c r="Y5" s="958"/>
      <c r="Z5" s="958"/>
      <c r="AA5" s="958"/>
      <c r="AB5" s="958"/>
      <c r="AC5" s="958"/>
      <c r="AD5" s="958"/>
      <c r="AE5" s="958"/>
      <c r="AF5" s="958"/>
      <c r="AG5" s="958"/>
      <c r="AH5" s="958"/>
      <c r="AI5" s="958"/>
      <c r="AJ5" s="958"/>
      <c r="AK5" s="958"/>
      <c r="AL5" s="958"/>
      <c r="AM5" s="958"/>
      <c r="AN5" s="958"/>
      <c r="AO5" s="958"/>
    </row>
    <row r="6" spans="3:41" s="960" customFormat="1" ht="13.5">
      <c r="C6" s="959">
        <v>3</v>
      </c>
      <c r="D6" s="1041" t="s">
        <v>2107</v>
      </c>
      <c r="E6" s="959"/>
      <c r="F6" s="987"/>
      <c r="G6" s="959"/>
      <c r="H6" s="959"/>
      <c r="I6" s="959"/>
      <c r="J6" s="959"/>
      <c r="K6" s="959"/>
      <c r="L6" s="959"/>
      <c r="M6" s="959"/>
      <c r="N6" s="959"/>
      <c r="O6" s="959"/>
      <c r="P6" s="959"/>
      <c r="Q6" s="959"/>
      <c r="S6" s="957"/>
      <c r="T6" s="957"/>
      <c r="U6" s="957"/>
      <c r="V6" s="957"/>
      <c r="W6" s="958"/>
      <c r="X6" s="958"/>
      <c r="Y6" s="958"/>
      <c r="Z6" s="958"/>
      <c r="AA6" s="958"/>
      <c r="AB6" s="958"/>
      <c r="AC6" s="958"/>
      <c r="AD6" s="958"/>
      <c r="AE6" s="958"/>
      <c r="AF6" s="958"/>
      <c r="AG6" s="958"/>
      <c r="AH6" s="958"/>
      <c r="AI6" s="958"/>
      <c r="AJ6" s="958"/>
      <c r="AK6" s="958"/>
      <c r="AL6" s="958"/>
      <c r="AM6" s="958"/>
      <c r="AN6" s="958"/>
      <c r="AO6" s="958"/>
    </row>
    <row r="7" spans="3:41" s="960" customFormat="1" ht="13.5">
      <c r="C7" s="959">
        <v>4</v>
      </c>
      <c r="D7" s="959" t="s">
        <v>2109</v>
      </c>
      <c r="E7" s="959"/>
      <c r="F7" s="959"/>
      <c r="G7" s="959"/>
      <c r="H7" s="959"/>
      <c r="I7" s="959"/>
      <c r="J7" s="959"/>
      <c r="K7" s="959"/>
      <c r="L7" s="959"/>
      <c r="M7" s="959"/>
      <c r="N7" s="959"/>
      <c r="O7" s="959"/>
      <c r="P7" s="959"/>
      <c r="Q7" s="959"/>
      <c r="S7" s="957"/>
      <c r="T7" s="957"/>
      <c r="U7" s="957"/>
      <c r="V7" s="957"/>
      <c r="W7" s="958"/>
      <c r="X7" s="958"/>
      <c r="Y7" s="958"/>
      <c r="Z7" s="958"/>
      <c r="AA7" s="958"/>
      <c r="AB7" s="958"/>
      <c r="AC7" s="958"/>
      <c r="AD7" s="958"/>
      <c r="AE7" s="958"/>
      <c r="AF7" s="958"/>
      <c r="AG7" s="958"/>
      <c r="AH7" s="958"/>
      <c r="AI7" s="958"/>
      <c r="AJ7" s="958"/>
      <c r="AK7" s="958"/>
      <c r="AL7" s="958"/>
      <c r="AM7" s="958"/>
      <c r="AN7" s="958"/>
      <c r="AO7" s="958"/>
    </row>
    <row r="8" spans="3:41" s="960" customFormat="1" ht="13.5">
      <c r="C8" s="959">
        <v>5</v>
      </c>
      <c r="D8" s="959" t="s">
        <v>2112</v>
      </c>
      <c r="E8" s="959"/>
      <c r="F8" s="959"/>
      <c r="G8" s="959"/>
      <c r="H8" s="959"/>
      <c r="I8" s="959"/>
      <c r="J8" s="959"/>
      <c r="K8" s="959"/>
      <c r="L8" s="959"/>
      <c r="M8" s="959"/>
      <c r="N8" s="959"/>
      <c r="O8" s="959"/>
      <c r="P8" s="959"/>
      <c r="Q8" s="959"/>
      <c r="S8" s="957"/>
      <c r="T8" s="957"/>
      <c r="U8" s="957"/>
      <c r="V8" s="957"/>
      <c r="W8" s="958"/>
      <c r="X8" s="958"/>
      <c r="Y8" s="958"/>
      <c r="Z8" s="958"/>
      <c r="AA8" s="958"/>
      <c r="AB8" s="958"/>
      <c r="AC8" s="958"/>
      <c r="AD8" s="958"/>
      <c r="AE8" s="958"/>
      <c r="AF8" s="958"/>
      <c r="AG8" s="958"/>
      <c r="AH8" s="958"/>
      <c r="AI8" s="958"/>
      <c r="AJ8" s="958"/>
      <c r="AK8" s="958"/>
      <c r="AL8" s="958"/>
      <c r="AM8" s="958"/>
      <c r="AN8" s="958"/>
      <c r="AO8" s="958"/>
    </row>
    <row r="9" spans="3:41" s="960" customFormat="1" ht="13.5">
      <c r="C9" s="959">
        <v>6</v>
      </c>
      <c r="D9" s="959" t="s">
        <v>2119</v>
      </c>
      <c r="E9" s="959"/>
      <c r="F9" s="959"/>
      <c r="G9" s="959"/>
      <c r="H9" s="959"/>
      <c r="I9" s="959"/>
      <c r="J9" s="959"/>
      <c r="K9" s="959"/>
      <c r="L9" s="959"/>
      <c r="M9" s="959"/>
      <c r="N9" s="959"/>
      <c r="O9" s="959"/>
      <c r="P9" s="959"/>
      <c r="Q9" s="959"/>
      <c r="S9" s="957"/>
      <c r="T9" s="957"/>
      <c r="U9" s="957"/>
      <c r="V9" s="957"/>
      <c r="W9" s="958"/>
      <c r="X9" s="958"/>
      <c r="Y9" s="958"/>
      <c r="Z9" s="958"/>
      <c r="AA9" s="958"/>
      <c r="AB9" s="958"/>
      <c r="AC9" s="958"/>
      <c r="AD9" s="958"/>
      <c r="AE9" s="958"/>
      <c r="AF9" s="958"/>
      <c r="AG9" s="958"/>
      <c r="AH9" s="958"/>
      <c r="AI9" s="958"/>
      <c r="AJ9" s="958"/>
      <c r="AK9" s="958"/>
      <c r="AL9" s="958"/>
      <c r="AM9" s="958"/>
      <c r="AN9" s="958"/>
      <c r="AO9" s="958"/>
    </row>
    <row r="10" spans="3:41" s="960" customFormat="1" ht="13.5">
      <c r="C10" s="2043">
        <v>7</v>
      </c>
      <c r="D10" s="959" t="s">
        <v>2745</v>
      </c>
      <c r="E10" s="959"/>
      <c r="F10" s="959"/>
      <c r="G10" s="959"/>
      <c r="H10" s="959"/>
      <c r="I10" s="959"/>
      <c r="J10" s="959"/>
      <c r="K10" s="959"/>
      <c r="L10" s="959"/>
      <c r="M10" s="959"/>
      <c r="N10" s="959"/>
      <c r="O10" s="959"/>
      <c r="P10" s="959"/>
      <c r="Q10" s="959"/>
      <c r="S10" s="957"/>
      <c r="T10" s="957"/>
      <c r="U10" s="957"/>
      <c r="V10" s="957"/>
      <c r="W10" s="958"/>
      <c r="X10" s="958"/>
      <c r="Y10" s="958"/>
      <c r="Z10" s="958"/>
      <c r="AA10" s="958"/>
      <c r="AB10" s="958"/>
      <c r="AC10" s="958"/>
      <c r="AD10" s="958"/>
      <c r="AE10" s="958"/>
      <c r="AF10" s="958"/>
      <c r="AG10" s="958"/>
      <c r="AH10" s="958"/>
      <c r="AI10" s="958"/>
      <c r="AJ10" s="958"/>
      <c r="AK10" s="958"/>
      <c r="AL10" s="958"/>
      <c r="AM10" s="958"/>
      <c r="AN10" s="958"/>
      <c r="AO10" s="958"/>
    </row>
    <row r="11" spans="3:41" s="960" customFormat="1" ht="13.5" hidden="1">
      <c r="C11" s="2043" t="s">
        <v>2744</v>
      </c>
      <c r="D11" s="959" t="s">
        <v>2120</v>
      </c>
      <c r="E11" s="959"/>
      <c r="F11" s="959"/>
      <c r="G11" s="959"/>
      <c r="H11" s="959"/>
      <c r="I11" s="959"/>
      <c r="J11" s="959"/>
      <c r="K11" s="959"/>
      <c r="L11" s="959"/>
      <c r="M11" s="959"/>
      <c r="N11" s="959"/>
      <c r="O11" s="959"/>
      <c r="P11" s="959"/>
      <c r="Q11" s="959"/>
      <c r="S11" s="957"/>
      <c r="T11" s="957"/>
      <c r="U11" s="957"/>
      <c r="V11" s="957"/>
      <c r="W11" s="958"/>
      <c r="X11" s="958"/>
      <c r="Y11" s="958"/>
      <c r="Z11" s="958"/>
      <c r="AA11" s="958"/>
      <c r="AB11" s="958"/>
      <c r="AC11" s="958"/>
      <c r="AD11" s="958"/>
      <c r="AE11" s="958"/>
      <c r="AF11" s="958"/>
      <c r="AG11" s="958"/>
      <c r="AH11" s="958"/>
      <c r="AI11" s="958"/>
      <c r="AJ11" s="958"/>
      <c r="AK11" s="958"/>
      <c r="AL11" s="958"/>
      <c r="AM11" s="958"/>
      <c r="AN11" s="958"/>
      <c r="AO11" s="958"/>
    </row>
    <row r="12" spans="3:41" s="960" customFormat="1" ht="13.5" hidden="1">
      <c r="C12" s="959">
        <v>8</v>
      </c>
      <c r="D12" s="959" t="s">
        <v>2122</v>
      </c>
      <c r="E12" s="959"/>
      <c r="F12" s="959"/>
      <c r="G12" s="959"/>
      <c r="H12" s="959"/>
      <c r="I12" s="959"/>
      <c r="J12" s="959"/>
      <c r="K12" s="959"/>
      <c r="L12" s="959"/>
      <c r="M12" s="959"/>
      <c r="N12" s="959"/>
      <c r="O12" s="959"/>
      <c r="P12" s="959"/>
      <c r="Q12" s="959"/>
      <c r="S12" s="957"/>
      <c r="T12" s="957"/>
      <c r="U12" s="957"/>
      <c r="V12" s="957"/>
      <c r="W12" s="958"/>
      <c r="X12" s="958"/>
      <c r="Y12" s="958"/>
      <c r="Z12" s="958"/>
      <c r="AA12" s="958"/>
      <c r="AB12" s="958"/>
      <c r="AC12" s="958"/>
      <c r="AD12" s="958"/>
      <c r="AE12" s="958"/>
      <c r="AF12" s="958"/>
      <c r="AG12" s="958"/>
      <c r="AH12" s="958"/>
      <c r="AI12" s="958"/>
      <c r="AJ12" s="958"/>
      <c r="AK12" s="958"/>
      <c r="AL12" s="958"/>
      <c r="AM12" s="958"/>
      <c r="AN12" s="958"/>
      <c r="AO12" s="958"/>
    </row>
    <row r="13" spans="3:41" s="960" customFormat="1" ht="13.5" hidden="1">
      <c r="C13" s="959">
        <v>9</v>
      </c>
      <c r="D13" s="959" t="s">
        <v>2123</v>
      </c>
      <c r="E13" s="959"/>
      <c r="F13" s="959"/>
      <c r="G13" s="959"/>
      <c r="H13" s="959"/>
      <c r="I13" s="959"/>
      <c r="J13" s="959"/>
      <c r="K13" s="959"/>
      <c r="L13" s="959"/>
      <c r="M13" s="959"/>
      <c r="N13" s="959"/>
      <c r="O13" s="959"/>
      <c r="P13" s="959"/>
      <c r="Q13" s="959"/>
      <c r="S13" s="957"/>
      <c r="T13" s="957"/>
      <c r="U13" s="957"/>
      <c r="V13" s="957"/>
      <c r="W13" s="958"/>
      <c r="X13" s="958"/>
      <c r="Y13" s="958"/>
      <c r="Z13" s="958"/>
      <c r="AA13" s="958"/>
      <c r="AB13" s="958"/>
      <c r="AC13" s="958"/>
      <c r="AD13" s="958"/>
      <c r="AE13" s="958"/>
      <c r="AF13" s="958"/>
      <c r="AG13" s="958"/>
      <c r="AH13" s="958"/>
      <c r="AI13" s="958"/>
      <c r="AJ13" s="958"/>
      <c r="AK13" s="958"/>
      <c r="AL13" s="958"/>
      <c r="AM13" s="958"/>
      <c r="AN13" s="958"/>
      <c r="AO13" s="958"/>
    </row>
    <row r="14" spans="3:41" s="960" customFormat="1" ht="13.5" hidden="1">
      <c r="C14" s="959">
        <v>10</v>
      </c>
      <c r="D14" s="959" t="s">
        <v>2286</v>
      </c>
      <c r="E14" s="959"/>
      <c r="F14" s="959"/>
      <c r="G14" s="959"/>
      <c r="H14" s="959"/>
      <c r="I14" s="959"/>
      <c r="J14" s="959"/>
      <c r="K14" s="959"/>
      <c r="L14" s="959"/>
      <c r="M14" s="959"/>
      <c r="N14" s="959"/>
      <c r="O14" s="959"/>
      <c r="P14" s="959"/>
      <c r="Q14" s="959"/>
      <c r="S14" s="957"/>
      <c r="T14" s="957"/>
      <c r="U14" s="957"/>
      <c r="V14" s="957"/>
      <c r="W14" s="958"/>
      <c r="X14" s="958"/>
      <c r="Y14" s="958"/>
      <c r="Z14" s="958"/>
      <c r="AA14" s="958"/>
      <c r="AB14" s="958"/>
      <c r="AC14" s="958"/>
      <c r="AD14" s="958"/>
      <c r="AE14" s="958"/>
      <c r="AF14" s="958"/>
      <c r="AG14" s="958"/>
      <c r="AH14" s="958"/>
      <c r="AI14" s="958"/>
      <c r="AJ14" s="958"/>
      <c r="AK14" s="958"/>
      <c r="AL14" s="958"/>
      <c r="AM14" s="958"/>
      <c r="AN14" s="958"/>
      <c r="AO14" s="958"/>
    </row>
    <row r="15" spans="3:41" s="960" customFormat="1" ht="13.5" hidden="1">
      <c r="C15" s="959">
        <v>11</v>
      </c>
      <c r="D15" s="959" t="s">
        <v>2124</v>
      </c>
      <c r="E15" s="959"/>
      <c r="F15" s="959"/>
      <c r="G15" s="959"/>
      <c r="H15" s="959"/>
      <c r="I15" s="959"/>
      <c r="J15" s="959"/>
      <c r="K15" s="959"/>
      <c r="L15" s="959"/>
      <c r="M15" s="959"/>
      <c r="N15" s="959"/>
      <c r="O15" s="959"/>
      <c r="P15" s="959"/>
      <c r="Q15" s="959"/>
      <c r="S15" s="957"/>
      <c r="T15" s="957"/>
      <c r="U15" s="957"/>
      <c r="V15" s="957"/>
      <c r="W15" s="958"/>
      <c r="X15" s="958"/>
      <c r="Y15" s="958"/>
      <c r="Z15" s="958"/>
      <c r="AA15" s="958"/>
      <c r="AB15" s="958"/>
      <c r="AC15" s="958"/>
      <c r="AD15" s="958"/>
      <c r="AE15" s="958"/>
      <c r="AF15" s="958"/>
      <c r="AG15" s="958"/>
      <c r="AH15" s="958"/>
      <c r="AI15" s="958"/>
      <c r="AJ15" s="958"/>
      <c r="AK15" s="958"/>
      <c r="AL15" s="958"/>
      <c r="AM15" s="958"/>
      <c r="AN15" s="958"/>
      <c r="AO15" s="958"/>
    </row>
    <row r="16" spans="3:41" s="960" customFormat="1" ht="13.5">
      <c r="C16" s="959">
        <v>8</v>
      </c>
      <c r="D16" s="959" t="s">
        <v>2397</v>
      </c>
      <c r="E16" s="959"/>
      <c r="F16" s="959"/>
      <c r="G16" s="959"/>
      <c r="H16" s="959"/>
      <c r="I16" s="959"/>
      <c r="J16" s="959"/>
      <c r="K16" s="959"/>
      <c r="L16" s="959"/>
      <c r="M16" s="959"/>
      <c r="N16" s="959"/>
      <c r="O16" s="959"/>
      <c r="P16" s="959"/>
      <c r="Q16" s="959"/>
      <c r="S16" s="957"/>
      <c r="T16" s="957"/>
      <c r="U16" s="957"/>
      <c r="V16" s="957"/>
      <c r="W16" s="958"/>
      <c r="X16" s="958"/>
      <c r="Y16" s="958"/>
      <c r="Z16" s="958"/>
      <c r="AA16" s="958"/>
      <c r="AB16" s="958"/>
      <c r="AC16" s="958"/>
      <c r="AD16" s="958"/>
      <c r="AE16" s="958"/>
      <c r="AF16" s="958"/>
      <c r="AG16" s="958"/>
      <c r="AH16" s="958"/>
      <c r="AI16" s="958"/>
      <c r="AJ16" s="958"/>
      <c r="AK16" s="958"/>
      <c r="AL16" s="958"/>
      <c r="AM16" s="958"/>
      <c r="AN16" s="958"/>
      <c r="AO16" s="958"/>
    </row>
    <row r="17" spans="3:41" s="960" customFormat="1" ht="13.5">
      <c r="C17" s="959">
        <v>9</v>
      </c>
      <c r="D17" s="959" t="s">
        <v>2398</v>
      </c>
      <c r="E17" s="959"/>
      <c r="F17" s="959"/>
      <c r="G17" s="959"/>
      <c r="H17" s="959"/>
      <c r="I17" s="959"/>
      <c r="J17" s="959"/>
      <c r="K17" s="959"/>
      <c r="L17" s="959"/>
      <c r="M17" s="959"/>
      <c r="N17" s="959"/>
      <c r="O17" s="959"/>
      <c r="P17" s="959"/>
      <c r="Q17" s="959"/>
      <c r="S17" s="957"/>
      <c r="T17" s="957"/>
      <c r="U17" s="957"/>
      <c r="V17" s="957"/>
      <c r="W17" s="958"/>
      <c r="X17" s="958"/>
      <c r="Y17" s="958"/>
      <c r="Z17" s="958"/>
      <c r="AA17" s="958"/>
      <c r="AB17" s="958"/>
      <c r="AC17" s="958"/>
      <c r="AD17" s="958"/>
      <c r="AE17" s="958"/>
      <c r="AF17" s="958"/>
      <c r="AG17" s="958"/>
      <c r="AH17" s="958"/>
      <c r="AI17" s="958"/>
      <c r="AJ17" s="958"/>
      <c r="AK17" s="958"/>
      <c r="AL17" s="958"/>
      <c r="AM17" s="958"/>
      <c r="AN17" s="958"/>
      <c r="AO17" s="958"/>
    </row>
    <row r="18" spans="3:41" s="960" customFormat="1" ht="13.5">
      <c r="C18" s="959">
        <v>10</v>
      </c>
      <c r="D18" s="959" t="s">
        <v>2399</v>
      </c>
      <c r="E18" s="959"/>
      <c r="F18" s="959"/>
      <c r="G18" s="959"/>
      <c r="H18" s="959"/>
      <c r="I18" s="959"/>
      <c r="J18" s="959"/>
      <c r="K18" s="959"/>
      <c r="L18" s="959"/>
      <c r="M18" s="959"/>
      <c r="N18" s="959"/>
      <c r="O18" s="959"/>
      <c r="P18" s="959"/>
      <c r="Q18" s="959"/>
      <c r="S18" s="957"/>
      <c r="T18" s="957"/>
      <c r="U18" s="957"/>
      <c r="V18" s="957"/>
      <c r="W18" s="958"/>
      <c r="X18" s="958"/>
      <c r="Y18" s="958"/>
      <c r="Z18" s="958"/>
      <c r="AA18" s="958"/>
      <c r="AB18" s="958"/>
      <c r="AC18" s="958"/>
      <c r="AD18" s="958"/>
      <c r="AE18" s="958"/>
      <c r="AF18" s="958"/>
      <c r="AG18" s="958"/>
      <c r="AH18" s="958"/>
      <c r="AI18" s="958"/>
      <c r="AJ18" s="958"/>
      <c r="AK18" s="958"/>
      <c r="AL18" s="958"/>
      <c r="AM18" s="958"/>
      <c r="AN18" s="958"/>
      <c r="AO18" s="958"/>
    </row>
    <row r="19" spans="3:41" s="960" customFormat="1" ht="13.5">
      <c r="C19" s="959">
        <v>11</v>
      </c>
      <c r="D19" s="959" t="s">
        <v>2384</v>
      </c>
      <c r="E19" s="959"/>
      <c r="F19" s="959"/>
      <c r="G19" s="959"/>
      <c r="H19" s="959"/>
      <c r="I19" s="959"/>
      <c r="J19" s="959"/>
      <c r="K19" s="959"/>
      <c r="L19" s="959"/>
      <c r="M19" s="959"/>
      <c r="N19" s="959"/>
      <c r="O19" s="959"/>
      <c r="P19" s="959"/>
      <c r="Q19" s="959"/>
      <c r="S19" s="957"/>
      <c r="T19" s="957"/>
      <c r="U19" s="957"/>
      <c r="V19" s="957"/>
      <c r="W19" s="958"/>
      <c r="X19" s="958"/>
      <c r="Y19" s="958"/>
      <c r="Z19" s="958"/>
      <c r="AA19" s="958"/>
      <c r="AB19" s="958"/>
      <c r="AC19" s="958"/>
      <c r="AD19" s="958"/>
      <c r="AE19" s="958"/>
      <c r="AF19" s="958"/>
      <c r="AG19" s="958"/>
      <c r="AH19" s="958"/>
      <c r="AI19" s="958"/>
      <c r="AJ19" s="958"/>
      <c r="AK19" s="958"/>
      <c r="AL19" s="958"/>
      <c r="AM19" s="958"/>
      <c r="AN19" s="958"/>
      <c r="AO19" s="958"/>
    </row>
    <row r="20" spans="3:41" s="960" customFormat="1" ht="13.5">
      <c r="C20" s="959">
        <v>12</v>
      </c>
      <c r="D20" s="959" t="s">
        <v>2395</v>
      </c>
      <c r="E20" s="959"/>
      <c r="F20" s="959"/>
      <c r="G20" s="959"/>
      <c r="H20" s="959"/>
      <c r="I20" s="959"/>
      <c r="J20" s="959"/>
      <c r="K20" s="959"/>
      <c r="L20" s="959"/>
      <c r="M20" s="959"/>
      <c r="N20" s="959"/>
      <c r="O20" s="959"/>
      <c r="P20" s="959"/>
      <c r="Q20" s="959"/>
      <c r="S20" s="957"/>
      <c r="T20" s="957"/>
      <c r="U20" s="957"/>
      <c r="V20" s="957"/>
      <c r="W20" s="958"/>
      <c r="X20" s="958"/>
      <c r="Y20" s="958"/>
      <c r="Z20" s="958"/>
      <c r="AA20" s="958"/>
      <c r="AB20" s="958"/>
      <c r="AC20" s="958"/>
      <c r="AD20" s="958"/>
      <c r="AE20" s="958"/>
      <c r="AF20" s="958"/>
      <c r="AG20" s="958"/>
      <c r="AH20" s="958"/>
      <c r="AI20" s="958"/>
      <c r="AJ20" s="958"/>
      <c r="AK20" s="958"/>
      <c r="AL20" s="958"/>
      <c r="AM20" s="958"/>
      <c r="AN20" s="958"/>
      <c r="AO20" s="958"/>
    </row>
    <row r="21" spans="3:41" s="960" customFormat="1" ht="13.5">
      <c r="C21" s="959">
        <v>13</v>
      </c>
      <c r="D21" s="959" t="s">
        <v>2462</v>
      </c>
      <c r="E21" s="959"/>
      <c r="F21" s="959"/>
      <c r="G21" s="959"/>
      <c r="H21" s="959"/>
      <c r="I21" s="959"/>
      <c r="J21" s="959"/>
      <c r="K21" s="959"/>
      <c r="L21" s="959"/>
      <c r="M21" s="959"/>
      <c r="N21" s="959"/>
      <c r="O21" s="959"/>
      <c r="P21" s="959"/>
      <c r="Q21" s="959"/>
      <c r="S21" s="957"/>
      <c r="T21" s="957"/>
      <c r="U21" s="957"/>
      <c r="V21" s="957"/>
      <c r="W21" s="958"/>
      <c r="X21" s="958"/>
      <c r="Y21" s="958"/>
      <c r="Z21" s="958"/>
      <c r="AA21" s="958"/>
      <c r="AB21" s="958"/>
      <c r="AC21" s="958"/>
      <c r="AD21" s="958"/>
      <c r="AE21" s="958"/>
      <c r="AF21" s="958"/>
      <c r="AG21" s="958"/>
      <c r="AH21" s="958"/>
      <c r="AI21" s="958"/>
      <c r="AJ21" s="958"/>
      <c r="AK21" s="958"/>
      <c r="AL21" s="958"/>
      <c r="AM21" s="958"/>
      <c r="AN21" s="958"/>
      <c r="AO21" s="958"/>
    </row>
    <row r="22" spans="3:41" s="960" customFormat="1" ht="13.5">
      <c r="C22" s="959">
        <v>14</v>
      </c>
      <c r="D22" s="959" t="s">
        <v>2463</v>
      </c>
      <c r="E22" s="959"/>
      <c r="F22" s="959"/>
      <c r="G22" s="959"/>
      <c r="H22" s="959"/>
      <c r="I22" s="959"/>
      <c r="J22" s="959"/>
      <c r="K22" s="959"/>
      <c r="L22" s="959"/>
      <c r="M22" s="959"/>
      <c r="N22" s="959"/>
      <c r="O22" s="959"/>
      <c r="P22" s="959"/>
      <c r="Q22" s="959"/>
      <c r="S22" s="957"/>
      <c r="T22" s="957"/>
      <c r="U22" s="957"/>
      <c r="V22" s="957"/>
      <c r="W22" s="958"/>
      <c r="X22" s="958"/>
      <c r="Y22" s="958"/>
      <c r="Z22" s="958"/>
      <c r="AA22" s="958"/>
      <c r="AB22" s="958"/>
      <c r="AC22" s="958"/>
      <c r="AD22" s="958"/>
      <c r="AE22" s="958"/>
      <c r="AF22" s="958"/>
      <c r="AG22" s="958"/>
      <c r="AH22" s="958"/>
      <c r="AI22" s="958"/>
      <c r="AJ22" s="958"/>
      <c r="AK22" s="958"/>
      <c r="AL22" s="958"/>
      <c r="AM22" s="958"/>
      <c r="AN22" s="958"/>
      <c r="AO22" s="958"/>
    </row>
    <row r="23" spans="3:41" s="960" customFormat="1" ht="13.5">
      <c r="C23" s="2572">
        <v>15</v>
      </c>
      <c r="D23" s="959" t="s">
        <v>3090</v>
      </c>
      <c r="E23" s="959"/>
      <c r="F23" s="959"/>
      <c r="G23" s="959"/>
      <c r="H23" s="959"/>
      <c r="I23" s="959"/>
      <c r="J23" s="959"/>
      <c r="K23" s="959"/>
      <c r="L23" s="959"/>
      <c r="M23" s="959"/>
      <c r="N23" s="959"/>
      <c r="O23" s="959"/>
      <c r="P23" s="959"/>
      <c r="Q23" s="959"/>
      <c r="S23" s="957"/>
      <c r="T23" s="957"/>
      <c r="U23" s="957"/>
      <c r="V23" s="957"/>
      <c r="W23" s="958"/>
      <c r="X23" s="958"/>
      <c r="Y23" s="958"/>
      <c r="Z23" s="958"/>
      <c r="AA23" s="958"/>
      <c r="AB23" s="958"/>
      <c r="AC23" s="958"/>
      <c r="AD23" s="958"/>
      <c r="AE23" s="958"/>
      <c r="AF23" s="958"/>
      <c r="AG23" s="958"/>
      <c r="AH23" s="958"/>
      <c r="AI23" s="958"/>
      <c r="AJ23" s="958"/>
      <c r="AK23" s="958"/>
      <c r="AL23" s="958"/>
      <c r="AM23" s="958"/>
      <c r="AN23" s="958"/>
      <c r="AO23" s="958"/>
    </row>
    <row r="24" spans="3:41" s="960" customFormat="1" ht="13.5">
      <c r="C24" s="959">
        <v>16</v>
      </c>
      <c r="D24" s="959" t="s">
        <v>3143</v>
      </c>
      <c r="E24" s="959"/>
      <c r="F24" s="959"/>
      <c r="G24" s="959"/>
      <c r="H24" s="959"/>
      <c r="I24" s="959"/>
      <c r="J24" s="959"/>
      <c r="K24" s="959"/>
      <c r="L24" s="959"/>
      <c r="M24" s="959"/>
      <c r="N24" s="959"/>
      <c r="O24" s="959"/>
      <c r="P24" s="959"/>
      <c r="Q24" s="959"/>
      <c r="S24" s="957"/>
      <c r="T24" s="957"/>
      <c r="U24" s="957"/>
      <c r="V24" s="957"/>
      <c r="W24" s="958"/>
      <c r="X24" s="958"/>
      <c r="Y24" s="958"/>
      <c r="Z24" s="958"/>
      <c r="AA24" s="958"/>
      <c r="AB24" s="958"/>
      <c r="AC24" s="958"/>
      <c r="AD24" s="958"/>
      <c r="AE24" s="958"/>
      <c r="AF24" s="958"/>
      <c r="AG24" s="958"/>
      <c r="AH24" s="958"/>
      <c r="AI24" s="958"/>
      <c r="AJ24" s="958"/>
      <c r="AK24" s="958"/>
      <c r="AL24" s="958"/>
      <c r="AM24" s="958"/>
      <c r="AN24" s="958"/>
      <c r="AO24" s="958"/>
    </row>
    <row r="25" spans="3:41" s="960" customFormat="1" ht="13.5">
      <c r="C25" s="959"/>
      <c r="D25" s="2655" t="s">
        <v>3126</v>
      </c>
      <c r="E25" s="959"/>
      <c r="F25" s="959"/>
      <c r="G25" s="959"/>
      <c r="H25" s="959"/>
      <c r="I25" s="959"/>
      <c r="J25" s="959"/>
      <c r="K25" s="959"/>
      <c r="L25" s="959"/>
      <c r="M25" s="959"/>
      <c r="N25" s="959"/>
      <c r="O25" s="959"/>
      <c r="P25" s="959"/>
      <c r="Q25" s="959"/>
      <c r="S25" s="957"/>
      <c r="T25" s="957"/>
      <c r="U25" s="957"/>
      <c r="V25" s="957"/>
      <c r="W25" s="958"/>
      <c r="X25" s="958"/>
      <c r="Y25" s="958"/>
      <c r="Z25" s="958"/>
      <c r="AA25" s="958"/>
      <c r="AB25" s="958"/>
      <c r="AC25" s="958"/>
      <c r="AD25" s="958"/>
      <c r="AE25" s="958"/>
      <c r="AF25" s="958"/>
      <c r="AG25" s="958"/>
      <c r="AH25" s="958"/>
      <c r="AI25" s="958"/>
      <c r="AJ25" s="958"/>
      <c r="AK25" s="958"/>
      <c r="AL25" s="958"/>
      <c r="AM25" s="958"/>
      <c r="AN25" s="958"/>
      <c r="AO25" s="958"/>
    </row>
    <row r="26" spans="3:41" s="960" customFormat="1" ht="13.5">
      <c r="C26" s="959"/>
      <c r="D26" s="2655" t="s">
        <v>3127</v>
      </c>
      <c r="E26" s="959"/>
      <c r="F26" s="959"/>
      <c r="G26" s="959"/>
      <c r="H26" s="959"/>
      <c r="I26" s="959"/>
      <c r="J26" s="959"/>
      <c r="K26" s="959"/>
      <c r="L26" s="959"/>
      <c r="M26" s="959"/>
      <c r="N26" s="959"/>
      <c r="O26" s="959"/>
      <c r="P26" s="959"/>
      <c r="Q26" s="959"/>
      <c r="S26" s="957"/>
      <c r="T26" s="957"/>
      <c r="U26" s="957"/>
      <c r="V26" s="957"/>
      <c r="W26" s="958"/>
      <c r="X26" s="958"/>
      <c r="Y26" s="958"/>
      <c r="Z26" s="958"/>
      <c r="AA26" s="958"/>
      <c r="AB26" s="958"/>
      <c r="AC26" s="958"/>
      <c r="AD26" s="958"/>
      <c r="AE26" s="958"/>
      <c r="AF26" s="958"/>
      <c r="AG26" s="958"/>
      <c r="AH26" s="958"/>
      <c r="AI26" s="958"/>
      <c r="AJ26" s="958"/>
      <c r="AK26" s="958"/>
      <c r="AL26" s="958"/>
      <c r="AM26" s="958"/>
      <c r="AN26" s="958"/>
      <c r="AO26" s="958"/>
    </row>
    <row r="27" spans="3:41" s="960" customFormat="1" ht="13.5">
      <c r="C27" s="959"/>
      <c r="D27" s="2655" t="s">
        <v>3128</v>
      </c>
      <c r="E27" s="959"/>
      <c r="F27" s="959"/>
      <c r="G27" s="959"/>
      <c r="H27" s="959"/>
      <c r="I27" s="959"/>
      <c r="J27" s="959"/>
      <c r="K27" s="959"/>
      <c r="L27" s="959"/>
      <c r="M27" s="959"/>
      <c r="N27" s="959"/>
      <c r="O27" s="959"/>
      <c r="P27" s="959"/>
      <c r="Q27" s="959"/>
      <c r="S27" s="957"/>
      <c r="T27" s="957"/>
      <c r="U27" s="957"/>
      <c r="V27" s="957"/>
      <c r="W27" s="958"/>
      <c r="X27" s="958"/>
      <c r="Y27" s="958"/>
      <c r="Z27" s="958"/>
      <c r="AA27" s="958"/>
      <c r="AB27" s="958"/>
      <c r="AC27" s="958"/>
      <c r="AD27" s="958"/>
      <c r="AE27" s="958"/>
      <c r="AF27" s="958"/>
      <c r="AG27" s="958"/>
      <c r="AH27" s="958"/>
      <c r="AI27" s="958"/>
      <c r="AJ27" s="958"/>
      <c r="AK27" s="958"/>
      <c r="AL27" s="958"/>
      <c r="AM27" s="958"/>
      <c r="AN27" s="958"/>
      <c r="AO27" s="958"/>
    </row>
    <row r="28" spans="3:41" s="960" customFormat="1" ht="13.5">
      <c r="C28" s="959"/>
      <c r="D28" s="959"/>
      <c r="E28" s="959"/>
      <c r="F28" s="959"/>
      <c r="G28" s="959"/>
      <c r="H28" s="959"/>
      <c r="I28" s="959"/>
      <c r="J28" s="959"/>
      <c r="K28" s="959"/>
      <c r="L28" s="959"/>
      <c r="M28" s="959"/>
      <c r="N28" s="959"/>
      <c r="O28" s="959"/>
      <c r="P28" s="959"/>
      <c r="Q28" s="959"/>
      <c r="S28" s="957"/>
      <c r="T28" s="957"/>
      <c r="U28" s="957"/>
      <c r="V28" s="957"/>
      <c r="W28" s="958"/>
      <c r="X28" s="958"/>
      <c r="Y28" s="958"/>
      <c r="Z28" s="958"/>
      <c r="AA28" s="958"/>
      <c r="AB28" s="958"/>
      <c r="AC28" s="958"/>
      <c r="AD28" s="958"/>
      <c r="AE28" s="958"/>
      <c r="AF28" s="958"/>
      <c r="AG28" s="958"/>
      <c r="AH28" s="958"/>
      <c r="AI28" s="958"/>
      <c r="AJ28" s="958"/>
      <c r="AK28" s="958"/>
      <c r="AL28" s="958"/>
      <c r="AM28" s="958"/>
      <c r="AN28" s="958"/>
      <c r="AO28" s="958"/>
    </row>
    <row r="29" spans="3:41" s="960" customFormat="1" ht="13.5">
      <c r="C29" s="959"/>
      <c r="D29" s="959"/>
      <c r="E29" s="959"/>
      <c r="F29" s="959"/>
      <c r="G29" s="959"/>
      <c r="H29" s="959"/>
      <c r="I29" s="959"/>
      <c r="J29" s="959"/>
      <c r="K29" s="959"/>
      <c r="L29" s="959"/>
      <c r="M29" s="959"/>
      <c r="N29" s="959"/>
      <c r="O29" s="959"/>
      <c r="P29" s="959"/>
      <c r="Q29" s="959"/>
      <c r="S29" s="957"/>
      <c r="T29" s="957"/>
      <c r="U29" s="957"/>
      <c r="V29" s="957"/>
      <c r="W29" s="958"/>
      <c r="X29" s="958"/>
      <c r="Y29" s="958"/>
      <c r="Z29" s="958"/>
      <c r="AA29" s="958"/>
      <c r="AB29" s="958"/>
      <c r="AC29" s="958"/>
      <c r="AD29" s="958"/>
      <c r="AE29" s="958"/>
      <c r="AF29" s="958"/>
      <c r="AG29" s="958"/>
      <c r="AH29" s="958"/>
      <c r="AI29" s="958"/>
      <c r="AJ29" s="958"/>
      <c r="AK29" s="958"/>
      <c r="AL29" s="958"/>
      <c r="AM29" s="958"/>
      <c r="AN29" s="958"/>
      <c r="AO29" s="958"/>
    </row>
    <row r="30" spans="3:41" s="960" customFormat="1" ht="13.5">
      <c r="C30" s="959"/>
      <c r="D30" s="959"/>
      <c r="E30" s="959"/>
      <c r="F30" s="959"/>
      <c r="G30" s="959"/>
      <c r="H30" s="959"/>
      <c r="I30" s="959"/>
      <c r="J30" s="959"/>
      <c r="K30" s="959"/>
      <c r="L30" s="959"/>
      <c r="M30" s="959"/>
      <c r="N30" s="959"/>
      <c r="O30" s="959"/>
      <c r="P30" s="959"/>
      <c r="Q30" s="959"/>
      <c r="S30" s="957"/>
      <c r="T30" s="957"/>
      <c r="U30" s="957"/>
      <c r="V30" s="957"/>
      <c r="W30" s="958"/>
      <c r="X30" s="958"/>
      <c r="Y30" s="958"/>
      <c r="Z30" s="958"/>
      <c r="AA30" s="958"/>
      <c r="AB30" s="958"/>
      <c r="AC30" s="958"/>
      <c r="AD30" s="958"/>
      <c r="AE30" s="958"/>
      <c r="AF30" s="958"/>
      <c r="AG30" s="958"/>
      <c r="AH30" s="958"/>
      <c r="AI30" s="958"/>
      <c r="AJ30" s="958"/>
      <c r="AK30" s="958"/>
      <c r="AL30" s="958"/>
      <c r="AM30" s="958"/>
      <c r="AN30" s="958"/>
      <c r="AO30" s="958"/>
    </row>
    <row r="31" spans="3:41" s="960" customFormat="1" ht="13.5">
      <c r="C31" s="959"/>
      <c r="D31" s="959"/>
      <c r="E31" s="959"/>
      <c r="F31" s="959"/>
      <c r="G31" s="959"/>
      <c r="H31" s="959"/>
      <c r="I31" s="959"/>
      <c r="J31" s="959"/>
      <c r="K31" s="959"/>
      <c r="L31" s="959"/>
      <c r="M31" s="959"/>
      <c r="N31" s="959"/>
      <c r="O31" s="959"/>
      <c r="P31" s="959"/>
      <c r="Q31" s="959"/>
      <c r="S31" s="957"/>
      <c r="T31" s="957"/>
      <c r="U31" s="957"/>
      <c r="V31" s="957"/>
      <c r="W31" s="958"/>
      <c r="X31" s="958"/>
      <c r="Y31" s="958"/>
      <c r="Z31" s="958"/>
      <c r="AA31" s="958"/>
      <c r="AB31" s="958"/>
      <c r="AC31" s="958"/>
      <c r="AD31" s="958"/>
      <c r="AE31" s="958"/>
      <c r="AF31" s="958"/>
      <c r="AG31" s="958"/>
      <c r="AH31" s="958"/>
      <c r="AI31" s="958"/>
      <c r="AJ31" s="958"/>
      <c r="AK31" s="958"/>
      <c r="AL31" s="958"/>
      <c r="AM31" s="958"/>
      <c r="AN31" s="958"/>
      <c r="AO31" s="958"/>
    </row>
    <row r="32" spans="3:41" s="960" customFormat="1" ht="13.5">
      <c r="C32" s="959"/>
      <c r="D32" s="959"/>
      <c r="E32" s="959"/>
      <c r="F32" s="959"/>
      <c r="G32" s="959"/>
      <c r="H32" s="959"/>
      <c r="I32" s="959"/>
      <c r="J32" s="959"/>
      <c r="K32" s="959"/>
      <c r="L32" s="959"/>
      <c r="M32" s="959"/>
      <c r="N32" s="959"/>
      <c r="O32" s="959"/>
      <c r="P32" s="959"/>
      <c r="Q32" s="959"/>
      <c r="S32" s="957"/>
      <c r="T32" s="957"/>
      <c r="U32" s="957"/>
      <c r="V32" s="957"/>
      <c r="W32" s="958"/>
      <c r="X32" s="2655"/>
      <c r="Y32" s="1070"/>
      <c r="Z32" s="958"/>
      <c r="AA32" s="958"/>
      <c r="AB32" s="958"/>
      <c r="AC32" s="958"/>
      <c r="AD32" s="958"/>
      <c r="AE32" s="958"/>
      <c r="AF32" s="958"/>
      <c r="AG32" s="958"/>
      <c r="AH32" s="958"/>
      <c r="AI32" s="958"/>
      <c r="AJ32" s="958"/>
      <c r="AK32" s="958"/>
      <c r="AL32" s="958"/>
      <c r="AM32" s="958"/>
      <c r="AN32" s="958"/>
      <c r="AO32" s="958"/>
    </row>
    <row r="33" spans="3:41" s="960" customFormat="1" ht="13.5">
      <c r="C33" s="959"/>
      <c r="D33" s="959"/>
      <c r="E33" s="959"/>
      <c r="F33" s="959"/>
      <c r="G33" s="959"/>
      <c r="H33" s="959"/>
      <c r="I33" s="959"/>
      <c r="J33" s="959"/>
      <c r="K33" s="959"/>
      <c r="L33" s="959"/>
      <c r="M33" s="959"/>
      <c r="N33" s="959"/>
      <c r="O33" s="959"/>
      <c r="P33" s="959"/>
      <c r="Q33" s="959"/>
      <c r="S33" s="957"/>
      <c r="T33" s="957"/>
      <c r="U33" s="957"/>
      <c r="V33" s="957"/>
      <c r="W33" s="958"/>
      <c r="X33" s="1070"/>
      <c r="Y33" s="1070"/>
      <c r="Z33" s="958"/>
      <c r="AA33" s="958"/>
      <c r="AB33" s="958"/>
      <c r="AC33" s="958"/>
      <c r="AD33" s="958"/>
      <c r="AE33" s="958"/>
      <c r="AF33" s="958"/>
      <c r="AG33" s="958"/>
      <c r="AH33" s="958"/>
      <c r="AI33" s="958"/>
      <c r="AJ33" s="958"/>
      <c r="AK33" s="958"/>
      <c r="AL33" s="958"/>
      <c r="AM33" s="958"/>
      <c r="AN33" s="958"/>
      <c r="AO33" s="958"/>
    </row>
    <row r="34" spans="3:41" s="960" customFormat="1" ht="13.5">
      <c r="C34" s="959"/>
      <c r="D34" s="959"/>
      <c r="E34" s="959"/>
      <c r="F34" s="959"/>
      <c r="G34" s="959"/>
      <c r="H34" s="959"/>
      <c r="I34" s="959"/>
      <c r="J34" s="959"/>
      <c r="K34" s="959"/>
      <c r="L34" s="959"/>
      <c r="M34" s="959"/>
      <c r="N34" s="959"/>
      <c r="O34" s="959"/>
      <c r="P34" s="959"/>
      <c r="Q34" s="959"/>
      <c r="S34" s="957"/>
      <c r="T34" s="957"/>
      <c r="U34" s="957"/>
      <c r="V34" s="957"/>
      <c r="W34" s="958"/>
      <c r="X34" s="2655"/>
      <c r="Y34" s="1070"/>
      <c r="Z34" s="958"/>
      <c r="AA34" s="958"/>
      <c r="AB34" s="958"/>
      <c r="AC34" s="958"/>
      <c r="AD34" s="958"/>
      <c r="AE34" s="958"/>
      <c r="AF34" s="958"/>
      <c r="AG34" s="958"/>
      <c r="AH34" s="958"/>
      <c r="AI34" s="958"/>
      <c r="AJ34" s="958"/>
      <c r="AK34" s="958"/>
      <c r="AL34" s="958"/>
      <c r="AM34" s="958"/>
      <c r="AN34" s="958"/>
      <c r="AO34" s="958"/>
    </row>
    <row r="35" spans="3:41" s="960" customFormat="1" ht="13.5">
      <c r="C35" s="959"/>
      <c r="D35" s="959"/>
      <c r="E35" s="959"/>
      <c r="F35" s="959"/>
      <c r="G35" s="959"/>
      <c r="H35" s="959"/>
      <c r="I35" s="959"/>
      <c r="J35" s="959"/>
      <c r="K35" s="959"/>
      <c r="L35" s="959"/>
      <c r="M35" s="959"/>
      <c r="N35" s="959"/>
      <c r="O35" s="959"/>
      <c r="P35" s="959"/>
      <c r="Q35" s="959"/>
      <c r="S35" s="957"/>
      <c r="T35" s="957"/>
      <c r="U35" s="957"/>
      <c r="V35" s="957"/>
      <c r="W35" s="958"/>
      <c r="X35" s="2655"/>
      <c r="Y35" s="1070"/>
      <c r="Z35" s="958"/>
      <c r="AA35" s="958"/>
      <c r="AB35" s="958"/>
      <c r="AC35" s="958"/>
      <c r="AD35" s="958"/>
      <c r="AE35" s="958"/>
      <c r="AF35" s="958"/>
      <c r="AG35" s="958"/>
      <c r="AH35" s="958"/>
      <c r="AI35" s="958"/>
      <c r="AJ35" s="958"/>
      <c r="AK35" s="958"/>
      <c r="AL35" s="958"/>
      <c r="AM35" s="958"/>
      <c r="AN35" s="958"/>
      <c r="AO35" s="958"/>
    </row>
    <row r="36" spans="3:41" s="960" customFormat="1" ht="13.5">
      <c r="C36" s="959"/>
      <c r="D36" s="959"/>
      <c r="E36" s="959"/>
      <c r="F36" s="959"/>
      <c r="G36" s="959"/>
      <c r="H36" s="959"/>
      <c r="I36" s="959"/>
      <c r="J36" s="959"/>
      <c r="K36" s="959"/>
      <c r="L36" s="959"/>
      <c r="M36" s="959"/>
      <c r="N36" s="959"/>
      <c r="O36" s="959"/>
      <c r="P36" s="959"/>
      <c r="Q36" s="959"/>
      <c r="S36" s="957"/>
      <c r="T36" s="957"/>
      <c r="U36" s="957"/>
      <c r="V36" s="957"/>
      <c r="W36" s="958"/>
      <c r="X36" s="2655"/>
      <c r="Y36" s="1070"/>
      <c r="Z36" s="958"/>
      <c r="AA36" s="958"/>
      <c r="AB36" s="958"/>
      <c r="AC36" s="958"/>
      <c r="AD36" s="958"/>
      <c r="AE36" s="958"/>
      <c r="AF36" s="958"/>
      <c r="AG36" s="958"/>
      <c r="AH36" s="958"/>
      <c r="AI36" s="958"/>
      <c r="AJ36" s="958"/>
      <c r="AK36" s="958"/>
      <c r="AL36" s="958"/>
      <c r="AM36" s="958"/>
      <c r="AN36" s="958"/>
      <c r="AO36" s="958"/>
    </row>
    <row r="37" spans="3:41" s="960" customFormat="1" ht="13.5">
      <c r="C37" s="959"/>
      <c r="D37" s="959"/>
      <c r="E37" s="959"/>
      <c r="F37" s="959"/>
      <c r="G37" s="959"/>
      <c r="H37" s="959"/>
      <c r="I37" s="959"/>
      <c r="J37" s="959"/>
      <c r="K37" s="959"/>
      <c r="L37" s="959"/>
      <c r="M37" s="959"/>
      <c r="N37" s="959"/>
      <c r="O37" s="959"/>
      <c r="P37" s="959"/>
      <c r="Q37" s="959"/>
      <c r="S37" s="957"/>
      <c r="T37" s="957"/>
      <c r="U37" s="957"/>
      <c r="V37" s="957"/>
      <c r="W37" s="958"/>
      <c r="X37" s="958"/>
      <c r="Y37" s="958"/>
      <c r="Z37" s="958"/>
      <c r="AA37" s="958"/>
      <c r="AB37" s="958"/>
      <c r="AC37" s="958"/>
      <c r="AD37" s="958"/>
      <c r="AE37" s="958"/>
      <c r="AF37" s="958"/>
      <c r="AG37" s="958"/>
      <c r="AH37" s="958"/>
      <c r="AI37" s="958"/>
      <c r="AJ37" s="958"/>
      <c r="AK37" s="958"/>
      <c r="AL37" s="958"/>
      <c r="AM37" s="958"/>
      <c r="AN37" s="958"/>
      <c r="AO37" s="958"/>
    </row>
    <row r="38" spans="3:41" s="960" customFormat="1" ht="13.5">
      <c r="C38" s="959"/>
      <c r="D38" s="959"/>
      <c r="E38" s="959"/>
      <c r="F38" s="959"/>
      <c r="G38" s="959"/>
      <c r="H38" s="959"/>
      <c r="I38" s="959"/>
      <c r="J38" s="959"/>
      <c r="K38" s="959"/>
      <c r="L38" s="959"/>
      <c r="M38" s="959"/>
      <c r="N38" s="959"/>
      <c r="O38" s="959"/>
      <c r="P38" s="959"/>
      <c r="Q38" s="959"/>
      <c r="S38" s="957"/>
      <c r="T38" s="957"/>
      <c r="U38" s="957"/>
      <c r="V38" s="957"/>
      <c r="W38" s="958"/>
      <c r="X38" s="958"/>
      <c r="Y38" s="958"/>
      <c r="Z38" s="958"/>
      <c r="AA38" s="958"/>
      <c r="AB38" s="958"/>
      <c r="AC38" s="958"/>
      <c r="AD38" s="958"/>
      <c r="AE38" s="958"/>
      <c r="AF38" s="958"/>
      <c r="AG38" s="958"/>
      <c r="AH38" s="958"/>
      <c r="AI38" s="958"/>
      <c r="AJ38" s="958"/>
      <c r="AK38" s="958"/>
      <c r="AL38" s="958"/>
      <c r="AM38" s="958"/>
      <c r="AN38" s="958"/>
      <c r="AO38" s="958"/>
    </row>
    <row r="39" spans="3:41" s="960" customFormat="1" ht="13.5">
      <c r="C39" s="959"/>
      <c r="D39" s="959"/>
      <c r="E39" s="959"/>
      <c r="F39" s="959"/>
      <c r="G39" s="959"/>
      <c r="H39" s="959"/>
      <c r="I39" s="959"/>
      <c r="J39" s="959"/>
      <c r="K39" s="959"/>
      <c r="L39" s="959"/>
      <c r="M39" s="959"/>
      <c r="N39" s="959"/>
      <c r="O39" s="959"/>
      <c r="P39" s="959"/>
      <c r="Q39" s="959"/>
      <c r="S39" s="957"/>
      <c r="T39" s="957"/>
      <c r="U39" s="957"/>
      <c r="V39" s="957"/>
      <c r="W39" s="958"/>
      <c r="X39" s="958"/>
      <c r="Y39" s="958"/>
      <c r="Z39" s="958"/>
      <c r="AA39" s="958"/>
      <c r="AB39" s="958"/>
      <c r="AC39" s="958"/>
      <c r="AD39" s="958"/>
      <c r="AE39" s="958"/>
      <c r="AF39" s="958"/>
      <c r="AG39" s="958"/>
      <c r="AH39" s="958"/>
      <c r="AI39" s="958"/>
      <c r="AJ39" s="958"/>
      <c r="AK39" s="958"/>
      <c r="AL39" s="958"/>
      <c r="AM39" s="958"/>
      <c r="AN39" s="958"/>
      <c r="AO39" s="958"/>
    </row>
    <row r="40" spans="3:41" s="960" customFormat="1" ht="13.5">
      <c r="C40" s="959"/>
      <c r="D40" s="959"/>
      <c r="E40" s="959"/>
      <c r="F40" s="959"/>
      <c r="G40" s="959"/>
      <c r="H40" s="959"/>
      <c r="I40" s="959"/>
      <c r="J40" s="959"/>
      <c r="K40" s="959"/>
      <c r="L40" s="959"/>
      <c r="M40" s="959"/>
      <c r="N40" s="959"/>
      <c r="O40" s="959"/>
      <c r="P40" s="959"/>
      <c r="Q40" s="959"/>
      <c r="S40" s="957"/>
      <c r="T40" s="957"/>
      <c r="U40" s="957"/>
      <c r="V40" s="957"/>
      <c r="W40" s="958"/>
      <c r="X40" s="958"/>
      <c r="Y40" s="958"/>
      <c r="Z40" s="958"/>
      <c r="AA40" s="958"/>
      <c r="AB40" s="958"/>
      <c r="AC40" s="958"/>
      <c r="AD40" s="958"/>
      <c r="AE40" s="958"/>
      <c r="AF40" s="958"/>
      <c r="AG40" s="958"/>
      <c r="AH40" s="958"/>
      <c r="AI40" s="958"/>
      <c r="AJ40" s="958"/>
      <c r="AK40" s="958"/>
      <c r="AL40" s="958"/>
      <c r="AM40" s="958"/>
      <c r="AN40" s="958"/>
      <c r="AO40" s="958"/>
    </row>
    <row r="41" spans="3:41" s="960" customFormat="1" ht="13.5">
      <c r="C41" s="959"/>
      <c r="D41" s="959"/>
      <c r="E41" s="959"/>
      <c r="F41" s="959"/>
      <c r="G41" s="959"/>
      <c r="H41" s="959"/>
      <c r="I41" s="959"/>
      <c r="J41" s="959"/>
      <c r="K41" s="959"/>
      <c r="L41" s="959"/>
      <c r="M41" s="959"/>
      <c r="N41" s="959"/>
      <c r="O41" s="959"/>
      <c r="P41" s="959"/>
      <c r="Q41" s="959"/>
      <c r="S41" s="957"/>
      <c r="T41" s="957"/>
      <c r="U41" s="957"/>
      <c r="V41" s="957"/>
      <c r="W41" s="958"/>
      <c r="X41" s="958"/>
      <c r="Y41" s="958"/>
      <c r="Z41" s="958"/>
      <c r="AA41" s="958"/>
      <c r="AB41" s="958"/>
      <c r="AC41" s="958"/>
      <c r="AD41" s="958"/>
      <c r="AE41" s="958"/>
      <c r="AF41" s="958"/>
      <c r="AG41" s="958"/>
      <c r="AH41" s="958"/>
      <c r="AI41" s="958"/>
      <c r="AJ41" s="958"/>
      <c r="AK41" s="958"/>
      <c r="AL41" s="958"/>
      <c r="AM41" s="958"/>
      <c r="AN41" s="958"/>
      <c r="AO41" s="958"/>
    </row>
    <row r="42" spans="3:41" s="960" customFormat="1" ht="13.5">
      <c r="C42" s="959"/>
      <c r="D42" s="959"/>
      <c r="E42" s="959"/>
      <c r="F42" s="959"/>
      <c r="G42" s="959"/>
      <c r="H42" s="959"/>
      <c r="I42" s="959"/>
      <c r="J42" s="959"/>
      <c r="K42" s="959"/>
      <c r="L42" s="959"/>
      <c r="M42" s="959"/>
      <c r="N42" s="959"/>
      <c r="O42" s="959"/>
      <c r="P42" s="959"/>
      <c r="Q42" s="959"/>
      <c r="S42" s="957"/>
      <c r="T42" s="957"/>
      <c r="U42" s="957"/>
      <c r="V42" s="957"/>
      <c r="W42" s="958"/>
      <c r="X42" s="958"/>
      <c r="Y42" s="958"/>
      <c r="Z42" s="958"/>
      <c r="AA42" s="958"/>
      <c r="AB42" s="958"/>
      <c r="AC42" s="958"/>
      <c r="AD42" s="958"/>
      <c r="AE42" s="958"/>
      <c r="AF42" s="958"/>
      <c r="AG42" s="958"/>
      <c r="AH42" s="958"/>
      <c r="AI42" s="958"/>
      <c r="AJ42" s="958"/>
      <c r="AK42" s="958"/>
      <c r="AL42" s="958"/>
      <c r="AM42" s="958"/>
      <c r="AN42" s="958"/>
      <c r="AO42" s="958"/>
    </row>
    <row r="43" spans="3:41" s="960" customFormat="1" ht="13.5">
      <c r="C43" s="959"/>
      <c r="D43" s="959"/>
      <c r="E43" s="959"/>
      <c r="F43" s="959"/>
      <c r="G43" s="959"/>
      <c r="H43" s="959"/>
      <c r="I43" s="959"/>
      <c r="J43" s="959"/>
      <c r="K43" s="959"/>
      <c r="L43" s="959"/>
      <c r="M43" s="959"/>
      <c r="N43" s="959"/>
      <c r="O43" s="959"/>
      <c r="P43" s="959"/>
      <c r="Q43" s="959"/>
      <c r="S43" s="957"/>
      <c r="T43" s="957"/>
      <c r="U43" s="957"/>
      <c r="V43" s="957"/>
      <c r="W43" s="958"/>
      <c r="X43" s="958"/>
      <c r="Y43" s="958"/>
      <c r="Z43" s="958"/>
      <c r="AA43" s="958"/>
      <c r="AB43" s="958"/>
      <c r="AC43" s="958"/>
      <c r="AD43" s="958"/>
      <c r="AE43" s="958"/>
      <c r="AF43" s="958"/>
      <c r="AG43" s="958"/>
      <c r="AH43" s="958"/>
      <c r="AI43" s="958"/>
      <c r="AJ43" s="958"/>
      <c r="AK43" s="958"/>
      <c r="AL43" s="958"/>
      <c r="AM43" s="958"/>
      <c r="AN43" s="958"/>
      <c r="AO43" s="958"/>
    </row>
    <row r="44" spans="3:41" s="960" customFormat="1" ht="13.5">
      <c r="C44" s="959"/>
      <c r="D44" s="959"/>
      <c r="E44" s="959"/>
      <c r="F44" s="959"/>
      <c r="G44" s="959"/>
      <c r="H44" s="959"/>
      <c r="I44" s="959"/>
      <c r="J44" s="959"/>
      <c r="K44" s="959"/>
      <c r="L44" s="959"/>
      <c r="M44" s="959"/>
      <c r="N44" s="959"/>
      <c r="O44" s="959"/>
      <c r="P44" s="959"/>
      <c r="Q44" s="959"/>
      <c r="S44" s="957"/>
      <c r="T44" s="957"/>
      <c r="U44" s="957"/>
      <c r="V44" s="957"/>
      <c r="W44" s="958"/>
      <c r="X44" s="958"/>
      <c r="Y44" s="958"/>
      <c r="Z44" s="958"/>
      <c r="AA44" s="958"/>
      <c r="AB44" s="958"/>
      <c r="AC44" s="958"/>
      <c r="AD44" s="958"/>
      <c r="AE44" s="958"/>
      <c r="AF44" s="958"/>
      <c r="AG44" s="958"/>
      <c r="AH44" s="958"/>
      <c r="AI44" s="958"/>
      <c r="AJ44" s="958"/>
      <c r="AK44" s="958"/>
      <c r="AL44" s="958"/>
      <c r="AM44" s="958"/>
      <c r="AN44" s="958"/>
      <c r="AO44" s="958"/>
    </row>
    <row r="45" spans="3:41" s="960" customFormat="1" ht="13.5">
      <c r="C45" s="959"/>
      <c r="D45" s="959"/>
      <c r="E45" s="959"/>
      <c r="F45" s="959"/>
      <c r="G45" s="959"/>
      <c r="H45" s="959"/>
      <c r="I45" s="959"/>
      <c r="J45" s="959"/>
      <c r="K45" s="959"/>
      <c r="L45" s="959"/>
      <c r="M45" s="959"/>
      <c r="N45" s="959"/>
      <c r="O45" s="959"/>
      <c r="P45" s="959"/>
      <c r="Q45" s="959"/>
      <c r="S45" s="957"/>
      <c r="T45" s="957"/>
      <c r="U45" s="957"/>
      <c r="V45" s="957"/>
      <c r="W45" s="958"/>
      <c r="X45" s="958"/>
      <c r="Y45" s="958"/>
      <c r="Z45" s="958"/>
      <c r="AA45" s="958"/>
      <c r="AB45" s="958"/>
      <c r="AC45" s="958"/>
      <c r="AD45" s="958"/>
      <c r="AE45" s="958"/>
      <c r="AF45" s="958"/>
      <c r="AG45" s="958"/>
      <c r="AH45" s="958"/>
      <c r="AI45" s="958"/>
      <c r="AJ45" s="958"/>
      <c r="AK45" s="958"/>
      <c r="AL45" s="958"/>
      <c r="AM45" s="958"/>
      <c r="AN45" s="958"/>
      <c r="AO45" s="958"/>
    </row>
    <row r="46" spans="3:41" s="960" customFormat="1" ht="13.5">
      <c r="C46" s="959"/>
      <c r="D46" s="959"/>
      <c r="E46" s="959"/>
      <c r="F46" s="959"/>
      <c r="G46" s="959"/>
      <c r="H46" s="959"/>
      <c r="I46" s="959"/>
      <c r="J46" s="959"/>
      <c r="K46" s="959"/>
      <c r="L46" s="959"/>
      <c r="M46" s="959"/>
      <c r="N46" s="959"/>
      <c r="O46" s="959"/>
      <c r="P46" s="959"/>
      <c r="Q46" s="959"/>
      <c r="S46" s="957"/>
      <c r="T46" s="957"/>
      <c r="U46" s="957"/>
      <c r="V46" s="957"/>
      <c r="W46" s="958"/>
      <c r="X46" s="958"/>
      <c r="Y46" s="958"/>
      <c r="Z46" s="958"/>
      <c r="AA46" s="958"/>
      <c r="AB46" s="958"/>
      <c r="AC46" s="958"/>
      <c r="AD46" s="958"/>
      <c r="AE46" s="958"/>
      <c r="AF46" s="958"/>
      <c r="AG46" s="958"/>
      <c r="AH46" s="958"/>
      <c r="AI46" s="958"/>
      <c r="AJ46" s="958"/>
      <c r="AK46" s="958"/>
      <c r="AL46" s="958"/>
      <c r="AM46" s="958"/>
      <c r="AN46" s="958"/>
      <c r="AO46" s="958"/>
    </row>
    <row r="47" spans="3:41" s="960" customFormat="1" ht="13.5">
      <c r="C47" s="959"/>
      <c r="D47" s="959"/>
      <c r="E47" s="959"/>
      <c r="F47" s="959"/>
      <c r="G47" s="959"/>
      <c r="H47" s="959"/>
      <c r="I47" s="959"/>
      <c r="J47" s="959"/>
      <c r="K47" s="959"/>
      <c r="L47" s="959"/>
      <c r="M47" s="959"/>
      <c r="N47" s="959"/>
      <c r="O47" s="959"/>
      <c r="P47" s="959"/>
      <c r="Q47" s="959"/>
      <c r="S47" s="957"/>
      <c r="T47" s="957"/>
      <c r="U47" s="957"/>
      <c r="V47" s="957"/>
      <c r="W47" s="958"/>
      <c r="X47" s="958"/>
      <c r="Y47" s="958"/>
      <c r="Z47" s="958"/>
      <c r="AA47" s="958"/>
      <c r="AB47" s="958"/>
      <c r="AC47" s="958"/>
      <c r="AD47" s="958"/>
      <c r="AE47" s="958"/>
      <c r="AF47" s="958"/>
      <c r="AG47" s="958"/>
      <c r="AH47" s="958"/>
      <c r="AI47" s="958"/>
      <c r="AJ47" s="958"/>
      <c r="AK47" s="958"/>
      <c r="AL47" s="958"/>
      <c r="AM47" s="958"/>
      <c r="AN47" s="958"/>
      <c r="AO47" s="958"/>
    </row>
    <row r="48" spans="3:41" s="960" customFormat="1" ht="13.5">
      <c r="C48" s="959"/>
      <c r="D48" s="959"/>
      <c r="E48" s="959"/>
      <c r="F48" s="959"/>
      <c r="G48" s="959"/>
      <c r="H48" s="959"/>
      <c r="I48" s="959"/>
      <c r="J48" s="959"/>
      <c r="K48" s="959"/>
      <c r="L48" s="959"/>
      <c r="M48" s="959"/>
      <c r="N48" s="959"/>
      <c r="O48" s="959"/>
      <c r="P48" s="959"/>
      <c r="Q48" s="959"/>
      <c r="S48" s="957"/>
      <c r="T48" s="957"/>
      <c r="U48" s="957"/>
      <c r="V48" s="957"/>
      <c r="W48" s="958"/>
      <c r="X48" s="958"/>
      <c r="Y48" s="958"/>
      <c r="Z48" s="958"/>
      <c r="AA48" s="958"/>
      <c r="AB48" s="958"/>
      <c r="AC48" s="958"/>
      <c r="AD48" s="958"/>
      <c r="AE48" s="958"/>
      <c r="AF48" s="958"/>
      <c r="AG48" s="958"/>
      <c r="AH48" s="958"/>
      <c r="AI48" s="958"/>
      <c r="AJ48" s="958"/>
      <c r="AK48" s="958"/>
      <c r="AL48" s="958"/>
      <c r="AM48" s="958"/>
      <c r="AN48" s="958"/>
      <c r="AO48" s="958"/>
    </row>
    <row r="49" spans="3:41" s="960" customFormat="1" ht="13.5">
      <c r="C49" s="959"/>
      <c r="D49" s="959"/>
      <c r="E49" s="959"/>
      <c r="F49" s="959"/>
      <c r="G49" s="959"/>
      <c r="H49" s="959"/>
      <c r="I49" s="959"/>
      <c r="J49" s="959"/>
      <c r="K49" s="959"/>
      <c r="L49" s="959"/>
      <c r="M49" s="959"/>
      <c r="N49" s="959"/>
      <c r="O49" s="959"/>
      <c r="P49" s="959"/>
      <c r="Q49" s="959"/>
      <c r="S49" s="957"/>
      <c r="T49" s="957"/>
      <c r="U49" s="957"/>
      <c r="V49" s="957"/>
      <c r="W49" s="958"/>
      <c r="X49" s="958"/>
      <c r="Y49" s="958"/>
      <c r="Z49" s="958"/>
      <c r="AA49" s="958"/>
      <c r="AB49" s="958"/>
      <c r="AC49" s="958"/>
      <c r="AD49" s="958"/>
      <c r="AE49" s="958"/>
      <c r="AF49" s="958"/>
      <c r="AG49" s="958"/>
      <c r="AH49" s="958"/>
      <c r="AI49" s="958"/>
      <c r="AJ49" s="958"/>
      <c r="AK49" s="958"/>
      <c r="AL49" s="958"/>
      <c r="AM49" s="958"/>
      <c r="AN49" s="958"/>
      <c r="AO49" s="958"/>
    </row>
    <row r="50" spans="3:41" s="960" customFormat="1" ht="13.5">
      <c r="C50" s="959"/>
      <c r="D50" s="959"/>
      <c r="E50" s="959"/>
      <c r="F50" s="959"/>
      <c r="G50" s="959"/>
      <c r="H50" s="959"/>
      <c r="I50" s="959"/>
      <c r="J50" s="959"/>
      <c r="K50" s="959"/>
      <c r="L50" s="959"/>
      <c r="M50" s="959"/>
      <c r="N50" s="959"/>
      <c r="O50" s="959"/>
      <c r="P50" s="959"/>
      <c r="Q50" s="959"/>
      <c r="S50" s="957"/>
      <c r="T50" s="957"/>
      <c r="U50" s="957"/>
      <c r="V50" s="957"/>
      <c r="W50" s="958"/>
      <c r="X50" s="958"/>
      <c r="Y50" s="958"/>
      <c r="Z50" s="958"/>
      <c r="AA50" s="958"/>
      <c r="AB50" s="958"/>
      <c r="AC50" s="958"/>
      <c r="AD50" s="958"/>
      <c r="AE50" s="958"/>
      <c r="AF50" s="958"/>
      <c r="AG50" s="958"/>
      <c r="AH50" s="958"/>
      <c r="AI50" s="958"/>
      <c r="AJ50" s="958"/>
      <c r="AK50" s="958"/>
      <c r="AL50" s="958"/>
      <c r="AM50" s="958"/>
      <c r="AN50" s="958"/>
      <c r="AO50" s="958"/>
    </row>
    <row r="51" spans="3:41" s="960" customFormat="1" ht="13.5">
      <c r="C51" s="959"/>
      <c r="D51" s="959"/>
      <c r="E51" s="959"/>
      <c r="F51" s="959"/>
      <c r="G51" s="959"/>
      <c r="H51" s="959"/>
      <c r="I51" s="959"/>
      <c r="J51" s="959"/>
      <c r="K51" s="959"/>
      <c r="L51" s="959"/>
      <c r="M51" s="959"/>
      <c r="N51" s="959"/>
      <c r="O51" s="959"/>
      <c r="P51" s="959"/>
      <c r="Q51" s="959"/>
      <c r="S51" s="957"/>
      <c r="T51" s="957"/>
      <c r="U51" s="957"/>
      <c r="V51" s="957"/>
      <c r="W51" s="958"/>
      <c r="X51" s="958"/>
      <c r="Y51" s="958"/>
      <c r="Z51" s="958"/>
      <c r="AA51" s="958"/>
      <c r="AB51" s="958"/>
      <c r="AC51" s="958"/>
      <c r="AD51" s="958"/>
      <c r="AE51" s="958"/>
      <c r="AF51" s="958"/>
      <c r="AG51" s="958"/>
      <c r="AH51" s="958"/>
      <c r="AI51" s="958"/>
      <c r="AJ51" s="958"/>
      <c r="AK51" s="958"/>
      <c r="AL51" s="958"/>
      <c r="AM51" s="958"/>
      <c r="AN51" s="958"/>
      <c r="AO51" s="958"/>
    </row>
    <row r="52" spans="3:41" s="960" customFormat="1" ht="13.5">
      <c r="C52" s="959"/>
      <c r="D52" s="959"/>
      <c r="E52" s="959"/>
      <c r="F52" s="959"/>
      <c r="G52" s="959"/>
      <c r="H52" s="959"/>
      <c r="I52" s="959"/>
      <c r="J52" s="959"/>
      <c r="K52" s="959"/>
      <c r="L52" s="959"/>
      <c r="M52" s="959"/>
      <c r="N52" s="959"/>
      <c r="O52" s="959"/>
      <c r="P52" s="959"/>
      <c r="Q52" s="959"/>
      <c r="S52" s="957"/>
      <c r="T52" s="957"/>
      <c r="U52" s="957"/>
      <c r="V52" s="957"/>
      <c r="W52" s="958"/>
      <c r="X52" s="958"/>
      <c r="Y52" s="958"/>
      <c r="Z52" s="958"/>
      <c r="AA52" s="958"/>
      <c r="AB52" s="958"/>
      <c r="AC52" s="958"/>
      <c r="AD52" s="958"/>
      <c r="AE52" s="958"/>
      <c r="AF52" s="958"/>
      <c r="AG52" s="958"/>
      <c r="AH52" s="958"/>
      <c r="AI52" s="958"/>
      <c r="AJ52" s="958"/>
      <c r="AK52" s="958"/>
      <c r="AL52" s="958"/>
      <c r="AM52" s="958"/>
      <c r="AN52" s="958"/>
      <c r="AO52" s="958"/>
    </row>
    <row r="53" spans="3:41" s="960" customFormat="1" ht="13.5">
      <c r="C53" s="959"/>
      <c r="D53" s="959"/>
      <c r="E53" s="959"/>
      <c r="F53" s="959"/>
      <c r="G53" s="959"/>
      <c r="H53" s="959"/>
      <c r="I53" s="959"/>
      <c r="J53" s="959"/>
      <c r="K53" s="959"/>
      <c r="L53" s="959"/>
      <c r="M53" s="959"/>
      <c r="N53" s="959"/>
      <c r="O53" s="959"/>
      <c r="P53" s="959"/>
      <c r="Q53" s="959"/>
      <c r="S53" s="957"/>
      <c r="T53" s="957"/>
      <c r="U53" s="957"/>
      <c r="V53" s="957"/>
      <c r="W53" s="958"/>
      <c r="X53" s="958"/>
      <c r="Y53" s="958"/>
      <c r="Z53" s="958"/>
      <c r="AA53" s="958"/>
      <c r="AB53" s="958"/>
      <c r="AC53" s="958"/>
      <c r="AD53" s="958"/>
      <c r="AE53" s="958"/>
      <c r="AF53" s="958"/>
      <c r="AG53" s="958"/>
      <c r="AH53" s="958"/>
      <c r="AI53" s="958"/>
      <c r="AJ53" s="958"/>
      <c r="AK53" s="958"/>
      <c r="AL53" s="958"/>
      <c r="AM53" s="958"/>
      <c r="AN53" s="958"/>
      <c r="AO53" s="958"/>
    </row>
    <row r="54" spans="3:41" s="960" customFormat="1" ht="13.5">
      <c r="C54" s="959"/>
      <c r="D54" s="959"/>
      <c r="E54" s="959"/>
      <c r="F54" s="959"/>
      <c r="G54" s="959"/>
      <c r="H54" s="959"/>
      <c r="I54" s="959"/>
      <c r="J54" s="959"/>
      <c r="K54" s="959"/>
      <c r="L54" s="959"/>
      <c r="M54" s="959"/>
      <c r="N54" s="959"/>
      <c r="O54" s="959"/>
      <c r="P54" s="959"/>
      <c r="Q54" s="959"/>
      <c r="S54" s="957"/>
      <c r="T54" s="957"/>
      <c r="U54" s="957"/>
      <c r="V54" s="957"/>
      <c r="W54" s="958"/>
      <c r="X54" s="958"/>
      <c r="Y54" s="958"/>
      <c r="Z54" s="958"/>
      <c r="AA54" s="958"/>
      <c r="AB54" s="958"/>
      <c r="AC54" s="958"/>
      <c r="AD54" s="958"/>
      <c r="AE54" s="958"/>
      <c r="AF54" s="958"/>
      <c r="AG54" s="958"/>
      <c r="AH54" s="958"/>
      <c r="AI54" s="958"/>
      <c r="AJ54" s="958"/>
      <c r="AK54" s="958"/>
      <c r="AL54" s="958"/>
      <c r="AM54" s="958"/>
      <c r="AN54" s="958"/>
      <c r="AO54" s="958"/>
    </row>
    <row r="55" spans="3:41" s="960" customFormat="1" ht="13.5">
      <c r="C55" s="959"/>
      <c r="D55" s="959"/>
      <c r="E55" s="959"/>
      <c r="F55" s="959"/>
      <c r="G55" s="959"/>
      <c r="H55" s="959"/>
      <c r="I55" s="959"/>
      <c r="J55" s="959"/>
      <c r="K55" s="959"/>
      <c r="L55" s="959"/>
      <c r="M55" s="959"/>
      <c r="N55" s="959"/>
      <c r="O55" s="959"/>
      <c r="P55" s="959"/>
      <c r="Q55" s="959"/>
      <c r="S55" s="957"/>
      <c r="T55" s="957"/>
      <c r="U55" s="957"/>
      <c r="V55" s="957"/>
      <c r="W55" s="958"/>
      <c r="X55" s="958"/>
      <c r="Y55" s="958"/>
      <c r="Z55" s="958"/>
      <c r="AA55" s="958"/>
      <c r="AB55" s="958"/>
      <c r="AC55" s="958"/>
      <c r="AD55" s="958"/>
      <c r="AE55" s="958"/>
      <c r="AF55" s="958"/>
      <c r="AG55" s="958"/>
      <c r="AH55" s="958"/>
      <c r="AI55" s="958"/>
      <c r="AJ55" s="958"/>
      <c r="AK55" s="958"/>
      <c r="AL55" s="958"/>
      <c r="AM55" s="958"/>
      <c r="AN55" s="958"/>
      <c r="AO55" s="958"/>
    </row>
    <row r="56" spans="3:41" s="960" customFormat="1" ht="13.5">
      <c r="C56" s="959"/>
      <c r="D56" s="959"/>
      <c r="E56" s="959"/>
      <c r="F56" s="959"/>
      <c r="G56" s="959"/>
      <c r="H56" s="959"/>
      <c r="I56" s="959"/>
      <c r="J56" s="959"/>
      <c r="K56" s="959"/>
      <c r="L56" s="959"/>
      <c r="M56" s="959"/>
      <c r="N56" s="959"/>
      <c r="O56" s="959"/>
      <c r="P56" s="959"/>
      <c r="Q56" s="959"/>
      <c r="S56" s="957"/>
      <c r="T56" s="957"/>
      <c r="U56" s="957"/>
      <c r="V56" s="957"/>
      <c r="W56" s="958"/>
      <c r="X56" s="958"/>
      <c r="Y56" s="958"/>
      <c r="Z56" s="958"/>
      <c r="AA56" s="958"/>
      <c r="AB56" s="958"/>
      <c r="AC56" s="958"/>
      <c r="AD56" s="958"/>
      <c r="AE56" s="958"/>
      <c r="AF56" s="958"/>
      <c r="AG56" s="958"/>
      <c r="AH56" s="958"/>
      <c r="AI56" s="958"/>
      <c r="AJ56" s="958"/>
      <c r="AK56" s="958"/>
      <c r="AL56" s="958"/>
      <c r="AM56" s="958"/>
      <c r="AN56" s="958"/>
      <c r="AO56" s="958"/>
    </row>
    <row r="57" spans="3:41" s="960" customFormat="1" ht="13.5">
      <c r="C57" s="959"/>
      <c r="D57" s="959"/>
      <c r="E57" s="959"/>
      <c r="F57" s="959"/>
      <c r="G57" s="959"/>
      <c r="H57" s="959"/>
      <c r="I57" s="959"/>
      <c r="J57" s="959"/>
      <c r="K57" s="959"/>
      <c r="L57" s="959"/>
      <c r="M57" s="959"/>
      <c r="N57" s="959"/>
      <c r="O57" s="959"/>
      <c r="P57" s="959"/>
      <c r="Q57" s="959"/>
      <c r="S57" s="957"/>
      <c r="T57" s="957"/>
      <c r="U57" s="957"/>
      <c r="V57" s="957"/>
      <c r="W57" s="958"/>
      <c r="X57" s="958"/>
      <c r="Y57" s="958"/>
      <c r="Z57" s="958"/>
      <c r="AA57" s="958"/>
      <c r="AB57" s="958"/>
      <c r="AC57" s="958"/>
      <c r="AD57" s="958"/>
      <c r="AE57" s="958"/>
      <c r="AF57" s="958"/>
      <c r="AG57" s="958"/>
      <c r="AH57" s="958"/>
      <c r="AI57" s="958"/>
      <c r="AJ57" s="958"/>
      <c r="AK57" s="958"/>
      <c r="AL57" s="958"/>
      <c r="AM57" s="958"/>
      <c r="AN57" s="958"/>
      <c r="AO57" s="958"/>
    </row>
    <row r="58" spans="3:41" s="960" customFormat="1" ht="13.5">
      <c r="C58" s="959"/>
      <c r="D58" s="959"/>
      <c r="E58" s="959"/>
      <c r="F58" s="959"/>
      <c r="G58" s="959"/>
      <c r="H58" s="959"/>
      <c r="I58" s="959"/>
      <c r="J58" s="959"/>
      <c r="K58" s="959"/>
      <c r="L58" s="959"/>
      <c r="M58" s="959"/>
      <c r="N58" s="959"/>
      <c r="O58" s="959"/>
      <c r="P58" s="959"/>
      <c r="Q58" s="959"/>
      <c r="S58" s="957"/>
      <c r="T58" s="957"/>
      <c r="U58" s="957"/>
      <c r="V58" s="957"/>
      <c r="W58" s="958"/>
      <c r="X58" s="958"/>
      <c r="Y58" s="958"/>
      <c r="Z58" s="958"/>
      <c r="AA58" s="958"/>
      <c r="AB58" s="958"/>
      <c r="AC58" s="958"/>
      <c r="AD58" s="958"/>
      <c r="AE58" s="958"/>
      <c r="AF58" s="958"/>
      <c r="AG58" s="958"/>
      <c r="AH58" s="958"/>
      <c r="AI58" s="958"/>
      <c r="AJ58" s="958"/>
      <c r="AK58" s="958"/>
      <c r="AL58" s="958"/>
      <c r="AM58" s="958"/>
      <c r="AN58" s="958"/>
      <c r="AO58" s="958"/>
    </row>
    <row r="59" spans="3:41" s="960" customFormat="1" ht="13.5">
      <c r="C59" s="959"/>
      <c r="D59" s="959"/>
      <c r="E59" s="959"/>
      <c r="F59" s="959"/>
      <c r="G59" s="959"/>
      <c r="H59" s="959"/>
      <c r="I59" s="959"/>
      <c r="J59" s="959"/>
      <c r="K59" s="959"/>
      <c r="L59" s="959"/>
      <c r="M59" s="959"/>
      <c r="N59" s="959"/>
      <c r="O59" s="959"/>
      <c r="P59" s="959"/>
      <c r="Q59" s="959"/>
      <c r="S59" s="957"/>
      <c r="T59" s="957"/>
      <c r="U59" s="957"/>
      <c r="V59" s="957"/>
      <c r="W59" s="958"/>
      <c r="X59" s="958"/>
      <c r="Y59" s="958"/>
      <c r="Z59" s="958"/>
      <c r="AA59" s="958"/>
      <c r="AB59" s="958"/>
      <c r="AC59" s="958"/>
      <c r="AD59" s="958"/>
      <c r="AE59" s="958"/>
      <c r="AF59" s="958"/>
      <c r="AG59" s="958"/>
      <c r="AH59" s="958"/>
      <c r="AI59" s="958"/>
      <c r="AJ59" s="958"/>
      <c r="AK59" s="958"/>
      <c r="AL59" s="958"/>
      <c r="AM59" s="958"/>
      <c r="AN59" s="958"/>
      <c r="AO59" s="958"/>
    </row>
    <row r="60" spans="3:41" s="960" customFormat="1" ht="13.5">
      <c r="C60" s="959"/>
      <c r="D60" s="959"/>
      <c r="E60" s="959"/>
      <c r="F60" s="959"/>
      <c r="G60" s="959"/>
      <c r="H60" s="959"/>
      <c r="I60" s="959"/>
      <c r="J60" s="959"/>
      <c r="K60" s="959"/>
      <c r="L60" s="959"/>
      <c r="M60" s="959"/>
      <c r="N60" s="959"/>
      <c r="O60" s="959"/>
      <c r="P60" s="959"/>
      <c r="Q60" s="959"/>
      <c r="S60" s="957"/>
      <c r="T60" s="957"/>
      <c r="U60" s="957"/>
      <c r="V60" s="957"/>
      <c r="W60" s="958"/>
      <c r="X60" s="958"/>
      <c r="Y60" s="958"/>
      <c r="Z60" s="958"/>
      <c r="AA60" s="958"/>
      <c r="AB60" s="958"/>
      <c r="AC60" s="958"/>
      <c r="AD60" s="958"/>
      <c r="AE60" s="958"/>
      <c r="AF60" s="958"/>
      <c r="AG60" s="958"/>
      <c r="AH60" s="958"/>
      <c r="AI60" s="958"/>
      <c r="AJ60" s="958"/>
      <c r="AK60" s="958"/>
      <c r="AL60" s="958"/>
      <c r="AM60" s="958"/>
      <c r="AN60" s="958"/>
      <c r="AO60" s="958"/>
    </row>
    <row r="61" spans="3:41" s="960" customFormat="1" ht="13.5">
      <c r="C61" s="959"/>
      <c r="D61" s="959"/>
      <c r="E61" s="959"/>
      <c r="F61" s="959"/>
      <c r="G61" s="959"/>
      <c r="H61" s="959"/>
      <c r="I61" s="959"/>
      <c r="J61" s="959"/>
      <c r="K61" s="959"/>
      <c r="L61" s="959"/>
      <c r="M61" s="959"/>
      <c r="N61" s="959"/>
      <c r="O61" s="959"/>
      <c r="P61" s="959"/>
      <c r="Q61" s="959"/>
      <c r="S61" s="957"/>
      <c r="T61" s="957"/>
      <c r="U61" s="957"/>
      <c r="V61" s="957"/>
      <c r="W61" s="958"/>
      <c r="X61" s="958"/>
      <c r="Y61" s="958"/>
      <c r="Z61" s="958"/>
      <c r="AA61" s="958"/>
      <c r="AB61" s="958"/>
      <c r="AC61" s="958"/>
      <c r="AD61" s="958"/>
      <c r="AE61" s="958"/>
      <c r="AF61" s="958"/>
      <c r="AG61" s="958"/>
      <c r="AH61" s="958"/>
      <c r="AI61" s="958"/>
      <c r="AJ61" s="958"/>
      <c r="AK61" s="958"/>
      <c r="AL61" s="958"/>
      <c r="AM61" s="958"/>
      <c r="AN61" s="958"/>
      <c r="AO61" s="958"/>
    </row>
    <row r="62" spans="3:41" s="960" customFormat="1" ht="13.5">
      <c r="C62" s="959"/>
      <c r="D62" s="959"/>
      <c r="E62" s="959"/>
      <c r="F62" s="959"/>
      <c r="G62" s="959"/>
      <c r="H62" s="959"/>
      <c r="I62" s="959"/>
      <c r="J62" s="959"/>
      <c r="K62" s="959"/>
      <c r="L62" s="959"/>
      <c r="M62" s="959"/>
      <c r="N62" s="959"/>
      <c r="O62" s="959"/>
      <c r="P62" s="959"/>
      <c r="Q62" s="959"/>
      <c r="S62" s="957"/>
      <c r="T62" s="957"/>
      <c r="U62" s="957"/>
      <c r="V62" s="957"/>
      <c r="W62" s="958"/>
      <c r="X62" s="958"/>
      <c r="Y62" s="958"/>
      <c r="Z62" s="958"/>
      <c r="AA62" s="958"/>
      <c r="AB62" s="958"/>
      <c r="AC62" s="958"/>
      <c r="AD62" s="958"/>
      <c r="AE62" s="958"/>
      <c r="AF62" s="958"/>
      <c r="AG62" s="958"/>
      <c r="AH62" s="958"/>
      <c r="AI62" s="958"/>
      <c r="AJ62" s="958"/>
      <c r="AK62" s="958"/>
      <c r="AL62" s="958"/>
      <c r="AM62" s="958"/>
      <c r="AN62" s="958"/>
      <c r="AO62" s="958"/>
    </row>
    <row r="63" spans="3:41" s="960" customFormat="1" ht="13.5">
      <c r="C63" s="959"/>
      <c r="D63" s="959"/>
      <c r="E63" s="959"/>
      <c r="F63" s="959"/>
      <c r="G63" s="959"/>
      <c r="H63" s="959"/>
      <c r="I63" s="959"/>
      <c r="J63" s="959"/>
      <c r="K63" s="959"/>
      <c r="L63" s="959"/>
      <c r="M63" s="959"/>
      <c r="N63" s="959"/>
      <c r="O63" s="959"/>
      <c r="P63" s="959"/>
      <c r="Q63" s="959"/>
      <c r="S63" s="957"/>
      <c r="T63" s="957"/>
      <c r="U63" s="957"/>
      <c r="V63" s="957"/>
      <c r="W63" s="958"/>
      <c r="X63" s="958"/>
      <c r="Y63" s="958"/>
      <c r="Z63" s="958"/>
      <c r="AA63" s="958"/>
      <c r="AB63" s="958"/>
      <c r="AC63" s="958"/>
      <c r="AD63" s="958"/>
      <c r="AE63" s="958"/>
      <c r="AF63" s="958"/>
      <c r="AG63" s="958"/>
      <c r="AH63" s="958"/>
      <c r="AI63" s="958"/>
      <c r="AJ63" s="958"/>
      <c r="AK63" s="958"/>
      <c r="AL63" s="958"/>
      <c r="AM63" s="958"/>
      <c r="AN63" s="958"/>
      <c r="AO63" s="958"/>
    </row>
    <row r="64" spans="3:41" s="960" customFormat="1" ht="13.5">
      <c r="C64" s="959"/>
      <c r="D64" s="959"/>
      <c r="E64" s="959"/>
      <c r="F64" s="959"/>
      <c r="G64" s="959"/>
      <c r="H64" s="959"/>
      <c r="I64" s="959"/>
      <c r="J64" s="959"/>
      <c r="K64" s="959"/>
      <c r="L64" s="959"/>
      <c r="M64" s="959"/>
      <c r="N64" s="959"/>
      <c r="O64" s="959"/>
      <c r="P64" s="959"/>
      <c r="Q64" s="959"/>
      <c r="S64" s="957"/>
      <c r="T64" s="957"/>
      <c r="U64" s="957"/>
      <c r="V64" s="957"/>
      <c r="W64" s="958"/>
      <c r="X64" s="958"/>
      <c r="Y64" s="958"/>
      <c r="Z64" s="958"/>
      <c r="AA64" s="958"/>
      <c r="AB64" s="958"/>
      <c r="AC64" s="958"/>
      <c r="AD64" s="958"/>
      <c r="AE64" s="958"/>
      <c r="AF64" s="958"/>
      <c r="AG64" s="958"/>
      <c r="AH64" s="958"/>
      <c r="AI64" s="958"/>
      <c r="AJ64" s="958"/>
      <c r="AK64" s="958"/>
      <c r="AL64" s="958"/>
      <c r="AM64" s="958"/>
      <c r="AN64" s="958"/>
      <c r="AO64" s="958"/>
    </row>
    <row r="65" spans="3:41" s="960" customFormat="1" ht="13.5">
      <c r="C65" s="959"/>
      <c r="D65" s="959"/>
      <c r="E65" s="959"/>
      <c r="F65" s="959"/>
      <c r="G65" s="959"/>
      <c r="H65" s="959"/>
      <c r="I65" s="959"/>
      <c r="J65" s="959"/>
      <c r="K65" s="959"/>
      <c r="L65" s="959"/>
      <c r="M65" s="959"/>
      <c r="N65" s="959"/>
      <c r="O65" s="959"/>
      <c r="P65" s="959"/>
      <c r="Q65" s="959"/>
      <c r="S65" s="957"/>
      <c r="T65" s="957"/>
      <c r="U65" s="957"/>
      <c r="V65" s="957"/>
      <c r="W65" s="958"/>
      <c r="X65" s="958"/>
      <c r="Y65" s="958"/>
      <c r="Z65" s="958"/>
      <c r="AA65" s="958"/>
      <c r="AB65" s="958"/>
      <c r="AC65" s="958"/>
      <c r="AD65" s="958"/>
      <c r="AE65" s="958"/>
      <c r="AF65" s="958"/>
      <c r="AG65" s="958"/>
      <c r="AH65" s="958"/>
      <c r="AI65" s="958"/>
      <c r="AJ65" s="958"/>
      <c r="AK65" s="958"/>
      <c r="AL65" s="958"/>
      <c r="AM65" s="958"/>
      <c r="AN65" s="958"/>
      <c r="AO65" s="958"/>
    </row>
    <row r="66" spans="3:41" s="960" customFormat="1" ht="13.5">
      <c r="C66" s="959"/>
      <c r="D66" s="959"/>
      <c r="E66" s="959"/>
      <c r="F66" s="959"/>
      <c r="G66" s="959"/>
      <c r="H66" s="959"/>
      <c r="I66" s="959"/>
      <c r="J66" s="959"/>
      <c r="K66" s="959"/>
      <c r="L66" s="959"/>
      <c r="M66" s="959"/>
      <c r="N66" s="959"/>
      <c r="O66" s="959"/>
      <c r="P66" s="959"/>
      <c r="Q66" s="959"/>
      <c r="S66" s="957"/>
      <c r="T66" s="957"/>
      <c r="U66" s="957"/>
      <c r="V66" s="957"/>
      <c r="W66" s="958"/>
      <c r="X66" s="958"/>
      <c r="Y66" s="958"/>
      <c r="Z66" s="958"/>
      <c r="AA66" s="958"/>
      <c r="AB66" s="958"/>
      <c r="AC66" s="958"/>
      <c r="AD66" s="958"/>
      <c r="AE66" s="958"/>
      <c r="AF66" s="958"/>
      <c r="AG66" s="958"/>
      <c r="AH66" s="958"/>
      <c r="AI66" s="958"/>
      <c r="AJ66" s="958"/>
      <c r="AK66" s="958"/>
      <c r="AL66" s="958"/>
      <c r="AM66" s="958"/>
      <c r="AN66" s="958"/>
      <c r="AO66" s="958"/>
    </row>
    <row r="67" spans="3:41" s="960" customFormat="1" ht="13.5">
      <c r="C67" s="959"/>
      <c r="D67" s="959"/>
      <c r="E67" s="959"/>
      <c r="F67" s="959"/>
      <c r="G67" s="959"/>
      <c r="H67" s="959"/>
      <c r="I67" s="959"/>
      <c r="J67" s="959"/>
      <c r="K67" s="959"/>
      <c r="L67" s="959"/>
      <c r="M67" s="959"/>
      <c r="N67" s="959"/>
      <c r="O67" s="959"/>
      <c r="P67" s="959"/>
      <c r="Q67" s="959"/>
      <c r="S67" s="957"/>
      <c r="T67" s="957"/>
      <c r="U67" s="957"/>
      <c r="V67" s="957"/>
      <c r="W67" s="958"/>
      <c r="X67" s="958"/>
      <c r="Y67" s="958"/>
      <c r="Z67" s="958"/>
      <c r="AA67" s="958"/>
      <c r="AB67" s="958"/>
      <c r="AC67" s="958"/>
      <c r="AD67" s="958"/>
      <c r="AE67" s="958"/>
      <c r="AF67" s="958"/>
      <c r="AG67" s="958"/>
      <c r="AH67" s="958"/>
      <c r="AI67" s="958"/>
      <c r="AJ67" s="958"/>
      <c r="AK67" s="958"/>
      <c r="AL67" s="958"/>
      <c r="AM67" s="958"/>
      <c r="AN67" s="958"/>
      <c r="AO67" s="958"/>
    </row>
    <row r="68" spans="3:41" s="960" customFormat="1" ht="13.5">
      <c r="C68" s="959"/>
      <c r="D68" s="959"/>
      <c r="E68" s="959"/>
      <c r="F68" s="959"/>
      <c r="G68" s="959"/>
      <c r="H68" s="959"/>
      <c r="I68" s="959"/>
      <c r="J68" s="959"/>
      <c r="K68" s="959"/>
      <c r="L68" s="959"/>
      <c r="M68" s="959"/>
      <c r="N68" s="959"/>
      <c r="O68" s="959"/>
      <c r="P68" s="959"/>
      <c r="Q68" s="959"/>
      <c r="S68" s="957"/>
      <c r="T68" s="957"/>
      <c r="U68" s="957"/>
      <c r="V68" s="957"/>
      <c r="W68" s="958"/>
      <c r="X68" s="958"/>
      <c r="Y68" s="958"/>
      <c r="Z68" s="958"/>
      <c r="AA68" s="958"/>
      <c r="AB68" s="958"/>
      <c r="AC68" s="958"/>
      <c r="AD68" s="958"/>
      <c r="AE68" s="958"/>
      <c r="AF68" s="958"/>
      <c r="AG68" s="958"/>
      <c r="AH68" s="958"/>
      <c r="AI68" s="958"/>
      <c r="AJ68" s="958"/>
      <c r="AK68" s="958"/>
      <c r="AL68" s="958"/>
      <c r="AM68" s="958"/>
      <c r="AN68" s="958"/>
      <c r="AO68" s="958"/>
    </row>
    <row r="69" spans="3:41" s="960" customFormat="1" ht="13.5">
      <c r="C69" s="959"/>
      <c r="D69" s="959"/>
      <c r="E69" s="959"/>
      <c r="F69" s="959"/>
      <c r="G69" s="959"/>
      <c r="H69" s="959"/>
      <c r="I69" s="959"/>
      <c r="J69" s="959"/>
      <c r="K69" s="959"/>
      <c r="L69" s="959"/>
      <c r="M69" s="959"/>
      <c r="N69" s="959"/>
      <c r="O69" s="959"/>
      <c r="P69" s="959"/>
      <c r="Q69" s="959"/>
      <c r="S69" s="957"/>
      <c r="T69" s="957"/>
      <c r="U69" s="957"/>
      <c r="V69" s="957"/>
      <c r="W69" s="958"/>
      <c r="X69" s="958"/>
      <c r="Y69" s="958"/>
      <c r="Z69" s="958"/>
      <c r="AA69" s="958"/>
      <c r="AB69" s="958"/>
      <c r="AC69" s="958"/>
      <c r="AD69" s="958"/>
      <c r="AE69" s="958"/>
      <c r="AF69" s="958"/>
      <c r="AG69" s="958"/>
      <c r="AH69" s="958"/>
      <c r="AI69" s="958"/>
      <c r="AJ69" s="958"/>
      <c r="AK69" s="958"/>
      <c r="AL69" s="958"/>
      <c r="AM69" s="958"/>
      <c r="AN69" s="958"/>
      <c r="AO69" s="958"/>
    </row>
    <row r="70" spans="3:41" s="960" customFormat="1" ht="13.5">
      <c r="C70" s="959"/>
      <c r="D70" s="959"/>
      <c r="E70" s="959"/>
      <c r="F70" s="959"/>
      <c r="G70" s="959"/>
      <c r="H70" s="959"/>
      <c r="I70" s="959"/>
      <c r="J70" s="959"/>
      <c r="K70" s="959"/>
      <c r="L70" s="959"/>
      <c r="M70" s="959"/>
      <c r="N70" s="959"/>
      <c r="O70" s="959"/>
      <c r="P70" s="959"/>
      <c r="Q70" s="959"/>
      <c r="S70" s="957"/>
      <c r="T70" s="957"/>
      <c r="U70" s="957"/>
      <c r="V70" s="957"/>
      <c r="W70" s="958"/>
      <c r="X70" s="958"/>
      <c r="Y70" s="958"/>
      <c r="Z70" s="958"/>
      <c r="AA70" s="958"/>
      <c r="AB70" s="958"/>
      <c r="AC70" s="958"/>
      <c r="AD70" s="958"/>
      <c r="AE70" s="958"/>
      <c r="AF70" s="958"/>
      <c r="AG70" s="958"/>
      <c r="AH70" s="958"/>
      <c r="AI70" s="958"/>
      <c r="AJ70" s="958"/>
      <c r="AK70" s="958"/>
      <c r="AL70" s="958"/>
      <c r="AM70" s="958"/>
      <c r="AN70" s="958"/>
      <c r="AO70" s="958"/>
    </row>
    <row r="71" spans="3:41" s="960" customFormat="1" ht="13.5">
      <c r="C71" s="959"/>
      <c r="D71" s="959"/>
      <c r="E71" s="959"/>
      <c r="F71" s="959"/>
      <c r="G71" s="959"/>
      <c r="H71" s="959"/>
      <c r="I71" s="959"/>
      <c r="J71" s="959"/>
      <c r="K71" s="959"/>
      <c r="L71" s="959"/>
      <c r="M71" s="959"/>
      <c r="N71" s="959"/>
      <c r="O71" s="959"/>
      <c r="P71" s="959"/>
      <c r="Q71" s="959"/>
      <c r="S71" s="957"/>
      <c r="T71" s="957"/>
      <c r="U71" s="957"/>
      <c r="V71" s="957"/>
      <c r="W71" s="958"/>
      <c r="X71" s="958"/>
      <c r="Y71" s="958"/>
      <c r="Z71" s="958"/>
      <c r="AA71" s="958"/>
      <c r="AB71" s="958"/>
      <c r="AC71" s="958"/>
      <c r="AD71" s="958"/>
      <c r="AE71" s="958"/>
      <c r="AF71" s="958"/>
      <c r="AG71" s="958"/>
      <c r="AH71" s="958"/>
      <c r="AI71" s="958"/>
      <c r="AJ71" s="958"/>
      <c r="AK71" s="958"/>
      <c r="AL71" s="958"/>
      <c r="AM71" s="958"/>
      <c r="AN71" s="958"/>
      <c r="AO71" s="958"/>
    </row>
    <row r="72" spans="3:41" s="960" customFormat="1" ht="13.5">
      <c r="C72" s="959"/>
      <c r="D72" s="959"/>
      <c r="E72" s="959"/>
      <c r="F72" s="959"/>
      <c r="G72" s="959"/>
      <c r="H72" s="959"/>
      <c r="I72" s="959"/>
      <c r="J72" s="959"/>
      <c r="K72" s="959"/>
      <c r="L72" s="959"/>
      <c r="M72" s="959"/>
      <c r="N72" s="959"/>
      <c r="O72" s="959"/>
      <c r="P72" s="959"/>
      <c r="Q72" s="959"/>
      <c r="S72" s="957"/>
      <c r="T72" s="957"/>
      <c r="U72" s="957"/>
      <c r="V72" s="957"/>
      <c r="W72" s="958"/>
      <c r="X72" s="958"/>
      <c r="Y72" s="958"/>
      <c r="Z72" s="958"/>
      <c r="AA72" s="958"/>
      <c r="AB72" s="958"/>
      <c r="AC72" s="958"/>
      <c r="AD72" s="958"/>
      <c r="AE72" s="958"/>
      <c r="AF72" s="958"/>
      <c r="AG72" s="958"/>
      <c r="AH72" s="958"/>
      <c r="AI72" s="958"/>
      <c r="AJ72" s="958"/>
      <c r="AK72" s="958"/>
      <c r="AL72" s="958"/>
      <c r="AM72" s="958"/>
      <c r="AN72" s="958"/>
      <c r="AO72" s="958"/>
    </row>
    <row r="73" spans="3:41" s="960" customFormat="1" ht="13.5">
      <c r="C73" s="959"/>
      <c r="D73" s="959"/>
      <c r="E73" s="959"/>
      <c r="F73" s="959"/>
      <c r="G73" s="959"/>
      <c r="H73" s="959"/>
      <c r="I73" s="959"/>
      <c r="J73" s="959"/>
      <c r="K73" s="959"/>
      <c r="L73" s="959"/>
      <c r="M73" s="959"/>
      <c r="N73" s="959"/>
      <c r="O73" s="959"/>
      <c r="P73" s="959"/>
      <c r="Q73" s="959"/>
      <c r="S73" s="957"/>
      <c r="T73" s="957"/>
      <c r="U73" s="957"/>
      <c r="V73" s="957"/>
      <c r="W73" s="958"/>
      <c r="X73" s="958"/>
      <c r="Y73" s="958"/>
      <c r="Z73" s="958"/>
      <c r="AA73" s="958"/>
      <c r="AB73" s="958"/>
      <c r="AC73" s="958"/>
      <c r="AD73" s="958"/>
      <c r="AE73" s="958"/>
      <c r="AF73" s="958"/>
      <c r="AG73" s="958"/>
      <c r="AH73" s="958"/>
      <c r="AI73" s="958"/>
      <c r="AJ73" s="958"/>
      <c r="AK73" s="958"/>
      <c r="AL73" s="958"/>
      <c r="AM73" s="958"/>
      <c r="AN73" s="958"/>
      <c r="AO73" s="958"/>
    </row>
    <row r="74" spans="3:41" s="960" customFormat="1" ht="13.5">
      <c r="C74" s="959"/>
      <c r="D74" s="959"/>
      <c r="E74" s="959"/>
      <c r="F74" s="959"/>
      <c r="G74" s="959"/>
      <c r="H74" s="959"/>
      <c r="I74" s="959"/>
      <c r="J74" s="959"/>
      <c r="K74" s="959"/>
      <c r="L74" s="959"/>
      <c r="M74" s="959"/>
      <c r="N74" s="959"/>
      <c r="O74" s="959"/>
      <c r="P74" s="959"/>
      <c r="Q74" s="959"/>
      <c r="S74" s="957"/>
      <c r="T74" s="957"/>
      <c r="U74" s="957"/>
      <c r="V74" s="957"/>
      <c r="W74" s="958"/>
      <c r="X74" s="958"/>
      <c r="Y74" s="958"/>
      <c r="Z74" s="958"/>
      <c r="AA74" s="958"/>
      <c r="AB74" s="958"/>
      <c r="AC74" s="958"/>
      <c r="AD74" s="958"/>
      <c r="AE74" s="958"/>
      <c r="AF74" s="958"/>
      <c r="AG74" s="958"/>
      <c r="AH74" s="958"/>
      <c r="AI74" s="958"/>
      <c r="AJ74" s="958"/>
      <c r="AK74" s="958"/>
      <c r="AL74" s="958"/>
      <c r="AM74" s="958"/>
      <c r="AN74" s="958"/>
      <c r="AO74" s="958"/>
    </row>
    <row r="75" spans="3:41" s="960" customFormat="1" ht="13.5">
      <c r="C75" s="959"/>
      <c r="D75" s="959"/>
      <c r="E75" s="959"/>
      <c r="F75" s="959"/>
      <c r="G75" s="959"/>
      <c r="H75" s="959"/>
      <c r="I75" s="959"/>
      <c r="J75" s="959"/>
      <c r="K75" s="959"/>
      <c r="L75" s="959"/>
      <c r="M75" s="959"/>
      <c r="N75" s="959"/>
      <c r="O75" s="959"/>
      <c r="P75" s="959"/>
      <c r="Q75" s="959"/>
      <c r="S75" s="957"/>
      <c r="T75" s="957"/>
      <c r="U75" s="957"/>
      <c r="V75" s="957"/>
      <c r="W75" s="958"/>
      <c r="X75" s="958"/>
      <c r="Y75" s="958"/>
      <c r="Z75" s="958"/>
      <c r="AA75" s="958"/>
      <c r="AB75" s="958"/>
      <c r="AC75" s="958"/>
      <c r="AD75" s="958"/>
      <c r="AE75" s="958"/>
      <c r="AF75" s="958"/>
      <c r="AG75" s="958"/>
      <c r="AH75" s="958"/>
      <c r="AI75" s="958"/>
      <c r="AJ75" s="958"/>
      <c r="AK75" s="958"/>
      <c r="AL75" s="958"/>
      <c r="AM75" s="958"/>
      <c r="AN75" s="958"/>
      <c r="AO75" s="958"/>
    </row>
    <row r="76" spans="3:41" s="960" customFormat="1" ht="13.5">
      <c r="C76" s="959"/>
      <c r="D76" s="959"/>
      <c r="E76" s="959"/>
      <c r="F76" s="959"/>
      <c r="G76" s="959"/>
      <c r="H76" s="959"/>
      <c r="I76" s="959"/>
      <c r="J76" s="959"/>
      <c r="K76" s="959"/>
      <c r="L76" s="959"/>
      <c r="M76" s="959"/>
      <c r="N76" s="959"/>
      <c r="O76" s="959"/>
      <c r="P76" s="959"/>
      <c r="Q76" s="959"/>
      <c r="S76" s="957"/>
      <c r="T76" s="957"/>
      <c r="U76" s="957"/>
      <c r="V76" s="957"/>
      <c r="W76" s="958"/>
      <c r="X76" s="958"/>
      <c r="Y76" s="958"/>
      <c r="Z76" s="958"/>
      <c r="AA76" s="958"/>
      <c r="AB76" s="958"/>
      <c r="AC76" s="958"/>
      <c r="AD76" s="958"/>
      <c r="AE76" s="958"/>
      <c r="AF76" s="958"/>
      <c r="AG76" s="958"/>
      <c r="AH76" s="958"/>
      <c r="AI76" s="958"/>
      <c r="AJ76" s="958"/>
      <c r="AK76" s="958"/>
      <c r="AL76" s="958"/>
      <c r="AM76" s="958"/>
      <c r="AN76" s="958"/>
      <c r="AO76" s="958"/>
    </row>
    <row r="77" spans="3:41" s="960" customFormat="1" ht="13.5">
      <c r="C77" s="959"/>
      <c r="D77" s="959"/>
      <c r="E77" s="959"/>
      <c r="F77" s="959"/>
      <c r="G77" s="959"/>
      <c r="H77" s="959"/>
      <c r="I77" s="959"/>
      <c r="J77" s="959"/>
      <c r="K77" s="959"/>
      <c r="L77" s="959"/>
      <c r="M77" s="959"/>
      <c r="N77" s="959"/>
      <c r="O77" s="959"/>
      <c r="P77" s="959"/>
      <c r="Q77" s="959"/>
      <c r="S77" s="957"/>
      <c r="T77" s="957"/>
      <c r="U77" s="957"/>
      <c r="V77" s="957"/>
      <c r="W77" s="958"/>
      <c r="X77" s="958"/>
      <c r="Y77" s="958"/>
      <c r="Z77" s="958"/>
      <c r="AA77" s="958"/>
      <c r="AB77" s="958"/>
      <c r="AC77" s="958"/>
      <c r="AD77" s="958"/>
      <c r="AE77" s="958"/>
      <c r="AF77" s="958"/>
      <c r="AG77" s="958"/>
      <c r="AH77" s="958"/>
      <c r="AI77" s="958"/>
      <c r="AJ77" s="958"/>
      <c r="AK77" s="958"/>
      <c r="AL77" s="958"/>
      <c r="AM77" s="958"/>
      <c r="AN77" s="958"/>
      <c r="AO77" s="958"/>
    </row>
    <row r="78" spans="3:41" s="960" customFormat="1" ht="13.5">
      <c r="C78" s="959"/>
      <c r="D78" s="959"/>
      <c r="E78" s="959"/>
      <c r="F78" s="959"/>
      <c r="G78" s="959"/>
      <c r="H78" s="959"/>
      <c r="I78" s="959"/>
      <c r="J78" s="959"/>
      <c r="K78" s="959"/>
      <c r="L78" s="959"/>
      <c r="M78" s="959"/>
      <c r="N78" s="959"/>
      <c r="O78" s="959"/>
      <c r="P78" s="959"/>
      <c r="Q78" s="959"/>
      <c r="S78" s="957"/>
      <c r="T78" s="957"/>
      <c r="U78" s="957"/>
      <c r="V78" s="957"/>
      <c r="W78" s="958"/>
      <c r="X78" s="958"/>
      <c r="Y78" s="958"/>
      <c r="Z78" s="958"/>
      <c r="AA78" s="958"/>
      <c r="AB78" s="958"/>
      <c r="AC78" s="958"/>
      <c r="AD78" s="958"/>
      <c r="AE78" s="958"/>
      <c r="AF78" s="958"/>
      <c r="AG78" s="958"/>
      <c r="AH78" s="958"/>
      <c r="AI78" s="958"/>
      <c r="AJ78" s="958"/>
      <c r="AK78" s="958"/>
      <c r="AL78" s="958"/>
      <c r="AM78" s="958"/>
      <c r="AN78" s="958"/>
      <c r="AO78" s="958"/>
    </row>
    <row r="79" spans="3:41" s="960" customFormat="1" ht="13.5">
      <c r="C79" s="959"/>
      <c r="D79" s="959"/>
      <c r="E79" s="959"/>
      <c r="F79" s="959"/>
      <c r="G79" s="959"/>
      <c r="H79" s="959"/>
      <c r="I79" s="959"/>
      <c r="J79" s="959"/>
      <c r="K79" s="959"/>
      <c r="L79" s="959"/>
      <c r="M79" s="959"/>
      <c r="N79" s="959"/>
      <c r="O79" s="959"/>
      <c r="P79" s="959"/>
      <c r="Q79" s="959"/>
      <c r="S79" s="957"/>
      <c r="T79" s="957"/>
      <c r="U79" s="957"/>
      <c r="V79" s="957"/>
      <c r="W79" s="958"/>
      <c r="X79" s="958"/>
      <c r="Y79" s="958"/>
      <c r="Z79" s="958"/>
      <c r="AA79" s="958"/>
      <c r="AB79" s="958"/>
      <c r="AC79" s="958"/>
      <c r="AD79" s="958"/>
      <c r="AE79" s="958"/>
      <c r="AF79" s="958"/>
      <c r="AG79" s="958"/>
      <c r="AH79" s="958"/>
      <c r="AI79" s="958"/>
      <c r="AJ79" s="958"/>
      <c r="AK79" s="958"/>
      <c r="AL79" s="958"/>
      <c r="AM79" s="958"/>
      <c r="AN79" s="958"/>
      <c r="AO79" s="958"/>
    </row>
    <row r="80" spans="3:41" s="960" customFormat="1" ht="13.5">
      <c r="C80" s="959"/>
      <c r="D80" s="959"/>
      <c r="E80" s="959"/>
      <c r="F80" s="959"/>
      <c r="G80" s="959"/>
      <c r="H80" s="959"/>
      <c r="I80" s="959"/>
      <c r="J80" s="959"/>
      <c r="K80" s="959"/>
      <c r="L80" s="959"/>
      <c r="M80" s="959"/>
      <c r="N80" s="959"/>
      <c r="O80" s="959"/>
      <c r="P80" s="959"/>
      <c r="Q80" s="959"/>
      <c r="S80" s="957"/>
      <c r="T80" s="957"/>
      <c r="U80" s="957"/>
      <c r="V80" s="957"/>
      <c r="W80" s="958"/>
      <c r="X80" s="958"/>
      <c r="Y80" s="958"/>
      <c r="Z80" s="958"/>
      <c r="AA80" s="958"/>
      <c r="AB80" s="958"/>
      <c r="AC80" s="958"/>
      <c r="AD80" s="958"/>
      <c r="AE80" s="958"/>
      <c r="AF80" s="958"/>
      <c r="AG80" s="958"/>
      <c r="AH80" s="958"/>
      <c r="AI80" s="958"/>
      <c r="AJ80" s="958"/>
      <c r="AK80" s="958"/>
      <c r="AL80" s="958"/>
      <c r="AM80" s="958"/>
      <c r="AN80" s="958"/>
      <c r="AO80" s="958"/>
    </row>
    <row r="81" spans="3:41" s="960" customFormat="1" ht="13.5">
      <c r="C81" s="959"/>
      <c r="D81" s="959"/>
      <c r="E81" s="959"/>
      <c r="F81" s="959"/>
      <c r="G81" s="959"/>
      <c r="H81" s="959"/>
      <c r="I81" s="959"/>
      <c r="J81" s="959"/>
      <c r="K81" s="959"/>
      <c r="L81" s="959"/>
      <c r="M81" s="959"/>
      <c r="N81" s="959"/>
      <c r="O81" s="959"/>
      <c r="P81" s="959"/>
      <c r="Q81" s="959"/>
      <c r="S81" s="957"/>
      <c r="T81" s="957"/>
      <c r="U81" s="957"/>
      <c r="V81" s="957"/>
      <c r="W81" s="958"/>
      <c r="X81" s="958"/>
      <c r="Y81" s="958"/>
      <c r="Z81" s="958"/>
      <c r="AA81" s="958"/>
      <c r="AB81" s="958"/>
      <c r="AC81" s="958"/>
      <c r="AD81" s="958"/>
      <c r="AE81" s="958"/>
      <c r="AF81" s="958"/>
      <c r="AG81" s="958"/>
      <c r="AH81" s="958"/>
      <c r="AI81" s="958"/>
      <c r="AJ81" s="958"/>
      <c r="AK81" s="958"/>
      <c r="AL81" s="958"/>
      <c r="AM81" s="958"/>
      <c r="AN81" s="958"/>
      <c r="AO81" s="958"/>
    </row>
    <row r="82" spans="3:41" s="960" customFormat="1" ht="13.5">
      <c r="C82" s="959"/>
      <c r="D82" s="959"/>
      <c r="E82" s="959"/>
      <c r="F82" s="959"/>
      <c r="G82" s="959"/>
      <c r="H82" s="959"/>
      <c r="I82" s="959"/>
      <c r="J82" s="959"/>
      <c r="K82" s="959"/>
      <c r="L82" s="959"/>
      <c r="M82" s="959"/>
      <c r="N82" s="959"/>
      <c r="O82" s="959"/>
      <c r="P82" s="959"/>
      <c r="Q82" s="959"/>
      <c r="S82" s="957"/>
      <c r="T82" s="957"/>
      <c r="U82" s="957"/>
      <c r="V82" s="957"/>
      <c r="W82" s="958"/>
      <c r="X82" s="958"/>
      <c r="Y82" s="958"/>
      <c r="Z82" s="958"/>
      <c r="AA82" s="958"/>
      <c r="AB82" s="958"/>
      <c r="AC82" s="958"/>
      <c r="AD82" s="958"/>
      <c r="AE82" s="958"/>
      <c r="AF82" s="958"/>
      <c r="AG82" s="958"/>
      <c r="AH82" s="958"/>
      <c r="AI82" s="958"/>
      <c r="AJ82" s="958"/>
      <c r="AK82" s="958"/>
      <c r="AL82" s="958"/>
      <c r="AM82" s="958"/>
      <c r="AN82" s="958"/>
      <c r="AO82" s="958"/>
    </row>
    <row r="83" spans="3:41" s="960" customFormat="1" ht="13.5">
      <c r="C83" s="959"/>
      <c r="D83" s="959"/>
      <c r="E83" s="959"/>
      <c r="F83" s="959"/>
      <c r="G83" s="959"/>
      <c r="H83" s="959"/>
      <c r="I83" s="959"/>
      <c r="J83" s="959"/>
      <c r="K83" s="959"/>
      <c r="L83" s="959"/>
      <c r="M83" s="959"/>
      <c r="N83" s="959"/>
      <c r="O83" s="959"/>
      <c r="P83" s="959"/>
      <c r="Q83" s="959"/>
      <c r="S83" s="957"/>
      <c r="T83" s="957"/>
      <c r="U83" s="957"/>
      <c r="V83" s="957"/>
      <c r="W83" s="958"/>
      <c r="X83" s="958"/>
      <c r="Y83" s="958"/>
      <c r="Z83" s="958"/>
      <c r="AA83" s="958"/>
      <c r="AB83" s="958"/>
      <c r="AC83" s="958"/>
      <c r="AD83" s="958"/>
      <c r="AE83" s="958"/>
      <c r="AF83" s="958"/>
      <c r="AG83" s="958"/>
      <c r="AH83" s="958"/>
      <c r="AI83" s="958"/>
      <c r="AJ83" s="958"/>
      <c r="AK83" s="958"/>
      <c r="AL83" s="958"/>
      <c r="AM83" s="958"/>
      <c r="AN83" s="958"/>
      <c r="AO83" s="958"/>
    </row>
    <row r="84" spans="3:41" s="960" customFormat="1" ht="13.5">
      <c r="C84" s="959"/>
      <c r="D84" s="959"/>
      <c r="E84" s="959"/>
      <c r="F84" s="959"/>
      <c r="G84" s="959"/>
      <c r="H84" s="959"/>
      <c r="I84" s="959"/>
      <c r="J84" s="959"/>
      <c r="K84" s="959"/>
      <c r="L84" s="959"/>
      <c r="M84" s="959"/>
      <c r="N84" s="959"/>
      <c r="O84" s="959"/>
      <c r="P84" s="959"/>
      <c r="Q84" s="959"/>
      <c r="S84" s="957"/>
      <c r="T84" s="957"/>
      <c r="U84" s="957"/>
      <c r="V84" s="957"/>
      <c r="W84" s="958"/>
      <c r="X84" s="958"/>
      <c r="Y84" s="958"/>
      <c r="Z84" s="958"/>
      <c r="AA84" s="958"/>
      <c r="AB84" s="958"/>
      <c r="AC84" s="958"/>
      <c r="AD84" s="958"/>
      <c r="AE84" s="958"/>
      <c r="AF84" s="958"/>
      <c r="AG84" s="958"/>
      <c r="AH84" s="958"/>
      <c r="AI84" s="958"/>
      <c r="AJ84" s="958"/>
      <c r="AK84" s="958"/>
      <c r="AL84" s="958"/>
      <c r="AM84" s="958"/>
      <c r="AN84" s="958"/>
      <c r="AO84" s="958"/>
    </row>
    <row r="85" spans="3:41" s="960" customFormat="1" ht="13.5">
      <c r="C85" s="959"/>
      <c r="D85" s="959"/>
      <c r="E85" s="959"/>
      <c r="F85" s="959"/>
      <c r="G85" s="959"/>
      <c r="H85" s="959"/>
      <c r="I85" s="959"/>
      <c r="J85" s="959"/>
      <c r="K85" s="959"/>
      <c r="L85" s="959"/>
      <c r="M85" s="959"/>
      <c r="N85" s="959"/>
      <c r="O85" s="959"/>
      <c r="P85" s="959"/>
      <c r="Q85" s="959"/>
      <c r="S85" s="957"/>
      <c r="T85" s="957"/>
      <c r="U85" s="957"/>
      <c r="V85" s="957"/>
      <c r="W85" s="958"/>
      <c r="X85" s="958"/>
      <c r="Y85" s="958"/>
      <c r="Z85" s="958"/>
      <c r="AA85" s="958"/>
      <c r="AB85" s="958"/>
      <c r="AC85" s="958"/>
      <c r="AD85" s="958"/>
      <c r="AE85" s="958"/>
      <c r="AF85" s="958"/>
      <c r="AG85" s="958"/>
      <c r="AH85" s="958"/>
      <c r="AI85" s="958"/>
      <c r="AJ85" s="958"/>
      <c r="AK85" s="958"/>
      <c r="AL85" s="958"/>
      <c r="AM85" s="958"/>
      <c r="AN85" s="958"/>
      <c r="AO85" s="958"/>
    </row>
    <row r="86" spans="3:41" s="960" customFormat="1" ht="13.5">
      <c r="C86" s="959"/>
      <c r="D86" s="959"/>
      <c r="E86" s="959"/>
      <c r="F86" s="959"/>
      <c r="G86" s="959"/>
      <c r="H86" s="959"/>
      <c r="I86" s="959"/>
      <c r="J86" s="959"/>
      <c r="K86" s="959"/>
      <c r="L86" s="959"/>
      <c r="M86" s="959"/>
      <c r="N86" s="959"/>
      <c r="O86" s="959"/>
      <c r="P86" s="959"/>
      <c r="Q86" s="959"/>
      <c r="S86" s="957"/>
      <c r="T86" s="957"/>
      <c r="U86" s="957"/>
      <c r="V86" s="957"/>
      <c r="W86" s="958"/>
      <c r="X86" s="958"/>
      <c r="Y86" s="958"/>
      <c r="Z86" s="958"/>
      <c r="AA86" s="958"/>
      <c r="AB86" s="958"/>
      <c r="AC86" s="958"/>
      <c r="AD86" s="958"/>
      <c r="AE86" s="958"/>
      <c r="AF86" s="958"/>
      <c r="AG86" s="958"/>
      <c r="AH86" s="958"/>
      <c r="AI86" s="958"/>
      <c r="AJ86" s="958"/>
      <c r="AK86" s="958"/>
      <c r="AL86" s="958"/>
      <c r="AM86" s="958"/>
      <c r="AN86" s="958"/>
      <c r="AO86" s="958"/>
    </row>
    <row r="87" spans="3:41" s="960" customFormat="1" ht="13.5">
      <c r="C87" s="959"/>
      <c r="D87" s="959"/>
      <c r="E87" s="959"/>
      <c r="F87" s="959"/>
      <c r="G87" s="959"/>
      <c r="H87" s="959"/>
      <c r="I87" s="959"/>
      <c r="J87" s="959"/>
      <c r="K87" s="959"/>
      <c r="L87" s="959"/>
      <c r="M87" s="959"/>
      <c r="N87" s="959"/>
      <c r="O87" s="959"/>
      <c r="P87" s="959"/>
      <c r="Q87" s="959"/>
      <c r="S87" s="957"/>
      <c r="T87" s="957"/>
      <c r="U87" s="957"/>
      <c r="V87" s="957"/>
      <c r="W87" s="958"/>
      <c r="X87" s="958"/>
      <c r="Y87" s="958"/>
      <c r="Z87" s="958"/>
      <c r="AA87" s="958"/>
      <c r="AB87" s="958"/>
      <c r="AC87" s="958"/>
      <c r="AD87" s="958"/>
      <c r="AE87" s="958"/>
      <c r="AF87" s="958"/>
      <c r="AG87" s="958"/>
      <c r="AH87" s="958"/>
      <c r="AI87" s="958"/>
      <c r="AJ87" s="958"/>
      <c r="AK87" s="958"/>
      <c r="AL87" s="958"/>
      <c r="AM87" s="958"/>
      <c r="AN87" s="958"/>
      <c r="AO87" s="958"/>
    </row>
    <row r="88" spans="3:41" s="960" customFormat="1" ht="13.5">
      <c r="C88" s="959"/>
      <c r="D88" s="959"/>
      <c r="E88" s="959"/>
      <c r="F88" s="959"/>
      <c r="G88" s="959"/>
      <c r="H88" s="959"/>
      <c r="I88" s="959"/>
      <c r="J88" s="959"/>
      <c r="K88" s="959"/>
      <c r="L88" s="959"/>
      <c r="M88" s="959"/>
      <c r="N88" s="959"/>
      <c r="O88" s="959"/>
      <c r="P88" s="959"/>
      <c r="Q88" s="959"/>
      <c r="S88" s="957"/>
      <c r="T88" s="957"/>
      <c r="U88" s="957"/>
      <c r="V88" s="957"/>
      <c r="W88" s="958"/>
      <c r="X88" s="958"/>
      <c r="Y88" s="958"/>
      <c r="Z88" s="958"/>
      <c r="AA88" s="958"/>
      <c r="AB88" s="958"/>
      <c r="AC88" s="958"/>
      <c r="AD88" s="958"/>
      <c r="AE88" s="958"/>
      <c r="AF88" s="958"/>
      <c r="AG88" s="958"/>
      <c r="AH88" s="958"/>
      <c r="AI88" s="958"/>
      <c r="AJ88" s="958"/>
      <c r="AK88" s="958"/>
      <c r="AL88" s="958"/>
      <c r="AM88" s="958"/>
      <c r="AN88" s="958"/>
      <c r="AO88" s="958"/>
    </row>
    <row r="89" spans="3:41" s="960" customFormat="1" ht="13.5">
      <c r="C89" s="959"/>
      <c r="D89" s="959"/>
      <c r="E89" s="959"/>
      <c r="F89" s="959"/>
      <c r="G89" s="959"/>
      <c r="H89" s="959"/>
      <c r="I89" s="959"/>
      <c r="J89" s="959"/>
      <c r="K89" s="959"/>
      <c r="L89" s="959"/>
      <c r="M89" s="959"/>
      <c r="N89" s="959"/>
      <c r="O89" s="959"/>
      <c r="P89" s="959"/>
      <c r="Q89" s="959"/>
      <c r="S89" s="957"/>
      <c r="T89" s="957"/>
      <c r="U89" s="957"/>
      <c r="V89" s="957"/>
      <c r="W89" s="958"/>
      <c r="X89" s="958"/>
      <c r="Y89" s="958"/>
      <c r="Z89" s="958"/>
      <c r="AA89" s="958"/>
      <c r="AB89" s="958"/>
      <c r="AC89" s="958"/>
      <c r="AD89" s="958"/>
      <c r="AE89" s="958"/>
      <c r="AF89" s="958"/>
      <c r="AG89" s="958"/>
      <c r="AH89" s="958"/>
      <c r="AI89" s="958"/>
      <c r="AJ89" s="958"/>
      <c r="AK89" s="958"/>
      <c r="AL89" s="958"/>
      <c r="AM89" s="958"/>
      <c r="AN89" s="958"/>
      <c r="AO89" s="958"/>
    </row>
    <row r="90" spans="3:41" s="960" customFormat="1" ht="13.5">
      <c r="C90" s="959"/>
      <c r="D90" s="959"/>
      <c r="E90" s="959"/>
      <c r="F90" s="959"/>
      <c r="G90" s="959"/>
      <c r="H90" s="959"/>
      <c r="I90" s="959"/>
      <c r="J90" s="959"/>
      <c r="K90" s="959"/>
      <c r="L90" s="959"/>
      <c r="M90" s="959"/>
      <c r="N90" s="959"/>
      <c r="O90" s="959"/>
      <c r="P90" s="959"/>
      <c r="Q90" s="959"/>
      <c r="S90" s="957"/>
      <c r="T90" s="957"/>
      <c r="U90" s="957"/>
      <c r="V90" s="957"/>
      <c r="W90" s="958"/>
      <c r="X90" s="958"/>
      <c r="Y90" s="958"/>
      <c r="Z90" s="958"/>
      <c r="AA90" s="958"/>
      <c r="AB90" s="958"/>
      <c r="AC90" s="958"/>
      <c r="AD90" s="958"/>
      <c r="AE90" s="958"/>
      <c r="AF90" s="958"/>
      <c r="AG90" s="958"/>
      <c r="AH90" s="958"/>
      <c r="AI90" s="958"/>
      <c r="AJ90" s="958"/>
      <c r="AK90" s="958"/>
      <c r="AL90" s="958"/>
      <c r="AM90" s="958"/>
      <c r="AN90" s="958"/>
      <c r="AO90" s="958"/>
    </row>
    <row r="91" spans="3:41" s="960" customFormat="1" ht="13.5">
      <c r="C91" s="959"/>
      <c r="D91" s="959"/>
      <c r="E91" s="959"/>
      <c r="F91" s="959"/>
      <c r="G91" s="959"/>
      <c r="H91" s="959"/>
      <c r="I91" s="959"/>
      <c r="J91" s="959"/>
      <c r="K91" s="959"/>
      <c r="L91" s="959"/>
      <c r="M91" s="959"/>
      <c r="N91" s="959"/>
      <c r="O91" s="959"/>
      <c r="P91" s="959"/>
      <c r="Q91" s="959"/>
      <c r="S91" s="957"/>
      <c r="T91" s="957"/>
      <c r="U91" s="957"/>
      <c r="V91" s="957"/>
      <c r="W91" s="958"/>
      <c r="X91" s="958"/>
      <c r="Y91" s="958"/>
      <c r="Z91" s="958"/>
      <c r="AA91" s="958"/>
      <c r="AB91" s="958"/>
      <c r="AC91" s="958"/>
      <c r="AD91" s="958"/>
      <c r="AE91" s="958"/>
      <c r="AF91" s="958"/>
      <c r="AG91" s="958"/>
      <c r="AH91" s="958"/>
      <c r="AI91" s="958"/>
      <c r="AJ91" s="958"/>
      <c r="AK91" s="958"/>
      <c r="AL91" s="958"/>
      <c r="AM91" s="958"/>
      <c r="AN91" s="958"/>
      <c r="AO91" s="958"/>
    </row>
    <row r="92" spans="3:41" s="960" customFormat="1" ht="13.5">
      <c r="C92" s="959"/>
      <c r="D92" s="959"/>
      <c r="E92" s="959"/>
      <c r="F92" s="959"/>
      <c r="G92" s="959"/>
      <c r="H92" s="959"/>
      <c r="I92" s="959"/>
      <c r="J92" s="959"/>
      <c r="K92" s="959"/>
      <c r="L92" s="959"/>
      <c r="M92" s="959"/>
      <c r="N92" s="959"/>
      <c r="O92" s="959"/>
      <c r="P92" s="959"/>
      <c r="Q92" s="959"/>
      <c r="S92" s="957"/>
      <c r="T92" s="957"/>
      <c r="U92" s="957"/>
      <c r="V92" s="957"/>
      <c r="W92" s="958"/>
      <c r="X92" s="958"/>
      <c r="Y92" s="958"/>
      <c r="Z92" s="958"/>
      <c r="AA92" s="958"/>
      <c r="AB92" s="958"/>
      <c r="AC92" s="958"/>
      <c r="AD92" s="958"/>
      <c r="AE92" s="958"/>
      <c r="AF92" s="958"/>
      <c r="AG92" s="958"/>
      <c r="AH92" s="958"/>
      <c r="AI92" s="958"/>
      <c r="AJ92" s="958"/>
      <c r="AK92" s="958"/>
      <c r="AL92" s="958"/>
      <c r="AM92" s="958"/>
      <c r="AN92" s="958"/>
      <c r="AO92" s="958"/>
    </row>
    <row r="93" spans="3:41" s="960" customFormat="1" ht="13.5">
      <c r="C93" s="959"/>
      <c r="D93" s="959"/>
      <c r="E93" s="959"/>
      <c r="F93" s="959"/>
      <c r="G93" s="959"/>
      <c r="H93" s="959"/>
      <c r="I93" s="959"/>
      <c r="J93" s="959"/>
      <c r="K93" s="959"/>
      <c r="L93" s="959"/>
      <c r="M93" s="959"/>
      <c r="N93" s="959"/>
      <c r="O93" s="959"/>
      <c r="P93" s="959"/>
      <c r="Q93" s="959"/>
      <c r="S93" s="957"/>
      <c r="T93" s="957"/>
      <c r="U93" s="957"/>
      <c r="V93" s="957"/>
      <c r="W93" s="958"/>
      <c r="X93" s="958"/>
      <c r="Y93" s="958"/>
      <c r="Z93" s="958"/>
      <c r="AA93" s="958"/>
      <c r="AB93" s="958"/>
      <c r="AC93" s="958"/>
      <c r="AD93" s="958"/>
      <c r="AE93" s="958"/>
      <c r="AF93" s="958"/>
      <c r="AG93" s="958"/>
      <c r="AH93" s="958"/>
      <c r="AI93" s="958"/>
      <c r="AJ93" s="958"/>
      <c r="AK93" s="958"/>
      <c r="AL93" s="958"/>
      <c r="AM93" s="958"/>
      <c r="AN93" s="958"/>
      <c r="AO93" s="958"/>
    </row>
    <row r="94" spans="3:41" s="960" customFormat="1" ht="13.5">
      <c r="C94" s="959"/>
      <c r="D94" s="959"/>
      <c r="E94" s="959"/>
      <c r="F94" s="959"/>
      <c r="G94" s="959"/>
      <c r="H94" s="959"/>
      <c r="I94" s="959"/>
      <c r="J94" s="959"/>
      <c r="K94" s="959"/>
      <c r="L94" s="959"/>
      <c r="M94" s="959"/>
      <c r="N94" s="959"/>
      <c r="O94" s="959"/>
      <c r="P94" s="959"/>
      <c r="Q94" s="959"/>
      <c r="S94" s="957"/>
      <c r="T94" s="957"/>
      <c r="U94" s="957"/>
      <c r="V94" s="957"/>
      <c r="W94" s="958"/>
      <c r="X94" s="958"/>
      <c r="Y94" s="958"/>
      <c r="Z94" s="958"/>
      <c r="AA94" s="958"/>
      <c r="AB94" s="958"/>
      <c r="AC94" s="958"/>
      <c r="AD94" s="958"/>
      <c r="AE94" s="958"/>
      <c r="AF94" s="958"/>
      <c r="AG94" s="958"/>
      <c r="AH94" s="958"/>
      <c r="AI94" s="958"/>
      <c r="AJ94" s="958"/>
      <c r="AK94" s="958"/>
      <c r="AL94" s="958"/>
      <c r="AM94" s="958"/>
      <c r="AN94" s="958"/>
      <c r="AO94" s="958"/>
    </row>
    <row r="95" spans="3:41" s="960" customFormat="1" ht="13.5">
      <c r="C95" s="959"/>
      <c r="D95" s="959"/>
      <c r="E95" s="959"/>
      <c r="F95" s="959"/>
      <c r="G95" s="959"/>
      <c r="H95" s="959"/>
      <c r="I95" s="959"/>
      <c r="J95" s="959"/>
      <c r="K95" s="959"/>
      <c r="L95" s="959"/>
      <c r="M95" s="959"/>
      <c r="N95" s="959"/>
      <c r="O95" s="959"/>
      <c r="P95" s="959"/>
      <c r="Q95" s="959"/>
      <c r="S95" s="957"/>
      <c r="T95" s="957"/>
      <c r="U95" s="957"/>
      <c r="V95" s="957"/>
      <c r="W95" s="958"/>
      <c r="X95" s="958"/>
      <c r="Y95" s="958"/>
      <c r="Z95" s="958"/>
      <c r="AA95" s="958"/>
      <c r="AB95" s="958"/>
      <c r="AC95" s="958"/>
      <c r="AD95" s="958"/>
      <c r="AE95" s="958"/>
      <c r="AF95" s="958"/>
      <c r="AG95" s="958"/>
      <c r="AH95" s="958"/>
      <c r="AI95" s="958"/>
      <c r="AJ95" s="958"/>
      <c r="AK95" s="958"/>
      <c r="AL95" s="958"/>
      <c r="AM95" s="958"/>
      <c r="AN95" s="958"/>
      <c r="AO95" s="958"/>
    </row>
    <row r="96" spans="3:41" s="960" customFormat="1" ht="13.5">
      <c r="C96" s="959"/>
      <c r="D96" s="959"/>
      <c r="E96" s="959"/>
      <c r="F96" s="959"/>
      <c r="G96" s="959"/>
      <c r="H96" s="959"/>
      <c r="I96" s="959"/>
      <c r="J96" s="959"/>
      <c r="K96" s="959"/>
      <c r="L96" s="959"/>
      <c r="M96" s="959"/>
      <c r="N96" s="959"/>
      <c r="O96" s="959"/>
      <c r="P96" s="959"/>
      <c r="Q96" s="959"/>
      <c r="S96" s="957"/>
      <c r="T96" s="957"/>
      <c r="U96" s="957"/>
      <c r="V96" s="957"/>
      <c r="W96" s="958"/>
      <c r="X96" s="958"/>
      <c r="Y96" s="958"/>
      <c r="Z96" s="958"/>
      <c r="AA96" s="958"/>
      <c r="AB96" s="958"/>
      <c r="AC96" s="958"/>
      <c r="AD96" s="958"/>
      <c r="AE96" s="958"/>
      <c r="AF96" s="958"/>
      <c r="AG96" s="958"/>
      <c r="AH96" s="958"/>
      <c r="AI96" s="958"/>
      <c r="AJ96" s="958"/>
      <c r="AK96" s="958"/>
      <c r="AL96" s="958"/>
      <c r="AM96" s="958"/>
      <c r="AN96" s="958"/>
      <c r="AO96" s="958"/>
    </row>
    <row r="97" spans="3:41" s="960" customFormat="1" ht="13.5">
      <c r="C97" s="959"/>
      <c r="D97" s="959"/>
      <c r="E97" s="959"/>
      <c r="F97" s="959"/>
      <c r="G97" s="959"/>
      <c r="H97" s="959"/>
      <c r="I97" s="959"/>
      <c r="J97" s="959"/>
      <c r="K97" s="959"/>
      <c r="L97" s="959"/>
      <c r="M97" s="959"/>
      <c r="N97" s="959"/>
      <c r="O97" s="959"/>
      <c r="P97" s="959"/>
      <c r="Q97" s="959"/>
      <c r="S97" s="957"/>
      <c r="T97" s="957"/>
      <c r="U97" s="957"/>
      <c r="V97" s="957"/>
      <c r="W97" s="958"/>
      <c r="X97" s="958"/>
      <c r="Y97" s="958"/>
      <c r="Z97" s="958"/>
      <c r="AA97" s="958"/>
      <c r="AB97" s="958"/>
      <c r="AC97" s="958"/>
      <c r="AD97" s="958"/>
      <c r="AE97" s="958"/>
      <c r="AF97" s="958"/>
      <c r="AG97" s="958"/>
      <c r="AH97" s="958"/>
      <c r="AI97" s="958"/>
      <c r="AJ97" s="958"/>
      <c r="AK97" s="958"/>
      <c r="AL97" s="958"/>
      <c r="AM97" s="958"/>
      <c r="AN97" s="958"/>
      <c r="AO97" s="958"/>
    </row>
    <row r="98" spans="3:41" s="960" customFormat="1" ht="13.5">
      <c r="C98" s="959"/>
      <c r="D98" s="959"/>
      <c r="E98" s="959"/>
      <c r="F98" s="959"/>
      <c r="G98" s="959"/>
      <c r="H98" s="959"/>
      <c r="I98" s="959"/>
      <c r="J98" s="959"/>
      <c r="K98" s="959"/>
      <c r="L98" s="959"/>
      <c r="M98" s="959"/>
      <c r="N98" s="959"/>
      <c r="O98" s="959"/>
      <c r="P98" s="959"/>
      <c r="Q98" s="959"/>
      <c r="S98" s="957"/>
      <c r="T98" s="957"/>
      <c r="U98" s="957"/>
      <c r="V98" s="957"/>
      <c r="W98" s="958"/>
      <c r="X98" s="958"/>
      <c r="Y98" s="958"/>
      <c r="Z98" s="958"/>
      <c r="AA98" s="958"/>
      <c r="AB98" s="958"/>
      <c r="AC98" s="958"/>
      <c r="AD98" s="958"/>
      <c r="AE98" s="958"/>
      <c r="AF98" s="958"/>
      <c r="AG98" s="958"/>
      <c r="AH98" s="958"/>
      <c r="AI98" s="958"/>
      <c r="AJ98" s="958"/>
      <c r="AK98" s="958"/>
      <c r="AL98" s="958"/>
      <c r="AM98" s="958"/>
      <c r="AN98" s="958"/>
      <c r="AO98" s="958"/>
    </row>
    <row r="99" spans="3:41" s="960" customFormat="1" ht="13.5">
      <c r="C99" s="959"/>
      <c r="D99" s="959"/>
      <c r="E99" s="959"/>
      <c r="F99" s="959"/>
      <c r="G99" s="959"/>
      <c r="H99" s="959"/>
      <c r="I99" s="959"/>
      <c r="J99" s="959"/>
      <c r="K99" s="959"/>
      <c r="L99" s="959"/>
      <c r="M99" s="959"/>
      <c r="N99" s="959"/>
      <c r="O99" s="959"/>
      <c r="P99" s="959"/>
      <c r="Q99" s="959"/>
      <c r="S99" s="957"/>
      <c r="T99" s="957"/>
      <c r="U99" s="957"/>
      <c r="V99" s="957"/>
      <c r="W99" s="958"/>
      <c r="X99" s="958"/>
      <c r="Y99" s="958"/>
      <c r="Z99" s="958"/>
      <c r="AA99" s="958"/>
      <c r="AB99" s="958"/>
      <c r="AC99" s="958"/>
      <c r="AD99" s="958"/>
      <c r="AE99" s="958"/>
      <c r="AF99" s="958"/>
      <c r="AG99" s="958"/>
      <c r="AH99" s="958"/>
      <c r="AI99" s="958"/>
      <c r="AJ99" s="958"/>
      <c r="AK99" s="958"/>
      <c r="AL99" s="958"/>
      <c r="AM99" s="958"/>
      <c r="AN99" s="958"/>
      <c r="AO99" s="958"/>
    </row>
    <row r="100" spans="3:41" s="960" customFormat="1" ht="13.5">
      <c r="C100" s="959"/>
      <c r="D100" s="959"/>
      <c r="E100" s="959"/>
      <c r="F100" s="959"/>
      <c r="G100" s="959"/>
      <c r="H100" s="959"/>
      <c r="I100" s="959"/>
      <c r="J100" s="959"/>
      <c r="K100" s="959"/>
      <c r="L100" s="959"/>
      <c r="M100" s="959"/>
      <c r="N100" s="959"/>
      <c r="O100" s="959"/>
      <c r="P100" s="959"/>
      <c r="Q100" s="959"/>
      <c r="S100" s="957"/>
      <c r="T100" s="957"/>
      <c r="U100" s="957"/>
      <c r="V100" s="957"/>
      <c r="W100" s="958"/>
      <c r="X100" s="958"/>
      <c r="Y100" s="958"/>
      <c r="Z100" s="958"/>
      <c r="AA100" s="958"/>
      <c r="AB100" s="958"/>
      <c r="AC100" s="958"/>
      <c r="AD100" s="958"/>
      <c r="AE100" s="958"/>
      <c r="AF100" s="958"/>
      <c r="AG100" s="958"/>
      <c r="AH100" s="958"/>
      <c r="AI100" s="958"/>
      <c r="AJ100" s="958"/>
      <c r="AK100" s="958"/>
      <c r="AL100" s="958"/>
      <c r="AM100" s="958"/>
      <c r="AN100" s="958"/>
      <c r="AO100" s="958"/>
    </row>
    <row r="101" spans="3:41" s="960" customFormat="1" ht="13.5">
      <c r="C101" s="959"/>
      <c r="D101" s="959"/>
      <c r="E101" s="959"/>
      <c r="F101" s="959"/>
      <c r="G101" s="959"/>
      <c r="H101" s="959"/>
      <c r="I101" s="959"/>
      <c r="J101" s="959"/>
      <c r="K101" s="959"/>
      <c r="L101" s="959"/>
      <c r="M101" s="959"/>
      <c r="N101" s="959"/>
      <c r="O101" s="959"/>
      <c r="P101" s="959"/>
      <c r="Q101" s="959"/>
      <c r="S101" s="957"/>
      <c r="T101" s="957"/>
      <c r="U101" s="957"/>
      <c r="V101" s="957"/>
      <c r="W101" s="958"/>
      <c r="X101" s="958"/>
      <c r="Y101" s="958"/>
      <c r="Z101" s="958"/>
      <c r="AA101" s="958"/>
      <c r="AB101" s="958"/>
      <c r="AC101" s="958"/>
      <c r="AD101" s="958"/>
      <c r="AE101" s="958"/>
      <c r="AF101" s="958"/>
      <c r="AG101" s="958"/>
      <c r="AH101" s="958"/>
      <c r="AI101" s="958"/>
      <c r="AJ101" s="958"/>
      <c r="AK101" s="958"/>
      <c r="AL101" s="958"/>
      <c r="AM101" s="958"/>
      <c r="AN101" s="958"/>
      <c r="AO101" s="958"/>
    </row>
    <row r="102" spans="3:41" s="960" customFormat="1" ht="13.5">
      <c r="C102" s="959"/>
      <c r="D102" s="959"/>
      <c r="E102" s="959"/>
      <c r="F102" s="959"/>
      <c r="G102" s="959"/>
      <c r="H102" s="959"/>
      <c r="I102" s="959"/>
      <c r="J102" s="959"/>
      <c r="K102" s="959"/>
      <c r="L102" s="959"/>
      <c r="M102" s="959"/>
      <c r="N102" s="959"/>
      <c r="O102" s="959"/>
      <c r="P102" s="959"/>
      <c r="Q102" s="959"/>
      <c r="S102" s="957"/>
      <c r="T102" s="957"/>
      <c r="U102" s="957"/>
      <c r="V102" s="957"/>
      <c r="W102" s="958"/>
      <c r="X102" s="958"/>
      <c r="Y102" s="958"/>
      <c r="Z102" s="958"/>
      <c r="AA102" s="958"/>
      <c r="AB102" s="958"/>
      <c r="AC102" s="958"/>
      <c r="AD102" s="958"/>
      <c r="AE102" s="958"/>
      <c r="AF102" s="958"/>
      <c r="AG102" s="958"/>
      <c r="AH102" s="958"/>
      <c r="AI102" s="958"/>
      <c r="AJ102" s="958"/>
      <c r="AK102" s="958"/>
      <c r="AL102" s="958"/>
      <c r="AM102" s="958"/>
      <c r="AN102" s="958"/>
      <c r="AO102" s="958"/>
    </row>
    <row r="103" spans="3:41" s="960" customFormat="1" ht="13.5">
      <c r="C103" s="959"/>
      <c r="D103" s="959"/>
      <c r="E103" s="959"/>
      <c r="F103" s="959"/>
      <c r="G103" s="959"/>
      <c r="H103" s="959"/>
      <c r="I103" s="959"/>
      <c r="J103" s="959"/>
      <c r="K103" s="959"/>
      <c r="L103" s="959"/>
      <c r="M103" s="959"/>
      <c r="N103" s="959"/>
      <c r="O103" s="959"/>
      <c r="P103" s="959"/>
      <c r="Q103" s="959"/>
      <c r="S103" s="957"/>
      <c r="T103" s="957"/>
      <c r="U103" s="957"/>
      <c r="V103" s="957"/>
      <c r="W103" s="958"/>
      <c r="X103" s="958"/>
      <c r="Y103" s="958"/>
      <c r="Z103" s="958"/>
      <c r="AA103" s="958"/>
      <c r="AB103" s="958"/>
      <c r="AC103" s="958"/>
      <c r="AD103" s="958"/>
      <c r="AE103" s="958"/>
      <c r="AF103" s="958"/>
      <c r="AG103" s="958"/>
      <c r="AH103" s="958"/>
      <c r="AI103" s="958"/>
      <c r="AJ103" s="958"/>
      <c r="AK103" s="958"/>
      <c r="AL103" s="958"/>
      <c r="AM103" s="958"/>
      <c r="AN103" s="958"/>
      <c r="AO103" s="958"/>
    </row>
    <row r="104" spans="3:41" s="960" customFormat="1" ht="13.5">
      <c r="C104" s="959"/>
      <c r="D104" s="959"/>
      <c r="E104" s="959"/>
      <c r="F104" s="959"/>
      <c r="G104" s="959"/>
      <c r="H104" s="959"/>
      <c r="I104" s="959"/>
      <c r="J104" s="959"/>
      <c r="K104" s="959"/>
      <c r="L104" s="959"/>
      <c r="M104" s="959"/>
      <c r="N104" s="959"/>
      <c r="O104" s="959"/>
      <c r="P104" s="959"/>
      <c r="Q104" s="959"/>
      <c r="S104" s="957"/>
      <c r="T104" s="957"/>
      <c r="U104" s="957"/>
      <c r="V104" s="957"/>
      <c r="W104" s="958"/>
      <c r="X104" s="958"/>
      <c r="Y104" s="958"/>
      <c r="Z104" s="958"/>
      <c r="AA104" s="958"/>
      <c r="AB104" s="958"/>
      <c r="AC104" s="958"/>
      <c r="AD104" s="958"/>
      <c r="AE104" s="958"/>
      <c r="AF104" s="958"/>
      <c r="AG104" s="958"/>
      <c r="AH104" s="958"/>
      <c r="AI104" s="958"/>
      <c r="AJ104" s="958"/>
      <c r="AK104" s="958"/>
      <c r="AL104" s="958"/>
      <c r="AM104" s="958"/>
      <c r="AN104" s="958"/>
      <c r="AO104" s="958"/>
    </row>
    <row r="105" spans="3:41" s="960" customFormat="1" ht="13.5">
      <c r="C105" s="959"/>
      <c r="D105" s="959"/>
      <c r="E105" s="959"/>
      <c r="F105" s="959"/>
      <c r="G105" s="959"/>
      <c r="H105" s="959"/>
      <c r="I105" s="959"/>
      <c r="J105" s="959"/>
      <c r="K105" s="959"/>
      <c r="L105" s="959"/>
      <c r="M105" s="959"/>
      <c r="N105" s="959"/>
      <c r="O105" s="959"/>
      <c r="P105" s="959"/>
      <c r="Q105" s="959"/>
      <c r="S105" s="957"/>
      <c r="T105" s="957"/>
      <c r="U105" s="957"/>
      <c r="V105" s="957"/>
      <c r="W105" s="958"/>
      <c r="X105" s="958"/>
      <c r="Y105" s="958"/>
      <c r="Z105" s="958"/>
      <c r="AA105" s="958"/>
      <c r="AB105" s="958"/>
      <c r="AC105" s="958"/>
      <c r="AD105" s="958"/>
      <c r="AE105" s="958"/>
      <c r="AF105" s="958"/>
      <c r="AG105" s="958"/>
      <c r="AH105" s="958"/>
      <c r="AI105" s="958"/>
      <c r="AJ105" s="958"/>
      <c r="AK105" s="958"/>
      <c r="AL105" s="958"/>
      <c r="AM105" s="958"/>
      <c r="AN105" s="958"/>
      <c r="AO105" s="958"/>
    </row>
    <row r="106" spans="3:41" s="960" customFormat="1" ht="13.5">
      <c r="C106" s="959"/>
      <c r="D106" s="959"/>
      <c r="E106" s="959"/>
      <c r="F106" s="959"/>
      <c r="G106" s="959"/>
      <c r="H106" s="959"/>
      <c r="I106" s="959"/>
      <c r="J106" s="959"/>
      <c r="K106" s="959"/>
      <c r="L106" s="959"/>
      <c r="M106" s="959"/>
      <c r="N106" s="959"/>
      <c r="O106" s="959"/>
      <c r="P106" s="959"/>
      <c r="Q106" s="959"/>
      <c r="S106" s="957"/>
      <c r="T106" s="957"/>
      <c r="U106" s="957"/>
      <c r="V106" s="957"/>
      <c r="W106" s="958"/>
      <c r="X106" s="958"/>
      <c r="Y106" s="958"/>
      <c r="Z106" s="958"/>
      <c r="AA106" s="958"/>
      <c r="AB106" s="958"/>
      <c r="AC106" s="958"/>
      <c r="AD106" s="958"/>
      <c r="AE106" s="958"/>
      <c r="AF106" s="958"/>
      <c r="AG106" s="958"/>
      <c r="AH106" s="958"/>
      <c r="AI106" s="958"/>
      <c r="AJ106" s="958"/>
      <c r="AK106" s="958"/>
      <c r="AL106" s="958"/>
      <c r="AM106" s="958"/>
      <c r="AN106" s="958"/>
      <c r="AO106" s="958"/>
    </row>
    <row r="107" spans="3:41" s="960" customFormat="1" ht="13.5">
      <c r="C107" s="959"/>
      <c r="D107" s="959"/>
      <c r="E107" s="959"/>
      <c r="F107" s="959"/>
      <c r="G107" s="959"/>
      <c r="H107" s="959"/>
      <c r="I107" s="959"/>
      <c r="J107" s="959"/>
      <c r="K107" s="959"/>
      <c r="L107" s="959"/>
      <c r="M107" s="959"/>
      <c r="N107" s="959"/>
      <c r="O107" s="959"/>
      <c r="P107" s="959"/>
      <c r="Q107" s="959"/>
      <c r="S107" s="957"/>
      <c r="T107" s="957"/>
      <c r="U107" s="957"/>
      <c r="V107" s="957"/>
      <c r="W107" s="958"/>
      <c r="X107" s="958"/>
      <c r="Y107" s="958"/>
      <c r="Z107" s="958"/>
      <c r="AA107" s="958"/>
      <c r="AB107" s="958"/>
      <c r="AC107" s="958"/>
      <c r="AD107" s="958"/>
      <c r="AE107" s="958"/>
      <c r="AF107" s="958"/>
      <c r="AG107" s="958"/>
      <c r="AH107" s="958"/>
      <c r="AI107" s="958"/>
      <c r="AJ107" s="958"/>
      <c r="AK107" s="958"/>
      <c r="AL107" s="958"/>
      <c r="AM107" s="958"/>
      <c r="AN107" s="958"/>
      <c r="AO107" s="958"/>
    </row>
    <row r="108" spans="3:41" s="960" customFormat="1" ht="13.5">
      <c r="C108" s="959"/>
      <c r="D108" s="959"/>
      <c r="E108" s="959"/>
      <c r="F108" s="959"/>
      <c r="G108" s="959"/>
      <c r="H108" s="959"/>
      <c r="I108" s="959"/>
      <c r="J108" s="959"/>
      <c r="K108" s="959"/>
      <c r="L108" s="959"/>
      <c r="M108" s="959"/>
      <c r="N108" s="959"/>
      <c r="O108" s="959"/>
      <c r="P108" s="959"/>
      <c r="Q108" s="959"/>
      <c r="S108" s="957"/>
      <c r="T108" s="957"/>
      <c r="U108" s="957"/>
      <c r="V108" s="957"/>
      <c r="W108" s="958"/>
      <c r="X108" s="958"/>
      <c r="Y108" s="958"/>
      <c r="Z108" s="958"/>
      <c r="AA108" s="958"/>
      <c r="AB108" s="958"/>
      <c r="AC108" s="958"/>
      <c r="AD108" s="958"/>
      <c r="AE108" s="958"/>
      <c r="AF108" s="958"/>
      <c r="AG108" s="958"/>
      <c r="AH108" s="958"/>
      <c r="AI108" s="958"/>
      <c r="AJ108" s="958"/>
      <c r="AK108" s="958"/>
      <c r="AL108" s="958"/>
      <c r="AM108" s="958"/>
      <c r="AN108" s="958"/>
      <c r="AO108" s="958"/>
    </row>
    <row r="109" spans="3:41" s="960" customFormat="1" ht="13.5">
      <c r="C109" s="959"/>
      <c r="D109" s="959"/>
      <c r="E109" s="959"/>
      <c r="F109" s="959"/>
      <c r="G109" s="959"/>
      <c r="H109" s="959"/>
      <c r="I109" s="959"/>
      <c r="J109" s="959"/>
      <c r="K109" s="959"/>
      <c r="L109" s="959"/>
      <c r="M109" s="959"/>
      <c r="N109" s="959"/>
      <c r="O109" s="959"/>
      <c r="P109" s="959"/>
      <c r="Q109" s="959"/>
      <c r="S109" s="957"/>
      <c r="T109" s="957"/>
      <c r="U109" s="957"/>
      <c r="V109" s="957"/>
      <c r="W109" s="958"/>
      <c r="X109" s="958"/>
      <c r="Y109" s="958"/>
      <c r="Z109" s="958"/>
      <c r="AA109" s="958"/>
      <c r="AB109" s="958"/>
      <c r="AC109" s="958"/>
      <c r="AD109" s="958"/>
      <c r="AE109" s="958"/>
      <c r="AF109" s="958"/>
      <c r="AG109" s="958"/>
      <c r="AH109" s="958"/>
      <c r="AI109" s="958"/>
      <c r="AJ109" s="958"/>
      <c r="AK109" s="958"/>
      <c r="AL109" s="958"/>
      <c r="AM109" s="958"/>
      <c r="AN109" s="958"/>
      <c r="AO109" s="958"/>
    </row>
    <row r="110" spans="3:41" s="960" customFormat="1" ht="13.5">
      <c r="C110" s="959"/>
      <c r="D110" s="959"/>
      <c r="E110" s="959"/>
      <c r="F110" s="959"/>
      <c r="G110" s="959"/>
      <c r="H110" s="959"/>
      <c r="I110" s="959"/>
      <c r="J110" s="959"/>
      <c r="K110" s="959"/>
      <c r="L110" s="959"/>
      <c r="M110" s="959"/>
      <c r="N110" s="959"/>
      <c r="O110" s="959"/>
      <c r="P110" s="959"/>
      <c r="Q110" s="959"/>
      <c r="S110" s="957"/>
      <c r="T110" s="957"/>
      <c r="U110" s="957"/>
      <c r="V110" s="957"/>
      <c r="W110" s="958"/>
      <c r="X110" s="958"/>
      <c r="Y110" s="958"/>
      <c r="Z110" s="958"/>
      <c r="AA110" s="958"/>
      <c r="AB110" s="958"/>
      <c r="AC110" s="958"/>
      <c r="AD110" s="958"/>
      <c r="AE110" s="958"/>
      <c r="AF110" s="958"/>
      <c r="AG110" s="958"/>
      <c r="AH110" s="958"/>
      <c r="AI110" s="958"/>
      <c r="AJ110" s="958"/>
      <c r="AK110" s="958"/>
      <c r="AL110" s="958"/>
      <c r="AM110" s="958"/>
      <c r="AN110" s="958"/>
      <c r="AO110" s="958"/>
    </row>
    <row r="111" spans="3:41" s="960" customFormat="1" ht="13.5">
      <c r="C111" s="959"/>
      <c r="D111" s="959"/>
      <c r="E111" s="959"/>
      <c r="F111" s="959"/>
      <c r="G111" s="959"/>
      <c r="H111" s="959"/>
      <c r="I111" s="959"/>
      <c r="J111" s="959"/>
      <c r="K111" s="959"/>
      <c r="L111" s="959"/>
      <c r="M111" s="959"/>
      <c r="N111" s="959"/>
      <c r="O111" s="959"/>
      <c r="P111" s="959"/>
      <c r="Q111" s="959"/>
      <c r="S111" s="957"/>
      <c r="T111" s="957"/>
      <c r="U111" s="957"/>
      <c r="V111" s="957"/>
      <c r="W111" s="958"/>
      <c r="X111" s="958"/>
      <c r="Y111" s="958"/>
      <c r="Z111" s="958"/>
      <c r="AA111" s="958"/>
      <c r="AB111" s="958"/>
      <c r="AC111" s="958"/>
      <c r="AD111" s="958"/>
      <c r="AE111" s="958"/>
      <c r="AF111" s="958"/>
      <c r="AG111" s="958"/>
      <c r="AH111" s="958"/>
      <c r="AI111" s="958"/>
      <c r="AJ111" s="958"/>
      <c r="AK111" s="958"/>
      <c r="AL111" s="958"/>
      <c r="AM111" s="958"/>
      <c r="AN111" s="958"/>
      <c r="AO111" s="958"/>
    </row>
    <row r="112" spans="3:41" s="960" customFormat="1" ht="13.5">
      <c r="C112" s="959"/>
      <c r="D112" s="959"/>
      <c r="E112" s="959"/>
      <c r="F112" s="959"/>
      <c r="G112" s="959"/>
      <c r="H112" s="959"/>
      <c r="I112" s="959"/>
      <c r="J112" s="959"/>
      <c r="K112" s="959"/>
      <c r="L112" s="959"/>
      <c r="M112" s="959"/>
      <c r="N112" s="959"/>
      <c r="O112" s="959"/>
      <c r="P112" s="959"/>
      <c r="Q112" s="959"/>
      <c r="S112" s="957"/>
      <c r="T112" s="957"/>
      <c r="U112" s="957"/>
      <c r="V112" s="957"/>
      <c r="W112" s="958"/>
      <c r="X112" s="958"/>
      <c r="Y112" s="958"/>
      <c r="Z112" s="958"/>
      <c r="AA112" s="958"/>
      <c r="AB112" s="958"/>
      <c r="AC112" s="958"/>
      <c r="AD112" s="958"/>
      <c r="AE112" s="958"/>
      <c r="AF112" s="958"/>
      <c r="AG112" s="958"/>
      <c r="AH112" s="958"/>
      <c r="AI112" s="958"/>
      <c r="AJ112" s="958"/>
      <c r="AK112" s="958"/>
      <c r="AL112" s="958"/>
      <c r="AM112" s="958"/>
      <c r="AN112" s="958"/>
      <c r="AO112" s="958"/>
    </row>
    <row r="113" spans="3:41" s="960" customFormat="1" ht="13.5">
      <c r="C113" s="959"/>
      <c r="D113" s="959"/>
      <c r="E113" s="959"/>
      <c r="F113" s="959"/>
      <c r="G113" s="959"/>
      <c r="H113" s="959"/>
      <c r="I113" s="959"/>
      <c r="J113" s="959"/>
      <c r="K113" s="959"/>
      <c r="L113" s="959"/>
      <c r="M113" s="959"/>
      <c r="N113" s="959"/>
      <c r="O113" s="959"/>
      <c r="P113" s="959"/>
      <c r="Q113" s="959"/>
      <c r="S113" s="957"/>
      <c r="T113" s="957"/>
      <c r="U113" s="957"/>
      <c r="V113" s="957"/>
      <c r="W113" s="958"/>
      <c r="X113" s="958"/>
      <c r="Y113" s="958"/>
      <c r="Z113" s="958"/>
      <c r="AA113" s="958"/>
      <c r="AB113" s="958"/>
      <c r="AC113" s="958"/>
      <c r="AD113" s="958"/>
      <c r="AE113" s="958"/>
      <c r="AF113" s="958"/>
      <c r="AG113" s="958"/>
      <c r="AH113" s="958"/>
      <c r="AI113" s="958"/>
      <c r="AJ113" s="958"/>
      <c r="AK113" s="958"/>
      <c r="AL113" s="958"/>
      <c r="AM113" s="958"/>
      <c r="AN113" s="958"/>
      <c r="AO113" s="958"/>
    </row>
    <row r="114" spans="3:41" s="960" customFormat="1" ht="13.5">
      <c r="C114" s="959"/>
      <c r="D114" s="959"/>
      <c r="E114" s="959"/>
      <c r="F114" s="959"/>
      <c r="G114" s="959"/>
      <c r="H114" s="959"/>
      <c r="I114" s="959"/>
      <c r="J114" s="959"/>
      <c r="K114" s="959"/>
      <c r="L114" s="959"/>
      <c r="M114" s="959"/>
      <c r="N114" s="959"/>
      <c r="O114" s="959"/>
      <c r="P114" s="959"/>
      <c r="Q114" s="959"/>
      <c r="S114" s="957"/>
      <c r="T114" s="957"/>
      <c r="U114" s="957"/>
      <c r="V114" s="957"/>
      <c r="W114" s="958"/>
      <c r="X114" s="958"/>
      <c r="Y114" s="958"/>
      <c r="Z114" s="958"/>
      <c r="AA114" s="958"/>
      <c r="AB114" s="958"/>
      <c r="AC114" s="958"/>
      <c r="AD114" s="958"/>
      <c r="AE114" s="958"/>
      <c r="AF114" s="958"/>
      <c r="AG114" s="958"/>
      <c r="AH114" s="958"/>
      <c r="AI114" s="958"/>
      <c r="AJ114" s="958"/>
      <c r="AK114" s="958"/>
      <c r="AL114" s="958"/>
      <c r="AM114" s="958"/>
      <c r="AN114" s="958"/>
      <c r="AO114" s="958"/>
    </row>
    <row r="115" spans="3:41" s="960" customFormat="1" ht="13.5">
      <c r="C115" s="959"/>
      <c r="D115" s="959"/>
      <c r="E115" s="959"/>
      <c r="F115" s="959"/>
      <c r="G115" s="959"/>
      <c r="H115" s="959"/>
      <c r="I115" s="959"/>
      <c r="J115" s="959"/>
      <c r="K115" s="959"/>
      <c r="L115" s="959"/>
      <c r="M115" s="959"/>
      <c r="N115" s="959"/>
      <c r="O115" s="959"/>
      <c r="P115" s="959"/>
      <c r="Q115" s="959"/>
      <c r="S115" s="957"/>
      <c r="T115" s="957"/>
      <c r="U115" s="957"/>
      <c r="V115" s="957"/>
      <c r="W115" s="958"/>
      <c r="X115" s="958"/>
      <c r="Y115" s="958"/>
      <c r="Z115" s="958"/>
      <c r="AA115" s="958"/>
      <c r="AB115" s="958"/>
      <c r="AC115" s="958"/>
      <c r="AD115" s="958"/>
      <c r="AE115" s="958"/>
      <c r="AF115" s="958"/>
      <c r="AG115" s="958"/>
      <c r="AH115" s="958"/>
      <c r="AI115" s="958"/>
      <c r="AJ115" s="958"/>
      <c r="AK115" s="958"/>
      <c r="AL115" s="958"/>
      <c r="AM115" s="958"/>
      <c r="AN115" s="958"/>
      <c r="AO115" s="958"/>
    </row>
    <row r="116" spans="3:41" s="960" customFormat="1" ht="13.5">
      <c r="C116" s="959"/>
      <c r="D116" s="959"/>
      <c r="E116" s="959"/>
      <c r="F116" s="959"/>
      <c r="G116" s="959"/>
      <c r="H116" s="959"/>
      <c r="I116" s="959"/>
      <c r="J116" s="959"/>
      <c r="K116" s="959"/>
      <c r="L116" s="959"/>
      <c r="M116" s="959"/>
      <c r="N116" s="959"/>
      <c r="O116" s="959"/>
      <c r="P116" s="959"/>
      <c r="Q116" s="959"/>
      <c r="S116" s="957"/>
      <c r="T116" s="957"/>
      <c r="U116" s="957"/>
      <c r="V116" s="957"/>
      <c r="W116" s="958"/>
      <c r="X116" s="958"/>
      <c r="Y116" s="958"/>
      <c r="Z116" s="958"/>
      <c r="AA116" s="958"/>
      <c r="AB116" s="958"/>
      <c r="AC116" s="958"/>
      <c r="AD116" s="958"/>
      <c r="AE116" s="958"/>
      <c r="AF116" s="958"/>
      <c r="AG116" s="958"/>
      <c r="AH116" s="958"/>
      <c r="AI116" s="958"/>
      <c r="AJ116" s="958"/>
      <c r="AK116" s="958"/>
      <c r="AL116" s="958"/>
      <c r="AM116" s="958"/>
      <c r="AN116" s="958"/>
      <c r="AO116" s="958"/>
    </row>
    <row r="117" spans="3:41" s="960" customFormat="1" ht="13.5">
      <c r="C117" s="959"/>
      <c r="D117" s="959"/>
      <c r="E117" s="959"/>
      <c r="F117" s="959"/>
      <c r="G117" s="959"/>
      <c r="H117" s="959"/>
      <c r="I117" s="959"/>
      <c r="J117" s="959"/>
      <c r="K117" s="959"/>
      <c r="L117" s="959"/>
      <c r="M117" s="959"/>
      <c r="N117" s="959"/>
      <c r="O117" s="959"/>
      <c r="P117" s="959"/>
      <c r="Q117" s="959"/>
      <c r="S117" s="957"/>
      <c r="T117" s="957"/>
      <c r="U117" s="957"/>
      <c r="V117" s="957"/>
      <c r="W117" s="958"/>
      <c r="X117" s="958"/>
      <c r="Y117" s="958"/>
      <c r="Z117" s="958"/>
      <c r="AA117" s="958"/>
      <c r="AB117" s="958"/>
      <c r="AC117" s="958"/>
      <c r="AD117" s="958"/>
      <c r="AE117" s="958"/>
      <c r="AF117" s="958"/>
      <c r="AG117" s="958"/>
      <c r="AH117" s="958"/>
      <c r="AI117" s="958"/>
      <c r="AJ117" s="958"/>
      <c r="AK117" s="958"/>
      <c r="AL117" s="958"/>
      <c r="AM117" s="958"/>
      <c r="AN117" s="958"/>
      <c r="AO117" s="958"/>
    </row>
    <row r="118" spans="3:41" s="960" customFormat="1" ht="13.5">
      <c r="C118" s="959"/>
      <c r="D118" s="959"/>
      <c r="E118" s="959"/>
      <c r="F118" s="959"/>
      <c r="G118" s="959"/>
      <c r="H118" s="959"/>
      <c r="I118" s="959"/>
      <c r="J118" s="959"/>
      <c r="K118" s="959"/>
      <c r="L118" s="959"/>
      <c r="M118" s="959"/>
      <c r="N118" s="959"/>
      <c r="O118" s="959"/>
      <c r="P118" s="959"/>
      <c r="Q118" s="959"/>
      <c r="S118" s="957"/>
      <c r="T118" s="957"/>
      <c r="U118" s="957"/>
      <c r="V118" s="957"/>
      <c r="W118" s="958"/>
      <c r="X118" s="958"/>
      <c r="Y118" s="958"/>
      <c r="Z118" s="958"/>
      <c r="AA118" s="958"/>
      <c r="AB118" s="958"/>
      <c r="AC118" s="958"/>
      <c r="AD118" s="958"/>
      <c r="AE118" s="958"/>
      <c r="AF118" s="958"/>
      <c r="AG118" s="958"/>
      <c r="AH118" s="958"/>
      <c r="AI118" s="958"/>
      <c r="AJ118" s="958"/>
      <c r="AK118" s="958"/>
      <c r="AL118" s="958"/>
      <c r="AM118" s="958"/>
      <c r="AN118" s="958"/>
      <c r="AO118" s="958"/>
    </row>
    <row r="119" spans="3:41" s="960" customFormat="1" ht="13.5">
      <c r="C119" s="959"/>
      <c r="D119" s="959"/>
      <c r="E119" s="959"/>
      <c r="F119" s="959"/>
      <c r="G119" s="959"/>
      <c r="H119" s="959"/>
      <c r="I119" s="959"/>
      <c r="J119" s="959"/>
      <c r="K119" s="959"/>
      <c r="L119" s="959"/>
      <c r="M119" s="959"/>
      <c r="N119" s="959"/>
      <c r="O119" s="959"/>
      <c r="P119" s="959"/>
      <c r="Q119" s="959"/>
      <c r="S119" s="957"/>
      <c r="T119" s="957"/>
      <c r="U119" s="957"/>
      <c r="V119" s="957"/>
      <c r="W119" s="958"/>
      <c r="X119" s="958"/>
      <c r="Y119" s="958"/>
      <c r="Z119" s="958"/>
      <c r="AA119" s="958"/>
      <c r="AB119" s="958"/>
      <c r="AC119" s="958"/>
      <c r="AD119" s="958"/>
      <c r="AE119" s="958"/>
      <c r="AF119" s="958"/>
      <c r="AG119" s="958"/>
      <c r="AH119" s="958"/>
      <c r="AI119" s="958"/>
      <c r="AJ119" s="958"/>
      <c r="AK119" s="958"/>
      <c r="AL119" s="958"/>
      <c r="AM119" s="958"/>
      <c r="AN119" s="958"/>
      <c r="AO119" s="958"/>
    </row>
    <row r="120" spans="3:41" s="960" customFormat="1" ht="13.5">
      <c r="C120" s="959"/>
      <c r="D120" s="959"/>
      <c r="E120" s="959"/>
      <c r="F120" s="959"/>
      <c r="G120" s="959"/>
      <c r="H120" s="959"/>
      <c r="I120" s="959"/>
      <c r="J120" s="959"/>
      <c r="K120" s="959"/>
      <c r="L120" s="959"/>
      <c r="M120" s="959"/>
      <c r="N120" s="959"/>
      <c r="O120" s="959"/>
      <c r="P120" s="959"/>
      <c r="Q120" s="959"/>
      <c r="S120" s="957"/>
      <c r="T120" s="957"/>
      <c r="U120" s="957"/>
      <c r="V120" s="957"/>
      <c r="W120" s="958"/>
      <c r="X120" s="958"/>
      <c r="Y120" s="958"/>
      <c r="Z120" s="958"/>
      <c r="AA120" s="958"/>
      <c r="AB120" s="958"/>
      <c r="AC120" s="958"/>
      <c r="AD120" s="958"/>
      <c r="AE120" s="958"/>
      <c r="AF120" s="958"/>
      <c r="AG120" s="958"/>
      <c r="AH120" s="958"/>
      <c r="AI120" s="958"/>
      <c r="AJ120" s="958"/>
      <c r="AK120" s="958"/>
      <c r="AL120" s="958"/>
      <c r="AM120" s="958"/>
      <c r="AN120" s="958"/>
      <c r="AO120" s="958"/>
    </row>
    <row r="121" spans="3:41" s="960" customFormat="1" ht="13.5">
      <c r="C121" s="959"/>
      <c r="D121" s="959"/>
      <c r="E121" s="959"/>
      <c r="F121" s="959"/>
      <c r="G121" s="959"/>
      <c r="H121" s="959"/>
      <c r="I121" s="959"/>
      <c r="J121" s="959"/>
      <c r="K121" s="959"/>
      <c r="L121" s="959"/>
      <c r="M121" s="959"/>
      <c r="N121" s="959"/>
      <c r="O121" s="959"/>
      <c r="P121" s="959"/>
      <c r="Q121" s="959"/>
      <c r="S121" s="957"/>
      <c r="T121" s="957"/>
      <c r="U121" s="957"/>
      <c r="V121" s="957"/>
      <c r="W121" s="958"/>
      <c r="X121" s="958"/>
      <c r="Y121" s="958"/>
      <c r="Z121" s="958"/>
      <c r="AA121" s="958"/>
      <c r="AB121" s="958"/>
      <c r="AC121" s="958"/>
      <c r="AD121" s="958"/>
      <c r="AE121" s="958"/>
      <c r="AF121" s="958"/>
      <c r="AG121" s="958"/>
      <c r="AH121" s="958"/>
      <c r="AI121" s="958"/>
      <c r="AJ121" s="958"/>
      <c r="AK121" s="958"/>
      <c r="AL121" s="958"/>
      <c r="AM121" s="958"/>
      <c r="AN121" s="958"/>
      <c r="AO121" s="958"/>
    </row>
    <row r="122" spans="3:41" s="960" customFormat="1" ht="13.5">
      <c r="C122" s="959"/>
      <c r="D122" s="959"/>
      <c r="E122" s="959"/>
      <c r="F122" s="959"/>
      <c r="G122" s="959"/>
      <c r="H122" s="959"/>
      <c r="I122" s="959"/>
      <c r="J122" s="959"/>
      <c r="K122" s="959"/>
      <c r="L122" s="959"/>
      <c r="M122" s="959"/>
      <c r="N122" s="959"/>
      <c r="O122" s="959"/>
      <c r="P122" s="959"/>
      <c r="Q122" s="959"/>
      <c r="S122" s="957"/>
      <c r="T122" s="957"/>
      <c r="U122" s="957"/>
      <c r="V122" s="957"/>
      <c r="W122" s="958"/>
      <c r="X122" s="958"/>
      <c r="Y122" s="958"/>
      <c r="Z122" s="958"/>
      <c r="AA122" s="958"/>
      <c r="AB122" s="958"/>
      <c r="AC122" s="958"/>
      <c r="AD122" s="958"/>
      <c r="AE122" s="958"/>
      <c r="AF122" s="958"/>
      <c r="AG122" s="958"/>
      <c r="AH122" s="958"/>
      <c r="AI122" s="958"/>
      <c r="AJ122" s="958"/>
      <c r="AK122" s="958"/>
      <c r="AL122" s="958"/>
      <c r="AM122" s="958"/>
      <c r="AN122" s="958"/>
      <c r="AO122" s="958"/>
    </row>
    <row r="123" spans="3:41" s="960" customFormat="1" ht="13.5">
      <c r="C123" s="959"/>
      <c r="D123" s="959"/>
      <c r="E123" s="959"/>
      <c r="F123" s="959"/>
      <c r="G123" s="959"/>
      <c r="H123" s="959"/>
      <c r="I123" s="959"/>
      <c r="J123" s="959"/>
      <c r="K123" s="959"/>
      <c r="L123" s="959"/>
      <c r="M123" s="959"/>
      <c r="N123" s="959"/>
      <c r="O123" s="959"/>
      <c r="P123" s="959"/>
      <c r="Q123" s="959"/>
      <c r="S123" s="957"/>
      <c r="T123" s="957"/>
      <c r="U123" s="957"/>
      <c r="V123" s="957"/>
      <c r="W123" s="958"/>
      <c r="X123" s="958"/>
      <c r="Y123" s="958"/>
      <c r="Z123" s="958"/>
      <c r="AA123" s="958"/>
      <c r="AB123" s="958"/>
      <c r="AC123" s="958"/>
      <c r="AD123" s="958"/>
      <c r="AE123" s="958"/>
      <c r="AF123" s="958"/>
      <c r="AG123" s="958"/>
      <c r="AH123" s="958"/>
      <c r="AI123" s="958"/>
      <c r="AJ123" s="958"/>
      <c r="AK123" s="958"/>
      <c r="AL123" s="958"/>
      <c r="AM123" s="958"/>
      <c r="AN123" s="958"/>
      <c r="AO123" s="958"/>
    </row>
    <row r="124" spans="3:41" s="960" customFormat="1" ht="13.5">
      <c r="C124" s="959"/>
      <c r="D124" s="959"/>
      <c r="E124" s="959"/>
      <c r="F124" s="959"/>
      <c r="G124" s="959"/>
      <c r="H124" s="959"/>
      <c r="I124" s="959"/>
      <c r="J124" s="959"/>
      <c r="K124" s="959"/>
      <c r="L124" s="959"/>
      <c r="M124" s="959"/>
      <c r="N124" s="959"/>
      <c r="O124" s="959"/>
      <c r="P124" s="959"/>
      <c r="Q124" s="959"/>
      <c r="S124" s="957"/>
      <c r="T124" s="957"/>
      <c r="U124" s="957"/>
      <c r="V124" s="957"/>
      <c r="W124" s="958"/>
      <c r="X124" s="958"/>
      <c r="Y124" s="958"/>
      <c r="Z124" s="958"/>
      <c r="AA124" s="958"/>
      <c r="AB124" s="958"/>
      <c r="AC124" s="958"/>
      <c r="AD124" s="958"/>
      <c r="AE124" s="958"/>
      <c r="AF124" s="958"/>
      <c r="AG124" s="958"/>
      <c r="AH124" s="958"/>
      <c r="AI124" s="958"/>
      <c r="AJ124" s="958"/>
      <c r="AK124" s="958"/>
      <c r="AL124" s="958"/>
      <c r="AM124" s="958"/>
      <c r="AN124" s="958"/>
      <c r="AO124" s="958"/>
    </row>
    <row r="125" spans="3:41" s="960" customFormat="1" ht="13.5">
      <c r="C125" s="959"/>
      <c r="D125" s="959"/>
      <c r="E125" s="959"/>
      <c r="F125" s="959"/>
      <c r="G125" s="959"/>
      <c r="H125" s="959"/>
      <c r="I125" s="959"/>
      <c r="J125" s="959"/>
      <c r="K125" s="959"/>
      <c r="L125" s="959"/>
      <c r="M125" s="959"/>
      <c r="N125" s="959"/>
      <c r="O125" s="959"/>
      <c r="P125" s="959"/>
      <c r="Q125" s="959"/>
      <c r="S125" s="957"/>
      <c r="T125" s="957"/>
      <c r="U125" s="957"/>
      <c r="V125" s="957"/>
      <c r="W125" s="958"/>
      <c r="X125" s="958"/>
      <c r="Y125" s="958"/>
      <c r="Z125" s="958"/>
      <c r="AA125" s="958"/>
      <c r="AB125" s="958"/>
      <c r="AC125" s="958"/>
      <c r="AD125" s="958"/>
      <c r="AE125" s="958"/>
      <c r="AF125" s="958"/>
      <c r="AG125" s="958"/>
      <c r="AH125" s="958"/>
      <c r="AI125" s="958"/>
      <c r="AJ125" s="958"/>
      <c r="AK125" s="958"/>
      <c r="AL125" s="958"/>
      <c r="AM125" s="958"/>
      <c r="AN125" s="958"/>
      <c r="AO125" s="958"/>
    </row>
    <row r="126" spans="3:41" s="960" customFormat="1" ht="13.5">
      <c r="C126" s="959"/>
      <c r="D126" s="959"/>
      <c r="E126" s="959"/>
      <c r="F126" s="959"/>
      <c r="G126" s="959"/>
      <c r="H126" s="959"/>
      <c r="I126" s="959"/>
      <c r="J126" s="959"/>
      <c r="K126" s="959"/>
      <c r="L126" s="959"/>
      <c r="M126" s="959"/>
      <c r="N126" s="959"/>
      <c r="O126" s="959"/>
      <c r="P126" s="959"/>
      <c r="Q126" s="959"/>
      <c r="S126" s="957"/>
      <c r="T126" s="957"/>
      <c r="U126" s="957"/>
      <c r="V126" s="957"/>
      <c r="W126" s="958"/>
      <c r="X126" s="958"/>
      <c r="Y126" s="958"/>
      <c r="Z126" s="958"/>
      <c r="AA126" s="958"/>
      <c r="AB126" s="958"/>
      <c r="AC126" s="958"/>
      <c r="AD126" s="958"/>
      <c r="AE126" s="958"/>
      <c r="AF126" s="958"/>
      <c r="AG126" s="958"/>
      <c r="AH126" s="958"/>
      <c r="AI126" s="958"/>
      <c r="AJ126" s="958"/>
      <c r="AK126" s="958"/>
      <c r="AL126" s="958"/>
      <c r="AM126" s="958"/>
      <c r="AN126" s="958"/>
      <c r="AO126" s="958"/>
    </row>
    <row r="127" spans="3:41" s="960" customFormat="1" ht="13.5">
      <c r="C127" s="959"/>
      <c r="D127" s="959"/>
      <c r="E127" s="959"/>
      <c r="F127" s="959"/>
      <c r="G127" s="959"/>
      <c r="H127" s="959"/>
      <c r="I127" s="959"/>
      <c r="J127" s="959"/>
      <c r="K127" s="959"/>
      <c r="L127" s="959"/>
      <c r="M127" s="959"/>
      <c r="N127" s="959"/>
      <c r="O127" s="959"/>
      <c r="P127" s="959"/>
      <c r="Q127" s="959"/>
      <c r="S127" s="957"/>
      <c r="T127" s="957"/>
      <c r="U127" s="957"/>
      <c r="V127" s="957"/>
      <c r="W127" s="958"/>
      <c r="X127" s="958"/>
      <c r="Y127" s="958"/>
      <c r="Z127" s="958"/>
      <c r="AA127" s="958"/>
      <c r="AB127" s="958"/>
      <c r="AC127" s="958"/>
      <c r="AD127" s="958"/>
      <c r="AE127" s="958"/>
      <c r="AF127" s="958"/>
      <c r="AG127" s="958"/>
      <c r="AH127" s="958"/>
      <c r="AI127" s="958"/>
      <c r="AJ127" s="958"/>
      <c r="AK127" s="958"/>
      <c r="AL127" s="958"/>
      <c r="AM127" s="958"/>
      <c r="AN127" s="958"/>
      <c r="AO127" s="958"/>
    </row>
    <row r="128" spans="3:41" s="960" customFormat="1" ht="13.5">
      <c r="C128" s="959"/>
      <c r="D128" s="959"/>
      <c r="E128" s="959"/>
      <c r="F128" s="959"/>
      <c r="G128" s="959"/>
      <c r="H128" s="959"/>
      <c r="I128" s="959"/>
      <c r="J128" s="959"/>
      <c r="K128" s="959"/>
      <c r="L128" s="959"/>
      <c r="M128" s="959"/>
      <c r="N128" s="959"/>
      <c r="O128" s="959"/>
      <c r="P128" s="959"/>
      <c r="Q128" s="959"/>
      <c r="S128" s="957"/>
      <c r="T128" s="957"/>
      <c r="U128" s="957"/>
      <c r="V128" s="957"/>
      <c r="W128" s="958"/>
      <c r="X128" s="958"/>
      <c r="Y128" s="958"/>
      <c r="Z128" s="958"/>
      <c r="AA128" s="958"/>
      <c r="AB128" s="958"/>
      <c r="AC128" s="958"/>
      <c r="AD128" s="958"/>
      <c r="AE128" s="958"/>
      <c r="AF128" s="958"/>
      <c r="AG128" s="958"/>
      <c r="AH128" s="958"/>
      <c r="AI128" s="958"/>
      <c r="AJ128" s="958"/>
      <c r="AK128" s="958"/>
      <c r="AL128" s="958"/>
      <c r="AM128" s="958"/>
      <c r="AN128" s="958"/>
      <c r="AO128" s="958"/>
    </row>
    <row r="129" spans="3:41" s="960" customFormat="1" ht="13.5">
      <c r="C129" s="959"/>
      <c r="D129" s="959"/>
      <c r="E129" s="959"/>
      <c r="F129" s="959"/>
      <c r="G129" s="959"/>
      <c r="H129" s="959"/>
      <c r="I129" s="959"/>
      <c r="J129" s="959"/>
      <c r="K129" s="959"/>
      <c r="L129" s="959"/>
      <c r="M129" s="959"/>
      <c r="N129" s="959"/>
      <c r="O129" s="959"/>
      <c r="P129" s="959"/>
      <c r="Q129" s="959"/>
      <c r="S129" s="957"/>
      <c r="T129" s="957"/>
      <c r="U129" s="957"/>
      <c r="V129" s="957"/>
      <c r="W129" s="958"/>
      <c r="X129" s="958"/>
      <c r="Y129" s="958"/>
      <c r="Z129" s="958"/>
      <c r="AA129" s="958"/>
      <c r="AB129" s="958"/>
      <c r="AC129" s="958"/>
      <c r="AD129" s="958"/>
      <c r="AE129" s="958"/>
      <c r="AF129" s="958"/>
      <c r="AG129" s="958"/>
      <c r="AH129" s="958"/>
      <c r="AI129" s="958"/>
      <c r="AJ129" s="958"/>
      <c r="AK129" s="958"/>
      <c r="AL129" s="958"/>
      <c r="AM129" s="958"/>
      <c r="AN129" s="958"/>
      <c r="AO129" s="958"/>
    </row>
    <row r="130" spans="3:41" s="960" customFormat="1" ht="13.5">
      <c r="C130" s="959"/>
      <c r="D130" s="959"/>
      <c r="E130" s="959"/>
      <c r="F130" s="959"/>
      <c r="G130" s="959"/>
      <c r="H130" s="959"/>
      <c r="I130" s="959"/>
      <c r="J130" s="959"/>
      <c r="K130" s="959"/>
      <c r="L130" s="959"/>
      <c r="M130" s="959"/>
      <c r="N130" s="959"/>
      <c r="O130" s="959"/>
      <c r="P130" s="959"/>
      <c r="Q130" s="959"/>
      <c r="S130" s="957"/>
      <c r="T130" s="957"/>
      <c r="U130" s="957"/>
      <c r="V130" s="957"/>
      <c r="W130" s="958"/>
      <c r="X130" s="958"/>
      <c r="Y130" s="958"/>
      <c r="Z130" s="958"/>
      <c r="AA130" s="958"/>
      <c r="AB130" s="958"/>
      <c r="AC130" s="958"/>
      <c r="AD130" s="958"/>
      <c r="AE130" s="958"/>
      <c r="AF130" s="958"/>
      <c r="AG130" s="958"/>
      <c r="AH130" s="958"/>
      <c r="AI130" s="958"/>
      <c r="AJ130" s="958"/>
      <c r="AK130" s="958"/>
      <c r="AL130" s="958"/>
      <c r="AM130" s="958"/>
      <c r="AN130" s="958"/>
      <c r="AO130" s="958"/>
    </row>
    <row r="131" spans="3:41" s="960" customFormat="1" ht="13.5">
      <c r="C131" s="959"/>
      <c r="D131" s="959"/>
      <c r="E131" s="959"/>
      <c r="F131" s="959"/>
      <c r="G131" s="959"/>
      <c r="H131" s="959"/>
      <c r="I131" s="959"/>
      <c r="J131" s="959"/>
      <c r="K131" s="959"/>
      <c r="L131" s="959"/>
      <c r="M131" s="959"/>
      <c r="N131" s="959"/>
      <c r="O131" s="959"/>
      <c r="P131" s="959"/>
      <c r="Q131" s="959"/>
      <c r="S131" s="957"/>
      <c r="T131" s="957"/>
      <c r="U131" s="957"/>
      <c r="V131" s="957"/>
      <c r="W131" s="958"/>
      <c r="X131" s="958"/>
      <c r="Y131" s="958"/>
      <c r="Z131" s="958"/>
      <c r="AA131" s="958"/>
      <c r="AB131" s="958"/>
      <c r="AC131" s="958"/>
      <c r="AD131" s="958"/>
      <c r="AE131" s="958"/>
      <c r="AF131" s="958"/>
      <c r="AG131" s="958"/>
      <c r="AH131" s="958"/>
      <c r="AI131" s="958"/>
      <c r="AJ131" s="958"/>
      <c r="AK131" s="958"/>
      <c r="AL131" s="958"/>
      <c r="AM131" s="958"/>
      <c r="AN131" s="958"/>
      <c r="AO131" s="958"/>
    </row>
    <row r="132" spans="3:41" s="960" customFormat="1" ht="13.5">
      <c r="C132" s="959"/>
      <c r="D132" s="959"/>
      <c r="E132" s="959"/>
      <c r="F132" s="959"/>
      <c r="G132" s="959"/>
      <c r="H132" s="959"/>
      <c r="I132" s="959"/>
      <c r="J132" s="959"/>
      <c r="K132" s="959"/>
      <c r="L132" s="959"/>
      <c r="M132" s="959"/>
      <c r="N132" s="959"/>
      <c r="O132" s="959"/>
      <c r="P132" s="959"/>
      <c r="Q132" s="959"/>
      <c r="S132" s="957"/>
      <c r="T132" s="957"/>
      <c r="U132" s="957"/>
      <c r="V132" s="957"/>
      <c r="W132" s="958"/>
      <c r="X132" s="958"/>
      <c r="Y132" s="958"/>
      <c r="Z132" s="958"/>
      <c r="AA132" s="958"/>
      <c r="AB132" s="958"/>
      <c r="AC132" s="958"/>
      <c r="AD132" s="958"/>
      <c r="AE132" s="958"/>
      <c r="AF132" s="958"/>
      <c r="AG132" s="958"/>
      <c r="AH132" s="958"/>
      <c r="AI132" s="958"/>
      <c r="AJ132" s="958"/>
      <c r="AK132" s="958"/>
      <c r="AL132" s="958"/>
      <c r="AM132" s="958"/>
      <c r="AN132" s="958"/>
      <c r="AO132" s="958"/>
    </row>
    <row r="133" spans="3:41" s="960" customFormat="1" ht="13.5">
      <c r="C133" s="959"/>
      <c r="D133" s="959"/>
      <c r="E133" s="959"/>
      <c r="F133" s="959"/>
      <c r="G133" s="959"/>
      <c r="H133" s="959"/>
      <c r="I133" s="959"/>
      <c r="J133" s="959"/>
      <c r="K133" s="959"/>
      <c r="L133" s="959"/>
      <c r="M133" s="959"/>
      <c r="N133" s="959"/>
      <c r="O133" s="959"/>
      <c r="P133" s="959"/>
      <c r="Q133" s="959"/>
      <c r="S133" s="957"/>
      <c r="T133" s="957"/>
      <c r="U133" s="957"/>
      <c r="V133" s="957"/>
      <c r="W133" s="958"/>
      <c r="X133" s="958"/>
      <c r="Y133" s="958"/>
      <c r="Z133" s="958"/>
      <c r="AA133" s="958"/>
      <c r="AB133" s="958"/>
      <c r="AC133" s="958"/>
      <c r="AD133" s="958"/>
      <c r="AE133" s="958"/>
      <c r="AF133" s="958"/>
      <c r="AG133" s="958"/>
      <c r="AH133" s="958"/>
      <c r="AI133" s="958"/>
      <c r="AJ133" s="958"/>
      <c r="AK133" s="958"/>
      <c r="AL133" s="958"/>
      <c r="AM133" s="958"/>
      <c r="AN133" s="958"/>
      <c r="AO133" s="958"/>
    </row>
    <row r="134" spans="3:41" s="960" customFormat="1" ht="13.5">
      <c r="C134" s="959"/>
      <c r="D134" s="959"/>
      <c r="E134" s="959"/>
      <c r="F134" s="959"/>
      <c r="G134" s="959"/>
      <c r="H134" s="959"/>
      <c r="I134" s="959"/>
      <c r="J134" s="959"/>
      <c r="K134" s="959"/>
      <c r="L134" s="959"/>
      <c r="M134" s="959"/>
      <c r="N134" s="959"/>
      <c r="O134" s="959"/>
      <c r="P134" s="959"/>
      <c r="Q134" s="959"/>
      <c r="S134" s="957"/>
      <c r="T134" s="957"/>
      <c r="U134" s="957"/>
      <c r="V134" s="957"/>
      <c r="W134" s="958"/>
      <c r="X134" s="958"/>
      <c r="Y134" s="958"/>
      <c r="Z134" s="958"/>
      <c r="AA134" s="958"/>
      <c r="AB134" s="958"/>
      <c r="AC134" s="958"/>
      <c r="AD134" s="958"/>
      <c r="AE134" s="958"/>
      <c r="AF134" s="958"/>
      <c r="AG134" s="958"/>
      <c r="AH134" s="958"/>
      <c r="AI134" s="958"/>
      <c r="AJ134" s="958"/>
      <c r="AK134" s="958"/>
      <c r="AL134" s="958"/>
      <c r="AM134" s="958"/>
      <c r="AN134" s="958"/>
      <c r="AO134" s="958"/>
    </row>
    <row r="135" spans="3:41" s="960" customFormat="1" ht="13.5">
      <c r="C135" s="959"/>
      <c r="D135" s="959"/>
      <c r="E135" s="959"/>
      <c r="F135" s="959"/>
      <c r="G135" s="959"/>
      <c r="H135" s="959"/>
      <c r="I135" s="959"/>
      <c r="J135" s="959"/>
      <c r="K135" s="959"/>
      <c r="L135" s="959"/>
      <c r="M135" s="959"/>
      <c r="N135" s="959"/>
      <c r="O135" s="959"/>
      <c r="P135" s="959"/>
      <c r="Q135" s="959"/>
      <c r="S135" s="957"/>
      <c r="T135" s="957"/>
      <c r="U135" s="957"/>
      <c r="V135" s="957"/>
      <c r="W135" s="958"/>
      <c r="X135" s="958"/>
      <c r="Y135" s="958"/>
      <c r="Z135" s="958"/>
      <c r="AA135" s="958"/>
      <c r="AB135" s="958"/>
      <c r="AC135" s="958"/>
      <c r="AD135" s="958"/>
      <c r="AE135" s="958"/>
      <c r="AF135" s="958"/>
      <c r="AG135" s="958"/>
      <c r="AH135" s="958"/>
      <c r="AI135" s="958"/>
      <c r="AJ135" s="958"/>
      <c r="AK135" s="958"/>
      <c r="AL135" s="958"/>
      <c r="AM135" s="958"/>
      <c r="AN135" s="958"/>
      <c r="AO135" s="958"/>
    </row>
    <row r="136" spans="3:41" s="960" customFormat="1" ht="13.5">
      <c r="C136" s="959"/>
      <c r="D136" s="959"/>
      <c r="E136" s="959"/>
      <c r="F136" s="959"/>
      <c r="G136" s="959"/>
      <c r="H136" s="959"/>
      <c r="I136" s="959"/>
      <c r="J136" s="959"/>
      <c r="K136" s="959"/>
      <c r="L136" s="959"/>
      <c r="M136" s="959"/>
      <c r="N136" s="959"/>
      <c r="O136" s="959"/>
      <c r="P136" s="959"/>
      <c r="Q136" s="959"/>
      <c r="S136" s="957"/>
      <c r="T136" s="957"/>
      <c r="U136" s="957"/>
      <c r="V136" s="957"/>
      <c r="W136" s="958"/>
      <c r="X136" s="958"/>
      <c r="Y136" s="958"/>
      <c r="Z136" s="958"/>
      <c r="AA136" s="958"/>
      <c r="AB136" s="958"/>
      <c r="AC136" s="958"/>
      <c r="AD136" s="958"/>
      <c r="AE136" s="958"/>
      <c r="AF136" s="958"/>
      <c r="AG136" s="958"/>
      <c r="AH136" s="958"/>
      <c r="AI136" s="958"/>
      <c r="AJ136" s="958"/>
      <c r="AK136" s="958"/>
      <c r="AL136" s="958"/>
      <c r="AM136" s="958"/>
      <c r="AN136" s="958"/>
      <c r="AO136" s="958"/>
    </row>
    <row r="137" spans="3:41" s="960" customFormat="1" ht="13.5">
      <c r="C137" s="959"/>
      <c r="D137" s="959"/>
      <c r="E137" s="959"/>
      <c r="F137" s="959"/>
      <c r="G137" s="959"/>
      <c r="H137" s="959"/>
      <c r="I137" s="959"/>
      <c r="J137" s="959"/>
      <c r="K137" s="959"/>
      <c r="L137" s="959"/>
      <c r="M137" s="959"/>
      <c r="N137" s="959"/>
      <c r="O137" s="959"/>
      <c r="P137" s="959"/>
      <c r="Q137" s="959"/>
      <c r="S137" s="957"/>
      <c r="T137" s="957"/>
      <c r="U137" s="957"/>
      <c r="V137" s="957"/>
      <c r="W137" s="958"/>
      <c r="X137" s="958"/>
      <c r="Y137" s="958"/>
      <c r="Z137" s="958"/>
      <c r="AA137" s="958"/>
      <c r="AB137" s="958"/>
      <c r="AC137" s="958"/>
      <c r="AD137" s="958"/>
      <c r="AE137" s="958"/>
      <c r="AF137" s="958"/>
      <c r="AG137" s="958"/>
      <c r="AH137" s="958"/>
      <c r="AI137" s="958"/>
      <c r="AJ137" s="958"/>
      <c r="AK137" s="958"/>
      <c r="AL137" s="958"/>
      <c r="AM137" s="958"/>
      <c r="AN137" s="958"/>
      <c r="AO137" s="958"/>
    </row>
    <row r="138" spans="3:41" s="960" customFormat="1" ht="13.5">
      <c r="C138" s="959"/>
      <c r="D138" s="959"/>
      <c r="E138" s="959"/>
      <c r="F138" s="959"/>
      <c r="G138" s="959"/>
      <c r="H138" s="959"/>
      <c r="I138" s="959"/>
      <c r="J138" s="959"/>
      <c r="K138" s="959"/>
      <c r="L138" s="959"/>
      <c r="M138" s="959"/>
      <c r="N138" s="959"/>
      <c r="O138" s="959"/>
      <c r="P138" s="959"/>
      <c r="Q138" s="959"/>
      <c r="S138" s="957"/>
      <c r="T138" s="957"/>
      <c r="U138" s="957"/>
      <c r="V138" s="957"/>
      <c r="W138" s="958"/>
      <c r="X138" s="958"/>
      <c r="Y138" s="958"/>
      <c r="Z138" s="958"/>
      <c r="AA138" s="958"/>
      <c r="AB138" s="958"/>
      <c r="AC138" s="958"/>
      <c r="AD138" s="958"/>
      <c r="AE138" s="958"/>
      <c r="AF138" s="958"/>
      <c r="AG138" s="958"/>
      <c r="AH138" s="958"/>
      <c r="AI138" s="958"/>
      <c r="AJ138" s="958"/>
      <c r="AK138" s="958"/>
      <c r="AL138" s="958"/>
      <c r="AM138" s="958"/>
      <c r="AN138" s="958"/>
      <c r="AO138" s="958"/>
    </row>
    <row r="139" spans="3:41" s="960" customFormat="1" ht="13.5">
      <c r="C139" s="959"/>
      <c r="D139" s="959"/>
      <c r="E139" s="959"/>
      <c r="F139" s="959"/>
      <c r="G139" s="959"/>
      <c r="H139" s="959"/>
      <c r="I139" s="959"/>
      <c r="J139" s="959"/>
      <c r="K139" s="959"/>
      <c r="L139" s="959"/>
      <c r="M139" s="959"/>
      <c r="N139" s="959"/>
      <c r="O139" s="959"/>
      <c r="P139" s="959"/>
      <c r="Q139" s="959"/>
      <c r="S139" s="957"/>
      <c r="T139" s="957"/>
      <c r="U139" s="957"/>
      <c r="V139" s="957"/>
      <c r="W139" s="958"/>
      <c r="X139" s="958"/>
      <c r="Y139" s="958"/>
      <c r="Z139" s="958"/>
      <c r="AA139" s="958"/>
      <c r="AB139" s="958"/>
      <c r="AC139" s="958"/>
      <c r="AD139" s="958"/>
      <c r="AE139" s="958"/>
      <c r="AF139" s="958"/>
      <c r="AG139" s="958"/>
      <c r="AH139" s="958"/>
      <c r="AI139" s="958"/>
      <c r="AJ139" s="958"/>
      <c r="AK139" s="958"/>
      <c r="AL139" s="958"/>
      <c r="AM139" s="958"/>
      <c r="AN139" s="958"/>
      <c r="AO139" s="958"/>
    </row>
    <row r="140" spans="3:41" s="960" customFormat="1" ht="13.5">
      <c r="C140" s="959"/>
      <c r="D140" s="959"/>
      <c r="E140" s="959"/>
      <c r="F140" s="959"/>
      <c r="G140" s="959"/>
      <c r="H140" s="959"/>
      <c r="I140" s="959"/>
      <c r="J140" s="959"/>
      <c r="K140" s="959"/>
      <c r="L140" s="959"/>
      <c r="M140" s="959"/>
      <c r="N140" s="959"/>
      <c r="O140" s="959"/>
      <c r="P140" s="959"/>
      <c r="Q140" s="959"/>
      <c r="S140" s="957"/>
      <c r="T140" s="957"/>
      <c r="U140" s="957"/>
      <c r="V140" s="957"/>
      <c r="W140" s="958"/>
      <c r="X140" s="958"/>
      <c r="Y140" s="958"/>
      <c r="Z140" s="958"/>
      <c r="AA140" s="958"/>
      <c r="AB140" s="958"/>
      <c r="AC140" s="958"/>
      <c r="AD140" s="958"/>
      <c r="AE140" s="958"/>
      <c r="AF140" s="958"/>
      <c r="AG140" s="958"/>
      <c r="AH140" s="958"/>
      <c r="AI140" s="958"/>
      <c r="AJ140" s="958"/>
      <c r="AK140" s="958"/>
      <c r="AL140" s="958"/>
      <c r="AM140" s="958"/>
      <c r="AN140" s="958"/>
      <c r="AO140" s="958"/>
    </row>
    <row r="141" spans="3:41" s="960" customFormat="1" ht="13.5">
      <c r="C141" s="959"/>
      <c r="D141" s="959"/>
      <c r="E141" s="959"/>
      <c r="F141" s="959"/>
      <c r="G141" s="959"/>
      <c r="H141" s="959"/>
      <c r="I141" s="959"/>
      <c r="J141" s="959"/>
      <c r="K141" s="959"/>
      <c r="L141" s="959"/>
      <c r="M141" s="959"/>
      <c r="N141" s="959"/>
      <c r="O141" s="959"/>
      <c r="P141" s="959"/>
      <c r="Q141" s="959"/>
      <c r="S141" s="957"/>
      <c r="T141" s="957"/>
      <c r="U141" s="957"/>
      <c r="V141" s="957"/>
      <c r="W141" s="958"/>
      <c r="X141" s="958"/>
      <c r="Y141" s="958"/>
      <c r="Z141" s="958"/>
      <c r="AA141" s="958"/>
      <c r="AB141" s="958"/>
      <c r="AC141" s="958"/>
      <c r="AD141" s="958"/>
      <c r="AE141" s="958"/>
      <c r="AF141" s="958"/>
      <c r="AG141" s="958"/>
      <c r="AH141" s="958"/>
      <c r="AI141" s="958"/>
      <c r="AJ141" s="958"/>
      <c r="AK141" s="958"/>
      <c r="AL141" s="958"/>
      <c r="AM141" s="958"/>
      <c r="AN141" s="958"/>
      <c r="AO141" s="958"/>
    </row>
    <row r="142" spans="3:41" s="960" customFormat="1" ht="13.5">
      <c r="C142" s="959"/>
      <c r="D142" s="959"/>
      <c r="E142" s="959"/>
      <c r="F142" s="959"/>
      <c r="G142" s="959"/>
      <c r="H142" s="959"/>
      <c r="I142" s="959"/>
      <c r="J142" s="959"/>
      <c r="K142" s="959"/>
      <c r="L142" s="959"/>
      <c r="M142" s="959"/>
      <c r="N142" s="959"/>
      <c r="O142" s="959"/>
      <c r="P142" s="959"/>
      <c r="Q142" s="959"/>
      <c r="S142" s="957"/>
      <c r="T142" s="957"/>
      <c r="U142" s="957"/>
      <c r="V142" s="957"/>
      <c r="W142" s="958"/>
      <c r="X142" s="958"/>
      <c r="Y142" s="958"/>
      <c r="Z142" s="958"/>
      <c r="AA142" s="958"/>
      <c r="AB142" s="958"/>
      <c r="AC142" s="958"/>
      <c r="AD142" s="958"/>
      <c r="AE142" s="958"/>
      <c r="AF142" s="958"/>
      <c r="AG142" s="958"/>
      <c r="AH142" s="958"/>
      <c r="AI142" s="958"/>
      <c r="AJ142" s="958"/>
      <c r="AK142" s="958"/>
      <c r="AL142" s="958"/>
      <c r="AM142" s="958"/>
      <c r="AN142" s="958"/>
      <c r="AO142" s="958"/>
    </row>
    <row r="143" spans="3:41" s="960" customFormat="1" ht="13.5">
      <c r="C143" s="959"/>
      <c r="D143" s="959"/>
      <c r="E143" s="959"/>
      <c r="F143" s="959"/>
      <c r="G143" s="959"/>
      <c r="H143" s="959"/>
      <c r="I143" s="959"/>
      <c r="J143" s="959"/>
      <c r="K143" s="959"/>
      <c r="L143" s="959"/>
      <c r="M143" s="959"/>
      <c r="N143" s="959"/>
      <c r="O143" s="959"/>
      <c r="P143" s="959"/>
      <c r="Q143" s="959"/>
      <c r="S143" s="957"/>
      <c r="T143" s="957"/>
      <c r="U143" s="957"/>
      <c r="V143" s="957"/>
      <c r="W143" s="958"/>
      <c r="X143" s="958"/>
      <c r="Y143" s="958"/>
      <c r="Z143" s="958"/>
      <c r="AA143" s="958"/>
      <c r="AB143" s="958"/>
      <c r="AC143" s="958"/>
      <c r="AD143" s="958"/>
      <c r="AE143" s="958"/>
      <c r="AF143" s="958"/>
      <c r="AG143" s="958"/>
      <c r="AH143" s="958"/>
      <c r="AI143" s="958"/>
      <c r="AJ143" s="958"/>
      <c r="AK143" s="958"/>
      <c r="AL143" s="958"/>
      <c r="AM143" s="958"/>
      <c r="AN143" s="958"/>
      <c r="AO143" s="958"/>
    </row>
    <row r="144" spans="3:41" s="960" customFormat="1" ht="13.5">
      <c r="C144" s="959"/>
      <c r="D144" s="959"/>
      <c r="E144" s="959"/>
      <c r="F144" s="959"/>
      <c r="G144" s="959"/>
      <c r="H144" s="959"/>
      <c r="I144" s="959"/>
      <c r="J144" s="959"/>
      <c r="K144" s="959"/>
      <c r="L144" s="959"/>
      <c r="M144" s="959"/>
      <c r="N144" s="959"/>
      <c r="O144" s="959"/>
      <c r="P144" s="959"/>
      <c r="Q144" s="959"/>
      <c r="S144" s="957"/>
      <c r="T144" s="957"/>
      <c r="U144" s="957"/>
      <c r="V144" s="957"/>
      <c r="W144" s="958"/>
      <c r="X144" s="958"/>
      <c r="Y144" s="958"/>
      <c r="Z144" s="958"/>
      <c r="AA144" s="958"/>
      <c r="AB144" s="958"/>
      <c r="AC144" s="958"/>
      <c r="AD144" s="958"/>
      <c r="AE144" s="958"/>
      <c r="AF144" s="958"/>
      <c r="AG144" s="958"/>
      <c r="AH144" s="958"/>
      <c r="AI144" s="958"/>
      <c r="AJ144" s="958"/>
      <c r="AK144" s="958"/>
      <c r="AL144" s="958"/>
      <c r="AM144" s="958"/>
      <c r="AN144" s="958"/>
      <c r="AO144" s="958"/>
    </row>
    <row r="145" spans="3:41" s="960" customFormat="1" ht="13.5">
      <c r="C145" s="959"/>
      <c r="D145" s="959"/>
      <c r="E145" s="959"/>
      <c r="F145" s="959"/>
      <c r="G145" s="959"/>
      <c r="H145" s="959"/>
      <c r="I145" s="959"/>
      <c r="J145" s="959"/>
      <c r="K145" s="959"/>
      <c r="L145" s="959"/>
      <c r="M145" s="959"/>
      <c r="N145" s="959"/>
      <c r="O145" s="959"/>
      <c r="P145" s="959"/>
      <c r="Q145" s="959"/>
      <c r="S145" s="957"/>
      <c r="T145" s="957"/>
      <c r="U145" s="957"/>
      <c r="V145" s="957"/>
      <c r="W145" s="958"/>
      <c r="X145" s="958"/>
      <c r="Y145" s="958"/>
      <c r="Z145" s="958"/>
      <c r="AA145" s="958"/>
      <c r="AB145" s="958"/>
      <c r="AC145" s="958"/>
      <c r="AD145" s="958"/>
      <c r="AE145" s="958"/>
      <c r="AF145" s="958"/>
      <c r="AG145" s="958"/>
      <c r="AH145" s="958"/>
      <c r="AI145" s="958"/>
      <c r="AJ145" s="958"/>
      <c r="AK145" s="958"/>
      <c r="AL145" s="958"/>
      <c r="AM145" s="958"/>
      <c r="AN145" s="958"/>
      <c r="AO145" s="958"/>
    </row>
    <row r="146" spans="3:41" s="960" customFormat="1" ht="13.5">
      <c r="C146" s="959"/>
      <c r="D146" s="959"/>
      <c r="E146" s="959"/>
      <c r="F146" s="959"/>
      <c r="G146" s="959"/>
      <c r="H146" s="959"/>
      <c r="I146" s="959"/>
      <c r="J146" s="959"/>
      <c r="K146" s="959"/>
      <c r="L146" s="959"/>
      <c r="M146" s="959"/>
      <c r="N146" s="959"/>
      <c r="O146" s="959"/>
      <c r="P146" s="959"/>
      <c r="Q146" s="959"/>
      <c r="S146" s="957"/>
      <c r="T146" s="957"/>
      <c r="U146" s="957"/>
      <c r="V146" s="957"/>
      <c r="W146" s="958"/>
      <c r="X146" s="958"/>
      <c r="Y146" s="958"/>
      <c r="Z146" s="958"/>
      <c r="AA146" s="958"/>
      <c r="AB146" s="958"/>
      <c r="AC146" s="958"/>
      <c r="AD146" s="958"/>
      <c r="AE146" s="958"/>
      <c r="AF146" s="958"/>
      <c r="AG146" s="958"/>
      <c r="AH146" s="958"/>
      <c r="AI146" s="958"/>
      <c r="AJ146" s="958"/>
      <c r="AK146" s="958"/>
      <c r="AL146" s="958"/>
      <c r="AM146" s="958"/>
      <c r="AN146" s="958"/>
      <c r="AO146" s="958"/>
    </row>
    <row r="147" spans="3:41" s="960" customFormat="1" ht="13.5">
      <c r="C147" s="959"/>
      <c r="D147" s="959"/>
      <c r="E147" s="959"/>
      <c r="F147" s="959"/>
      <c r="G147" s="959"/>
      <c r="H147" s="959"/>
      <c r="I147" s="959"/>
      <c r="J147" s="959"/>
      <c r="K147" s="959"/>
      <c r="L147" s="959"/>
      <c r="M147" s="959"/>
      <c r="N147" s="959"/>
      <c r="O147" s="959"/>
      <c r="P147" s="959"/>
      <c r="Q147" s="959"/>
      <c r="S147" s="957"/>
      <c r="T147" s="957"/>
      <c r="U147" s="957"/>
      <c r="V147" s="957"/>
      <c r="W147" s="958"/>
      <c r="X147" s="958"/>
      <c r="Y147" s="958"/>
      <c r="Z147" s="958"/>
      <c r="AA147" s="958"/>
      <c r="AB147" s="958"/>
      <c r="AC147" s="958"/>
      <c r="AD147" s="958"/>
      <c r="AE147" s="958"/>
      <c r="AF147" s="958"/>
      <c r="AG147" s="958"/>
      <c r="AH147" s="958"/>
      <c r="AI147" s="958"/>
      <c r="AJ147" s="958"/>
      <c r="AK147" s="958"/>
      <c r="AL147" s="958"/>
      <c r="AM147" s="958"/>
      <c r="AN147" s="958"/>
      <c r="AO147" s="958"/>
    </row>
    <row r="148" spans="3:41" s="960" customFormat="1" ht="13.5">
      <c r="C148" s="959"/>
      <c r="D148" s="959"/>
      <c r="E148" s="959"/>
      <c r="F148" s="959"/>
      <c r="G148" s="959"/>
      <c r="H148" s="959"/>
      <c r="I148" s="959"/>
      <c r="J148" s="959"/>
      <c r="K148" s="959"/>
      <c r="L148" s="959"/>
      <c r="M148" s="959"/>
      <c r="N148" s="959"/>
      <c r="O148" s="959"/>
      <c r="P148" s="959"/>
      <c r="Q148" s="959"/>
      <c r="S148" s="957"/>
      <c r="T148" s="957"/>
      <c r="U148" s="957"/>
      <c r="V148" s="957"/>
      <c r="W148" s="958"/>
      <c r="X148" s="958"/>
      <c r="Y148" s="958"/>
      <c r="Z148" s="958"/>
      <c r="AA148" s="958"/>
      <c r="AB148" s="958"/>
      <c r="AC148" s="958"/>
      <c r="AD148" s="958"/>
      <c r="AE148" s="958"/>
      <c r="AF148" s="958"/>
      <c r="AG148" s="958"/>
      <c r="AH148" s="958"/>
      <c r="AI148" s="958"/>
      <c r="AJ148" s="958"/>
      <c r="AK148" s="958"/>
      <c r="AL148" s="958"/>
      <c r="AM148" s="958"/>
      <c r="AN148" s="958"/>
      <c r="AO148" s="958"/>
    </row>
    <row r="149" spans="3:41" s="960" customFormat="1" ht="13.5">
      <c r="C149" s="959"/>
      <c r="D149" s="959"/>
      <c r="E149" s="959"/>
      <c r="F149" s="959"/>
      <c r="G149" s="959"/>
      <c r="H149" s="959"/>
      <c r="I149" s="959"/>
      <c r="J149" s="959"/>
      <c r="K149" s="959"/>
      <c r="L149" s="959"/>
      <c r="M149" s="959"/>
      <c r="N149" s="959"/>
      <c r="O149" s="959"/>
      <c r="P149" s="959"/>
      <c r="Q149" s="959"/>
      <c r="S149" s="957"/>
      <c r="T149" s="957"/>
      <c r="U149" s="957"/>
      <c r="V149" s="957"/>
      <c r="W149" s="958"/>
      <c r="X149" s="958"/>
      <c r="Y149" s="958"/>
      <c r="Z149" s="958"/>
      <c r="AA149" s="958"/>
      <c r="AB149" s="958"/>
      <c r="AC149" s="958"/>
      <c r="AD149" s="958"/>
      <c r="AE149" s="958"/>
      <c r="AF149" s="958"/>
      <c r="AG149" s="958"/>
      <c r="AH149" s="958"/>
      <c r="AI149" s="958"/>
      <c r="AJ149" s="958"/>
      <c r="AK149" s="958"/>
      <c r="AL149" s="958"/>
      <c r="AM149" s="958"/>
      <c r="AN149" s="958"/>
      <c r="AO149" s="958"/>
    </row>
    <row r="150" spans="3:41" s="960" customFormat="1" ht="13.5">
      <c r="C150" s="959"/>
      <c r="D150" s="959"/>
      <c r="E150" s="959"/>
      <c r="F150" s="959"/>
      <c r="G150" s="959"/>
      <c r="H150" s="959"/>
      <c r="I150" s="959"/>
      <c r="J150" s="959"/>
      <c r="K150" s="959"/>
      <c r="L150" s="959"/>
      <c r="M150" s="959"/>
      <c r="N150" s="959"/>
      <c r="O150" s="959"/>
      <c r="P150" s="959"/>
      <c r="Q150" s="959"/>
      <c r="S150" s="957"/>
      <c r="T150" s="957"/>
      <c r="U150" s="957"/>
      <c r="V150" s="957"/>
      <c r="W150" s="958"/>
      <c r="X150" s="958"/>
      <c r="Y150" s="958"/>
      <c r="Z150" s="958"/>
      <c r="AA150" s="958"/>
      <c r="AB150" s="958"/>
      <c r="AC150" s="958"/>
      <c r="AD150" s="958"/>
      <c r="AE150" s="958"/>
      <c r="AF150" s="958"/>
      <c r="AG150" s="958"/>
      <c r="AH150" s="958"/>
      <c r="AI150" s="958"/>
      <c r="AJ150" s="958"/>
      <c r="AK150" s="958"/>
      <c r="AL150" s="958"/>
      <c r="AM150" s="958"/>
      <c r="AN150" s="958"/>
      <c r="AO150" s="958"/>
    </row>
    <row r="151" spans="3:41" s="960" customFormat="1" ht="13.5">
      <c r="C151" s="959"/>
      <c r="D151" s="959"/>
      <c r="E151" s="959"/>
      <c r="F151" s="959"/>
      <c r="G151" s="959"/>
      <c r="H151" s="959"/>
      <c r="I151" s="959"/>
      <c r="J151" s="959"/>
      <c r="K151" s="959"/>
      <c r="L151" s="959"/>
      <c r="M151" s="959"/>
      <c r="N151" s="959"/>
      <c r="O151" s="959"/>
      <c r="P151" s="959"/>
      <c r="Q151" s="959"/>
      <c r="S151" s="957"/>
      <c r="T151" s="957"/>
      <c r="U151" s="957"/>
      <c r="V151" s="957"/>
      <c r="W151" s="958"/>
      <c r="X151" s="958"/>
      <c r="Y151" s="958"/>
      <c r="Z151" s="958"/>
      <c r="AA151" s="958"/>
      <c r="AB151" s="958"/>
      <c r="AC151" s="958"/>
      <c r="AD151" s="958"/>
      <c r="AE151" s="958"/>
      <c r="AF151" s="958"/>
      <c r="AG151" s="958"/>
      <c r="AH151" s="958"/>
      <c r="AI151" s="958"/>
      <c r="AJ151" s="958"/>
      <c r="AK151" s="958"/>
      <c r="AL151" s="958"/>
      <c r="AM151" s="958"/>
      <c r="AN151" s="958"/>
      <c r="AO151" s="958"/>
    </row>
    <row r="152" spans="3:41" s="960" customFormat="1" ht="13.5">
      <c r="C152" s="959"/>
      <c r="D152" s="959"/>
      <c r="E152" s="959"/>
      <c r="F152" s="959"/>
      <c r="G152" s="959"/>
      <c r="H152" s="959"/>
      <c r="I152" s="959"/>
      <c r="J152" s="959"/>
      <c r="K152" s="959"/>
      <c r="L152" s="959"/>
      <c r="M152" s="959"/>
      <c r="N152" s="959"/>
      <c r="O152" s="959"/>
      <c r="P152" s="959"/>
      <c r="Q152" s="959"/>
      <c r="S152" s="957"/>
      <c r="T152" s="957"/>
      <c r="U152" s="957"/>
      <c r="V152" s="957"/>
      <c r="W152" s="958"/>
      <c r="X152" s="958"/>
      <c r="Y152" s="958"/>
      <c r="Z152" s="958"/>
      <c r="AA152" s="958"/>
      <c r="AB152" s="958"/>
      <c r="AC152" s="958"/>
      <c r="AD152" s="958"/>
      <c r="AE152" s="958"/>
      <c r="AF152" s="958"/>
      <c r="AG152" s="958"/>
      <c r="AH152" s="958"/>
      <c r="AI152" s="958"/>
      <c r="AJ152" s="958"/>
      <c r="AK152" s="958"/>
      <c r="AL152" s="958"/>
      <c r="AM152" s="958"/>
      <c r="AN152" s="958"/>
      <c r="AO152" s="958"/>
    </row>
    <row r="153" spans="3:41" s="960" customFormat="1" ht="13.5">
      <c r="C153" s="959"/>
      <c r="D153" s="959"/>
      <c r="E153" s="959"/>
      <c r="F153" s="959"/>
      <c r="G153" s="959"/>
      <c r="H153" s="959"/>
      <c r="I153" s="959"/>
      <c r="J153" s="959"/>
      <c r="K153" s="959"/>
      <c r="L153" s="959"/>
      <c r="M153" s="959"/>
      <c r="N153" s="959"/>
      <c r="O153" s="959"/>
      <c r="P153" s="959"/>
      <c r="Q153" s="959"/>
      <c r="S153" s="957"/>
      <c r="T153" s="957"/>
      <c r="U153" s="957"/>
      <c r="V153" s="957"/>
      <c r="W153" s="958"/>
      <c r="X153" s="958"/>
      <c r="Y153" s="958"/>
      <c r="Z153" s="958"/>
      <c r="AA153" s="958"/>
      <c r="AB153" s="958"/>
      <c r="AC153" s="958"/>
      <c r="AD153" s="958"/>
      <c r="AE153" s="958"/>
      <c r="AF153" s="958"/>
      <c r="AG153" s="958"/>
      <c r="AH153" s="958"/>
      <c r="AI153" s="958"/>
      <c r="AJ153" s="958"/>
      <c r="AK153" s="958"/>
      <c r="AL153" s="958"/>
      <c r="AM153" s="958"/>
      <c r="AN153" s="958"/>
      <c r="AO153" s="958"/>
    </row>
    <row r="154" spans="3:41" s="960" customFormat="1" ht="13.5">
      <c r="C154" s="959"/>
      <c r="D154" s="959"/>
      <c r="E154" s="959"/>
      <c r="F154" s="959"/>
      <c r="G154" s="959"/>
      <c r="H154" s="959"/>
      <c r="I154" s="959"/>
      <c r="J154" s="959"/>
      <c r="K154" s="959"/>
      <c r="L154" s="959"/>
      <c r="M154" s="959"/>
      <c r="N154" s="959"/>
      <c r="O154" s="959"/>
      <c r="P154" s="959"/>
      <c r="Q154" s="959"/>
      <c r="S154" s="957"/>
      <c r="T154" s="957"/>
      <c r="U154" s="957"/>
      <c r="V154" s="957"/>
      <c r="W154" s="958"/>
      <c r="X154" s="958"/>
      <c r="Y154" s="958"/>
      <c r="Z154" s="958"/>
      <c r="AA154" s="958"/>
      <c r="AB154" s="958"/>
      <c r="AC154" s="958"/>
      <c r="AD154" s="958"/>
      <c r="AE154" s="958"/>
      <c r="AF154" s="958"/>
      <c r="AG154" s="958"/>
      <c r="AH154" s="958"/>
      <c r="AI154" s="958"/>
      <c r="AJ154" s="958"/>
      <c r="AK154" s="958"/>
      <c r="AL154" s="958"/>
      <c r="AM154" s="958"/>
      <c r="AN154" s="958"/>
      <c r="AO154" s="958"/>
    </row>
    <row r="155" spans="3:41" s="960" customFormat="1" ht="13.5">
      <c r="C155" s="959"/>
      <c r="D155" s="959"/>
      <c r="E155" s="959"/>
      <c r="F155" s="959"/>
      <c r="G155" s="959"/>
      <c r="H155" s="959"/>
      <c r="I155" s="959"/>
      <c r="J155" s="959"/>
      <c r="K155" s="959"/>
      <c r="L155" s="959"/>
      <c r="M155" s="959"/>
      <c r="N155" s="959"/>
      <c r="O155" s="959"/>
      <c r="P155" s="959"/>
      <c r="Q155" s="959"/>
      <c r="S155" s="957"/>
      <c r="T155" s="957"/>
      <c r="U155" s="957"/>
      <c r="V155" s="957"/>
      <c r="W155" s="958"/>
      <c r="X155" s="958"/>
      <c r="Y155" s="958"/>
      <c r="Z155" s="958"/>
      <c r="AA155" s="958"/>
      <c r="AB155" s="958"/>
      <c r="AC155" s="958"/>
      <c r="AD155" s="958"/>
      <c r="AE155" s="958"/>
      <c r="AF155" s="958"/>
      <c r="AG155" s="958"/>
      <c r="AH155" s="958"/>
      <c r="AI155" s="958"/>
      <c r="AJ155" s="958"/>
      <c r="AK155" s="958"/>
      <c r="AL155" s="958"/>
      <c r="AM155" s="958"/>
      <c r="AN155" s="958"/>
      <c r="AO155" s="958"/>
    </row>
    <row r="156" spans="3:41" s="960" customFormat="1" ht="13.5">
      <c r="C156" s="959"/>
      <c r="D156" s="959"/>
      <c r="E156" s="959"/>
      <c r="F156" s="959"/>
      <c r="G156" s="959"/>
      <c r="H156" s="959"/>
      <c r="I156" s="959"/>
      <c r="J156" s="959"/>
      <c r="K156" s="959"/>
      <c r="L156" s="959"/>
      <c r="M156" s="959"/>
      <c r="N156" s="959"/>
      <c r="O156" s="959"/>
      <c r="P156" s="959"/>
      <c r="Q156" s="959"/>
      <c r="S156" s="957"/>
      <c r="T156" s="957"/>
      <c r="U156" s="957"/>
      <c r="V156" s="957"/>
      <c r="W156" s="958"/>
      <c r="X156" s="958"/>
      <c r="Y156" s="958"/>
      <c r="Z156" s="958"/>
      <c r="AA156" s="958"/>
      <c r="AB156" s="958"/>
      <c r="AC156" s="958"/>
      <c r="AD156" s="958"/>
      <c r="AE156" s="958"/>
      <c r="AF156" s="958"/>
      <c r="AG156" s="958"/>
      <c r="AH156" s="958"/>
      <c r="AI156" s="958"/>
      <c r="AJ156" s="958"/>
      <c r="AK156" s="958"/>
      <c r="AL156" s="958"/>
      <c r="AM156" s="958"/>
      <c r="AN156" s="958"/>
      <c r="AO156" s="958"/>
    </row>
    <row r="157" spans="3:41" s="960" customFormat="1" ht="13.5">
      <c r="C157" s="959"/>
      <c r="D157" s="959"/>
      <c r="E157" s="959"/>
      <c r="F157" s="959"/>
      <c r="G157" s="959"/>
      <c r="H157" s="959"/>
      <c r="I157" s="959"/>
      <c r="J157" s="959"/>
      <c r="K157" s="959"/>
      <c r="L157" s="959"/>
      <c r="M157" s="959"/>
      <c r="N157" s="959"/>
      <c r="O157" s="959"/>
      <c r="P157" s="959"/>
      <c r="Q157" s="959"/>
      <c r="S157" s="957"/>
      <c r="T157" s="957"/>
      <c r="U157" s="957"/>
      <c r="V157" s="957"/>
      <c r="W157" s="958"/>
      <c r="X157" s="958"/>
      <c r="Y157" s="958"/>
      <c r="Z157" s="958"/>
      <c r="AA157" s="958"/>
      <c r="AB157" s="958"/>
      <c r="AC157" s="958"/>
      <c r="AD157" s="958"/>
      <c r="AE157" s="958"/>
      <c r="AF157" s="958"/>
      <c r="AG157" s="958"/>
      <c r="AH157" s="958"/>
      <c r="AI157" s="958"/>
      <c r="AJ157" s="958"/>
      <c r="AK157" s="958"/>
      <c r="AL157" s="958"/>
      <c r="AM157" s="958"/>
      <c r="AN157" s="958"/>
      <c r="AO157" s="958"/>
    </row>
    <row r="158" spans="3:41" s="960" customFormat="1" ht="13.5">
      <c r="C158" s="959"/>
      <c r="D158" s="959"/>
      <c r="E158" s="959"/>
      <c r="F158" s="959"/>
      <c r="G158" s="959"/>
      <c r="H158" s="959"/>
      <c r="I158" s="959"/>
      <c r="J158" s="959"/>
      <c r="K158" s="959"/>
      <c r="L158" s="959"/>
      <c r="M158" s="959"/>
      <c r="N158" s="959"/>
      <c r="O158" s="959"/>
      <c r="P158" s="959"/>
      <c r="Q158" s="959"/>
      <c r="S158" s="957"/>
      <c r="T158" s="957"/>
      <c r="U158" s="957"/>
      <c r="V158" s="957"/>
      <c r="W158" s="958"/>
      <c r="X158" s="958"/>
      <c r="Y158" s="958"/>
      <c r="Z158" s="958"/>
      <c r="AA158" s="958"/>
      <c r="AB158" s="958"/>
      <c r="AC158" s="958"/>
      <c r="AD158" s="958"/>
      <c r="AE158" s="958"/>
      <c r="AF158" s="958"/>
      <c r="AG158" s="958"/>
      <c r="AH158" s="958"/>
      <c r="AI158" s="958"/>
      <c r="AJ158" s="958"/>
      <c r="AK158" s="958"/>
      <c r="AL158" s="958"/>
      <c r="AM158" s="958"/>
      <c r="AN158" s="958"/>
      <c r="AO158" s="958"/>
    </row>
    <row r="159" spans="3:41" s="960" customFormat="1" ht="13.5">
      <c r="C159" s="959"/>
      <c r="D159" s="959"/>
      <c r="E159" s="959"/>
      <c r="F159" s="959"/>
      <c r="G159" s="959"/>
      <c r="H159" s="959"/>
      <c r="I159" s="959"/>
      <c r="J159" s="959"/>
      <c r="K159" s="959"/>
      <c r="L159" s="959"/>
      <c r="M159" s="959"/>
      <c r="N159" s="959"/>
      <c r="O159" s="959"/>
      <c r="P159" s="959"/>
      <c r="Q159" s="959"/>
      <c r="S159" s="957"/>
      <c r="T159" s="957"/>
      <c r="U159" s="957"/>
      <c r="V159" s="957"/>
      <c r="W159" s="958"/>
      <c r="X159" s="958"/>
      <c r="Y159" s="958"/>
      <c r="Z159" s="958"/>
      <c r="AA159" s="958"/>
      <c r="AB159" s="958"/>
      <c r="AC159" s="958"/>
      <c r="AD159" s="958"/>
      <c r="AE159" s="958"/>
      <c r="AF159" s="958"/>
      <c r="AG159" s="958"/>
      <c r="AH159" s="958"/>
      <c r="AI159" s="958"/>
      <c r="AJ159" s="958"/>
      <c r="AK159" s="958"/>
      <c r="AL159" s="958"/>
      <c r="AM159" s="958"/>
      <c r="AN159" s="958"/>
      <c r="AO159" s="958"/>
    </row>
    <row r="160" spans="3:41" s="960" customFormat="1" ht="13.5">
      <c r="C160" s="959"/>
      <c r="D160" s="959"/>
      <c r="E160" s="959"/>
      <c r="F160" s="959"/>
      <c r="G160" s="959"/>
      <c r="H160" s="959"/>
      <c r="I160" s="959"/>
      <c r="J160" s="959"/>
      <c r="K160" s="959"/>
      <c r="L160" s="959"/>
      <c r="M160" s="959"/>
      <c r="N160" s="959"/>
      <c r="O160" s="959"/>
      <c r="P160" s="959"/>
      <c r="Q160" s="959"/>
      <c r="S160" s="957"/>
      <c r="T160" s="957"/>
      <c r="U160" s="957"/>
      <c r="V160" s="957"/>
      <c r="W160" s="958"/>
      <c r="X160" s="958"/>
      <c r="Y160" s="958"/>
      <c r="Z160" s="958"/>
      <c r="AA160" s="958"/>
      <c r="AB160" s="958"/>
      <c r="AC160" s="958"/>
      <c r="AD160" s="958"/>
      <c r="AE160" s="958"/>
      <c r="AF160" s="958"/>
      <c r="AG160" s="958"/>
      <c r="AH160" s="958"/>
      <c r="AI160" s="958"/>
      <c r="AJ160" s="958"/>
      <c r="AK160" s="958"/>
      <c r="AL160" s="958"/>
      <c r="AM160" s="958"/>
      <c r="AN160" s="958"/>
      <c r="AO160" s="958"/>
    </row>
    <row r="161" spans="3:41" s="960" customFormat="1" ht="13.5">
      <c r="C161" s="959"/>
      <c r="D161" s="959"/>
      <c r="E161" s="959"/>
      <c r="F161" s="959"/>
      <c r="G161" s="959"/>
      <c r="H161" s="959"/>
      <c r="I161" s="959"/>
      <c r="J161" s="959"/>
      <c r="K161" s="959"/>
      <c r="L161" s="959"/>
      <c r="M161" s="959"/>
      <c r="N161" s="959"/>
      <c r="O161" s="959"/>
      <c r="P161" s="959"/>
      <c r="Q161" s="959"/>
      <c r="S161" s="957"/>
      <c r="T161" s="957"/>
      <c r="U161" s="957"/>
      <c r="V161" s="957"/>
      <c r="W161" s="958"/>
      <c r="X161" s="958"/>
      <c r="Y161" s="958"/>
      <c r="Z161" s="958"/>
      <c r="AA161" s="958"/>
      <c r="AB161" s="958"/>
      <c r="AC161" s="958"/>
      <c r="AD161" s="958"/>
      <c r="AE161" s="958"/>
      <c r="AF161" s="958"/>
      <c r="AG161" s="958"/>
      <c r="AH161" s="958"/>
      <c r="AI161" s="958"/>
      <c r="AJ161" s="958"/>
      <c r="AK161" s="958"/>
      <c r="AL161" s="958"/>
      <c r="AM161" s="958"/>
      <c r="AN161" s="958"/>
      <c r="AO161" s="958"/>
    </row>
    <row r="162" spans="3:41" s="960" customFormat="1" ht="13.5">
      <c r="C162" s="959"/>
      <c r="D162" s="959"/>
      <c r="E162" s="959"/>
      <c r="F162" s="959"/>
      <c r="G162" s="959"/>
      <c r="H162" s="959"/>
      <c r="I162" s="959"/>
      <c r="J162" s="959"/>
      <c r="K162" s="959"/>
      <c r="L162" s="959"/>
      <c r="M162" s="959"/>
      <c r="N162" s="959"/>
      <c r="O162" s="959"/>
      <c r="P162" s="959"/>
      <c r="Q162" s="959"/>
      <c r="S162" s="957"/>
      <c r="T162" s="957"/>
      <c r="U162" s="957"/>
      <c r="V162" s="957"/>
      <c r="W162" s="958"/>
      <c r="X162" s="958"/>
      <c r="Y162" s="958"/>
      <c r="Z162" s="958"/>
      <c r="AA162" s="958"/>
      <c r="AB162" s="958"/>
      <c r="AC162" s="958"/>
      <c r="AD162" s="958"/>
      <c r="AE162" s="958"/>
      <c r="AF162" s="958"/>
      <c r="AG162" s="958"/>
      <c r="AH162" s="958"/>
      <c r="AI162" s="958"/>
      <c r="AJ162" s="958"/>
      <c r="AK162" s="958"/>
      <c r="AL162" s="958"/>
      <c r="AM162" s="958"/>
      <c r="AN162" s="958"/>
      <c r="AO162" s="958"/>
    </row>
    <row r="163" spans="3:41" s="960" customFormat="1" ht="13.5">
      <c r="C163" s="959"/>
      <c r="D163" s="959"/>
      <c r="E163" s="959"/>
      <c r="F163" s="959"/>
      <c r="G163" s="959"/>
      <c r="H163" s="959"/>
      <c r="I163" s="959"/>
      <c r="J163" s="959"/>
      <c r="K163" s="959"/>
      <c r="L163" s="959"/>
      <c r="M163" s="959"/>
      <c r="N163" s="959"/>
      <c r="O163" s="959"/>
      <c r="P163" s="959"/>
      <c r="Q163" s="959"/>
      <c r="S163" s="957"/>
      <c r="T163" s="957"/>
      <c r="U163" s="957"/>
      <c r="V163" s="957"/>
      <c r="W163" s="958"/>
      <c r="X163" s="958"/>
      <c r="Y163" s="958"/>
      <c r="Z163" s="958"/>
      <c r="AA163" s="958"/>
      <c r="AB163" s="958"/>
      <c r="AC163" s="958"/>
      <c r="AD163" s="958"/>
      <c r="AE163" s="958"/>
      <c r="AF163" s="958"/>
      <c r="AG163" s="958"/>
      <c r="AH163" s="958"/>
      <c r="AI163" s="958"/>
      <c r="AJ163" s="958"/>
      <c r="AK163" s="958"/>
      <c r="AL163" s="958"/>
      <c r="AM163" s="958"/>
      <c r="AN163" s="958"/>
      <c r="AO163" s="958"/>
    </row>
    <row r="164" spans="3:41" s="960" customFormat="1" ht="13.5">
      <c r="C164" s="959"/>
      <c r="D164" s="959"/>
      <c r="E164" s="959"/>
      <c r="F164" s="959"/>
      <c r="G164" s="959"/>
      <c r="H164" s="959"/>
      <c r="I164" s="959"/>
      <c r="J164" s="959"/>
      <c r="K164" s="959"/>
      <c r="L164" s="959"/>
      <c r="M164" s="959"/>
      <c r="N164" s="959"/>
      <c r="O164" s="959"/>
      <c r="P164" s="959"/>
      <c r="Q164" s="959"/>
      <c r="S164" s="957"/>
      <c r="T164" s="957"/>
      <c r="U164" s="957"/>
      <c r="V164" s="957"/>
      <c r="W164" s="958"/>
      <c r="X164" s="958"/>
      <c r="Y164" s="958"/>
      <c r="Z164" s="958"/>
      <c r="AA164" s="958"/>
      <c r="AB164" s="958"/>
      <c r="AC164" s="958"/>
      <c r="AD164" s="958"/>
      <c r="AE164" s="958"/>
      <c r="AF164" s="958"/>
      <c r="AG164" s="958"/>
      <c r="AH164" s="958"/>
      <c r="AI164" s="958"/>
      <c r="AJ164" s="958"/>
      <c r="AK164" s="958"/>
      <c r="AL164" s="958"/>
      <c r="AM164" s="958"/>
      <c r="AN164" s="958"/>
      <c r="AO164" s="958"/>
    </row>
    <row r="165" spans="3:41" s="960" customFormat="1" ht="13.5">
      <c r="C165" s="959"/>
      <c r="D165" s="959"/>
      <c r="E165" s="959"/>
      <c r="F165" s="959"/>
      <c r="G165" s="959"/>
      <c r="H165" s="959"/>
      <c r="I165" s="959"/>
      <c r="J165" s="959"/>
      <c r="K165" s="959"/>
      <c r="L165" s="959"/>
      <c r="M165" s="959"/>
      <c r="N165" s="959"/>
      <c r="O165" s="959"/>
      <c r="P165" s="959"/>
      <c r="Q165" s="959"/>
      <c r="S165" s="957"/>
      <c r="T165" s="957"/>
      <c r="U165" s="957"/>
      <c r="V165" s="957"/>
      <c r="W165" s="958"/>
      <c r="X165" s="958"/>
      <c r="Y165" s="958"/>
      <c r="Z165" s="958"/>
      <c r="AA165" s="958"/>
      <c r="AB165" s="958"/>
      <c r="AC165" s="958"/>
      <c r="AD165" s="958"/>
      <c r="AE165" s="958"/>
      <c r="AF165" s="958"/>
      <c r="AG165" s="958"/>
      <c r="AH165" s="958"/>
      <c r="AI165" s="958"/>
      <c r="AJ165" s="958"/>
      <c r="AK165" s="958"/>
      <c r="AL165" s="958"/>
      <c r="AM165" s="958"/>
      <c r="AN165" s="958"/>
      <c r="AO165" s="958"/>
    </row>
    <row r="166" spans="3:41" s="960" customFormat="1" ht="13.5">
      <c r="C166" s="959"/>
      <c r="D166" s="959"/>
      <c r="E166" s="959"/>
      <c r="F166" s="959"/>
      <c r="G166" s="959"/>
      <c r="H166" s="959"/>
      <c r="I166" s="959"/>
      <c r="J166" s="959"/>
      <c r="K166" s="959"/>
      <c r="L166" s="959"/>
      <c r="M166" s="959"/>
      <c r="N166" s="959"/>
      <c r="O166" s="959"/>
      <c r="P166" s="959"/>
      <c r="Q166" s="959"/>
      <c r="S166" s="957"/>
      <c r="T166" s="957"/>
      <c r="U166" s="957"/>
      <c r="V166" s="957"/>
      <c r="W166" s="958"/>
      <c r="X166" s="958"/>
      <c r="Y166" s="958"/>
      <c r="Z166" s="958"/>
      <c r="AA166" s="958"/>
      <c r="AB166" s="958"/>
      <c r="AC166" s="958"/>
      <c r="AD166" s="958"/>
      <c r="AE166" s="958"/>
      <c r="AF166" s="958"/>
      <c r="AG166" s="958"/>
      <c r="AH166" s="958"/>
      <c r="AI166" s="958"/>
      <c r="AJ166" s="958"/>
      <c r="AK166" s="958"/>
      <c r="AL166" s="958"/>
      <c r="AM166" s="958"/>
      <c r="AN166" s="958"/>
      <c r="AO166" s="958"/>
    </row>
    <row r="167" spans="3:41" s="960" customFormat="1" ht="13.5">
      <c r="C167" s="959"/>
      <c r="D167" s="959"/>
      <c r="E167" s="959"/>
      <c r="F167" s="959"/>
      <c r="G167" s="959"/>
      <c r="H167" s="959"/>
      <c r="I167" s="959"/>
      <c r="J167" s="959"/>
      <c r="K167" s="959"/>
      <c r="L167" s="959"/>
      <c r="M167" s="959"/>
      <c r="N167" s="959"/>
      <c r="O167" s="959"/>
      <c r="P167" s="959"/>
      <c r="Q167" s="959"/>
      <c r="S167" s="957"/>
      <c r="T167" s="957"/>
      <c r="U167" s="957"/>
      <c r="V167" s="957"/>
      <c r="W167" s="958"/>
      <c r="X167" s="958"/>
      <c r="Y167" s="958"/>
      <c r="Z167" s="958"/>
      <c r="AA167" s="958"/>
      <c r="AB167" s="958"/>
      <c r="AC167" s="958"/>
      <c r="AD167" s="958"/>
      <c r="AE167" s="958"/>
      <c r="AF167" s="958"/>
      <c r="AG167" s="958"/>
      <c r="AH167" s="958"/>
      <c r="AI167" s="958"/>
      <c r="AJ167" s="958"/>
      <c r="AK167" s="958"/>
      <c r="AL167" s="958"/>
      <c r="AM167" s="958"/>
      <c r="AN167" s="958"/>
      <c r="AO167" s="958"/>
    </row>
    <row r="168" spans="3:41" s="960" customFormat="1" ht="13.5">
      <c r="C168" s="959"/>
      <c r="D168" s="959"/>
      <c r="E168" s="959"/>
      <c r="F168" s="959"/>
      <c r="G168" s="959"/>
      <c r="H168" s="959"/>
      <c r="I168" s="959"/>
      <c r="J168" s="959"/>
      <c r="K168" s="959"/>
      <c r="L168" s="959"/>
      <c r="M168" s="959"/>
      <c r="N168" s="959"/>
      <c r="O168" s="959"/>
      <c r="P168" s="959"/>
      <c r="Q168" s="959"/>
      <c r="S168" s="957"/>
      <c r="T168" s="957"/>
      <c r="U168" s="957"/>
      <c r="V168" s="957"/>
      <c r="W168" s="958"/>
      <c r="X168" s="958"/>
      <c r="Y168" s="958"/>
      <c r="Z168" s="958"/>
      <c r="AA168" s="958"/>
      <c r="AB168" s="958"/>
      <c r="AC168" s="958"/>
      <c r="AD168" s="958"/>
      <c r="AE168" s="958"/>
      <c r="AF168" s="958"/>
      <c r="AG168" s="958"/>
      <c r="AH168" s="958"/>
      <c r="AI168" s="958"/>
      <c r="AJ168" s="958"/>
      <c r="AK168" s="958"/>
      <c r="AL168" s="958"/>
      <c r="AM168" s="958"/>
      <c r="AN168" s="958"/>
      <c r="AO168" s="958"/>
    </row>
    <row r="169" spans="3:41" s="960" customFormat="1" ht="13.5">
      <c r="C169" s="959"/>
      <c r="D169" s="959"/>
      <c r="E169" s="959"/>
      <c r="F169" s="959"/>
      <c r="G169" s="959"/>
      <c r="H169" s="959"/>
      <c r="I169" s="959"/>
      <c r="J169" s="959"/>
      <c r="K169" s="959"/>
      <c r="L169" s="959"/>
      <c r="M169" s="959"/>
      <c r="N169" s="959"/>
      <c r="O169" s="959"/>
      <c r="P169" s="959"/>
      <c r="Q169" s="959"/>
      <c r="S169" s="957"/>
      <c r="T169" s="957"/>
      <c r="U169" s="957"/>
      <c r="V169" s="957"/>
      <c r="W169" s="958"/>
      <c r="X169" s="958"/>
      <c r="Y169" s="958"/>
      <c r="Z169" s="958"/>
      <c r="AA169" s="958"/>
      <c r="AB169" s="958"/>
      <c r="AC169" s="958"/>
      <c r="AD169" s="958"/>
      <c r="AE169" s="958"/>
      <c r="AF169" s="958"/>
      <c r="AG169" s="958"/>
      <c r="AH169" s="958"/>
      <c r="AI169" s="958"/>
      <c r="AJ169" s="958"/>
      <c r="AK169" s="958"/>
      <c r="AL169" s="958"/>
      <c r="AM169" s="958"/>
      <c r="AN169" s="958"/>
      <c r="AO169" s="958"/>
    </row>
    <row r="170" spans="3:41" s="960" customFormat="1" ht="13.5">
      <c r="C170" s="959"/>
      <c r="D170" s="959"/>
      <c r="E170" s="959"/>
      <c r="F170" s="959"/>
      <c r="G170" s="959"/>
      <c r="H170" s="959"/>
      <c r="I170" s="959"/>
      <c r="J170" s="959"/>
      <c r="K170" s="959"/>
      <c r="L170" s="959"/>
      <c r="M170" s="959"/>
      <c r="N170" s="959"/>
      <c r="O170" s="959"/>
      <c r="P170" s="959"/>
      <c r="Q170" s="959"/>
      <c r="S170" s="957"/>
      <c r="T170" s="957"/>
      <c r="U170" s="957"/>
      <c r="V170" s="957"/>
      <c r="W170" s="958"/>
      <c r="X170" s="958"/>
      <c r="Y170" s="958"/>
      <c r="Z170" s="958"/>
      <c r="AA170" s="958"/>
      <c r="AB170" s="958"/>
      <c r="AC170" s="958"/>
      <c r="AD170" s="958"/>
      <c r="AE170" s="958"/>
      <c r="AF170" s="958"/>
      <c r="AG170" s="958"/>
      <c r="AH170" s="958"/>
      <c r="AI170" s="958"/>
      <c r="AJ170" s="958"/>
      <c r="AK170" s="958"/>
      <c r="AL170" s="958"/>
      <c r="AM170" s="958"/>
      <c r="AN170" s="958"/>
      <c r="AO170" s="958"/>
    </row>
    <row r="171" spans="3:41" s="960" customFormat="1" ht="13.5">
      <c r="C171" s="959"/>
      <c r="D171" s="959"/>
      <c r="E171" s="959"/>
      <c r="F171" s="959"/>
      <c r="G171" s="959"/>
      <c r="H171" s="959"/>
      <c r="I171" s="959"/>
      <c r="J171" s="959"/>
      <c r="K171" s="959"/>
      <c r="L171" s="959"/>
      <c r="M171" s="959"/>
      <c r="N171" s="959"/>
      <c r="O171" s="959"/>
      <c r="P171" s="959"/>
      <c r="Q171" s="959"/>
      <c r="S171" s="957"/>
      <c r="T171" s="957"/>
      <c r="U171" s="957"/>
      <c r="V171" s="957"/>
      <c r="W171" s="958"/>
      <c r="X171" s="958"/>
      <c r="Y171" s="958"/>
      <c r="Z171" s="958"/>
      <c r="AA171" s="958"/>
      <c r="AB171" s="958"/>
      <c r="AC171" s="958"/>
      <c r="AD171" s="958"/>
      <c r="AE171" s="958"/>
      <c r="AF171" s="958"/>
      <c r="AG171" s="958"/>
      <c r="AH171" s="958"/>
      <c r="AI171" s="958"/>
      <c r="AJ171" s="958"/>
      <c r="AK171" s="958"/>
      <c r="AL171" s="958"/>
      <c r="AM171" s="958"/>
      <c r="AN171" s="958"/>
      <c r="AO171" s="958"/>
    </row>
    <row r="172" spans="3:41" s="960" customFormat="1" ht="13.5">
      <c r="C172" s="959"/>
      <c r="D172" s="959"/>
      <c r="E172" s="959"/>
      <c r="F172" s="959"/>
      <c r="G172" s="959"/>
      <c r="H172" s="959"/>
      <c r="I172" s="959"/>
      <c r="J172" s="959"/>
      <c r="K172" s="959"/>
      <c r="L172" s="959"/>
      <c r="M172" s="959"/>
      <c r="N172" s="959"/>
      <c r="O172" s="959"/>
      <c r="P172" s="959"/>
      <c r="Q172" s="959"/>
      <c r="S172" s="957"/>
      <c r="T172" s="957"/>
      <c r="U172" s="957"/>
      <c r="V172" s="957"/>
      <c r="W172" s="958"/>
      <c r="X172" s="958"/>
      <c r="Y172" s="958"/>
      <c r="Z172" s="958"/>
      <c r="AA172" s="958"/>
      <c r="AB172" s="958"/>
      <c r="AC172" s="958"/>
      <c r="AD172" s="958"/>
      <c r="AE172" s="958"/>
      <c r="AF172" s="958"/>
      <c r="AG172" s="958"/>
      <c r="AH172" s="958"/>
      <c r="AI172" s="958"/>
      <c r="AJ172" s="958"/>
      <c r="AK172" s="958"/>
      <c r="AL172" s="958"/>
      <c r="AM172" s="958"/>
      <c r="AN172" s="958"/>
      <c r="AO172" s="958"/>
    </row>
    <row r="173" spans="3:41" s="960" customFormat="1" ht="13.5">
      <c r="C173" s="959"/>
      <c r="D173" s="959"/>
      <c r="E173" s="959"/>
      <c r="F173" s="959"/>
      <c r="G173" s="959"/>
      <c r="H173" s="959"/>
      <c r="I173" s="959"/>
      <c r="J173" s="959"/>
      <c r="K173" s="959"/>
      <c r="L173" s="959"/>
      <c r="M173" s="959"/>
      <c r="N173" s="959"/>
      <c r="O173" s="959"/>
      <c r="P173" s="959"/>
      <c r="Q173" s="959"/>
      <c r="S173" s="957"/>
      <c r="T173" s="957"/>
      <c r="U173" s="957"/>
      <c r="V173" s="957"/>
      <c r="W173" s="958"/>
      <c r="X173" s="958"/>
      <c r="Y173" s="958"/>
      <c r="Z173" s="958"/>
      <c r="AA173" s="958"/>
      <c r="AB173" s="958"/>
      <c r="AC173" s="958"/>
      <c r="AD173" s="958"/>
      <c r="AE173" s="958"/>
      <c r="AF173" s="958"/>
      <c r="AG173" s="958"/>
      <c r="AH173" s="958"/>
      <c r="AI173" s="958"/>
      <c r="AJ173" s="958"/>
      <c r="AK173" s="958"/>
      <c r="AL173" s="958"/>
      <c r="AM173" s="958"/>
      <c r="AN173" s="958"/>
      <c r="AO173" s="958"/>
    </row>
    <row r="174" spans="3:41" s="960" customFormat="1" ht="13.5">
      <c r="C174" s="959"/>
      <c r="D174" s="959"/>
      <c r="E174" s="959"/>
      <c r="F174" s="959"/>
      <c r="G174" s="959"/>
      <c r="H174" s="959"/>
      <c r="I174" s="959"/>
      <c r="J174" s="959"/>
      <c r="K174" s="959"/>
      <c r="L174" s="959"/>
      <c r="M174" s="959"/>
      <c r="N174" s="959"/>
      <c r="O174" s="959"/>
      <c r="P174" s="959"/>
      <c r="Q174" s="959"/>
      <c r="S174" s="957"/>
      <c r="T174" s="957"/>
      <c r="U174" s="957"/>
      <c r="V174" s="957"/>
      <c r="W174" s="958"/>
      <c r="X174" s="958"/>
      <c r="Y174" s="958"/>
      <c r="Z174" s="958"/>
      <c r="AA174" s="958"/>
      <c r="AB174" s="958"/>
      <c r="AC174" s="958"/>
      <c r="AD174" s="958"/>
      <c r="AE174" s="958"/>
      <c r="AF174" s="958"/>
      <c r="AG174" s="958"/>
      <c r="AH174" s="958"/>
      <c r="AI174" s="958"/>
      <c r="AJ174" s="958"/>
      <c r="AK174" s="958"/>
      <c r="AL174" s="958"/>
      <c r="AM174" s="958"/>
      <c r="AN174" s="958"/>
      <c r="AO174" s="958"/>
    </row>
    <row r="175" spans="3:41" s="960" customFormat="1" ht="13.5">
      <c r="C175" s="959"/>
      <c r="D175" s="959"/>
      <c r="E175" s="959"/>
      <c r="F175" s="959"/>
      <c r="G175" s="959"/>
      <c r="H175" s="959"/>
      <c r="I175" s="959"/>
      <c r="J175" s="959"/>
      <c r="K175" s="959"/>
      <c r="L175" s="959"/>
      <c r="M175" s="959"/>
      <c r="N175" s="959"/>
      <c r="O175" s="959"/>
      <c r="P175" s="959"/>
      <c r="Q175" s="959"/>
      <c r="S175" s="957"/>
      <c r="T175" s="957"/>
      <c r="U175" s="957"/>
      <c r="V175" s="957"/>
      <c r="W175" s="958"/>
      <c r="X175" s="958"/>
      <c r="Y175" s="958"/>
      <c r="Z175" s="958"/>
      <c r="AA175" s="958"/>
      <c r="AB175" s="958"/>
      <c r="AC175" s="958"/>
      <c r="AD175" s="958"/>
      <c r="AE175" s="958"/>
      <c r="AF175" s="958"/>
      <c r="AG175" s="958"/>
      <c r="AH175" s="958"/>
      <c r="AI175" s="958"/>
      <c r="AJ175" s="958"/>
      <c r="AK175" s="958"/>
      <c r="AL175" s="958"/>
      <c r="AM175" s="958"/>
      <c r="AN175" s="958"/>
      <c r="AO175" s="958"/>
    </row>
    <row r="176" spans="3:41" s="960" customFormat="1" ht="13.5">
      <c r="C176" s="959"/>
      <c r="D176" s="959"/>
      <c r="E176" s="959"/>
      <c r="F176" s="959"/>
      <c r="G176" s="959"/>
      <c r="H176" s="959"/>
      <c r="I176" s="959"/>
      <c r="J176" s="959"/>
      <c r="K176" s="959"/>
      <c r="L176" s="959"/>
      <c r="M176" s="959"/>
      <c r="N176" s="959"/>
      <c r="O176" s="959"/>
      <c r="P176" s="959"/>
      <c r="Q176" s="959"/>
      <c r="S176" s="957"/>
      <c r="T176" s="957"/>
      <c r="U176" s="957"/>
      <c r="V176" s="957"/>
      <c r="W176" s="958"/>
      <c r="X176" s="958"/>
      <c r="Y176" s="958"/>
      <c r="Z176" s="958"/>
      <c r="AA176" s="958"/>
      <c r="AB176" s="958"/>
      <c r="AC176" s="958"/>
      <c r="AD176" s="958"/>
      <c r="AE176" s="958"/>
      <c r="AF176" s="958"/>
      <c r="AG176" s="958"/>
      <c r="AH176" s="958"/>
      <c r="AI176" s="958"/>
      <c r="AJ176" s="958"/>
      <c r="AK176" s="958"/>
      <c r="AL176" s="958"/>
      <c r="AM176" s="958"/>
      <c r="AN176" s="958"/>
      <c r="AO176" s="958"/>
    </row>
    <row r="177" spans="3:41" s="960" customFormat="1" ht="13.5">
      <c r="C177" s="959"/>
      <c r="D177" s="959"/>
      <c r="E177" s="959"/>
      <c r="F177" s="959"/>
      <c r="G177" s="959"/>
      <c r="H177" s="959"/>
      <c r="I177" s="959"/>
      <c r="J177" s="959"/>
      <c r="K177" s="959"/>
      <c r="L177" s="959"/>
      <c r="M177" s="959"/>
      <c r="N177" s="959"/>
      <c r="O177" s="959"/>
      <c r="P177" s="959"/>
      <c r="Q177" s="959"/>
      <c r="S177" s="957"/>
      <c r="T177" s="957"/>
      <c r="U177" s="957"/>
      <c r="V177" s="957"/>
      <c r="W177" s="958"/>
      <c r="X177" s="958"/>
      <c r="Y177" s="958"/>
      <c r="Z177" s="958"/>
      <c r="AA177" s="958"/>
      <c r="AB177" s="958"/>
      <c r="AC177" s="958"/>
      <c r="AD177" s="958"/>
      <c r="AE177" s="958"/>
      <c r="AF177" s="958"/>
      <c r="AG177" s="958"/>
      <c r="AH177" s="958"/>
      <c r="AI177" s="958"/>
      <c r="AJ177" s="958"/>
      <c r="AK177" s="958"/>
      <c r="AL177" s="958"/>
      <c r="AM177" s="958"/>
      <c r="AN177" s="958"/>
      <c r="AO177" s="958"/>
    </row>
    <row r="178" spans="3:41" s="960" customFormat="1" ht="13.5">
      <c r="C178" s="959"/>
      <c r="D178" s="959"/>
      <c r="E178" s="959"/>
      <c r="F178" s="959"/>
      <c r="G178" s="959"/>
      <c r="H178" s="959"/>
      <c r="I178" s="959"/>
      <c r="J178" s="959"/>
      <c r="K178" s="959"/>
      <c r="L178" s="959"/>
      <c r="M178" s="959"/>
      <c r="N178" s="959"/>
      <c r="O178" s="959"/>
      <c r="P178" s="959"/>
      <c r="Q178" s="959"/>
      <c r="S178" s="957"/>
      <c r="T178" s="957"/>
      <c r="U178" s="957"/>
      <c r="V178" s="957"/>
      <c r="W178" s="958"/>
      <c r="X178" s="958"/>
      <c r="Y178" s="958"/>
      <c r="Z178" s="958"/>
      <c r="AA178" s="958"/>
      <c r="AB178" s="958"/>
      <c r="AC178" s="958"/>
      <c r="AD178" s="958"/>
      <c r="AE178" s="958"/>
      <c r="AF178" s="958"/>
      <c r="AG178" s="958"/>
      <c r="AH178" s="958"/>
      <c r="AI178" s="958"/>
      <c r="AJ178" s="958"/>
      <c r="AK178" s="958"/>
      <c r="AL178" s="958"/>
      <c r="AM178" s="958"/>
      <c r="AN178" s="958"/>
      <c r="AO178" s="958"/>
    </row>
    <row r="179" spans="3:41" s="960" customFormat="1" ht="13.5">
      <c r="C179" s="959"/>
      <c r="D179" s="959"/>
      <c r="E179" s="959"/>
      <c r="F179" s="959"/>
      <c r="G179" s="959"/>
      <c r="H179" s="959"/>
      <c r="I179" s="959"/>
      <c r="J179" s="959"/>
      <c r="K179" s="959"/>
      <c r="L179" s="959"/>
      <c r="M179" s="959"/>
      <c r="N179" s="959"/>
      <c r="O179" s="959"/>
      <c r="P179" s="959"/>
      <c r="Q179" s="959"/>
      <c r="S179" s="957"/>
      <c r="T179" s="957"/>
      <c r="U179" s="957"/>
      <c r="V179" s="957"/>
      <c r="W179" s="958"/>
      <c r="X179" s="958"/>
      <c r="Y179" s="958"/>
      <c r="Z179" s="958"/>
      <c r="AA179" s="958"/>
      <c r="AB179" s="958"/>
      <c r="AC179" s="958"/>
      <c r="AD179" s="958"/>
      <c r="AE179" s="958"/>
      <c r="AF179" s="958"/>
      <c r="AG179" s="958"/>
      <c r="AH179" s="958"/>
      <c r="AI179" s="958"/>
      <c r="AJ179" s="958"/>
      <c r="AK179" s="958"/>
      <c r="AL179" s="958"/>
      <c r="AM179" s="958"/>
      <c r="AN179" s="958"/>
      <c r="AO179" s="958"/>
    </row>
    <row r="180" spans="3:41" s="960" customFormat="1" ht="13.5">
      <c r="C180" s="959"/>
      <c r="D180" s="959"/>
      <c r="E180" s="959"/>
      <c r="F180" s="959"/>
      <c r="G180" s="959"/>
      <c r="H180" s="959"/>
      <c r="I180" s="959"/>
      <c r="J180" s="959"/>
      <c r="K180" s="959"/>
      <c r="L180" s="959"/>
      <c r="M180" s="959"/>
      <c r="N180" s="959"/>
      <c r="O180" s="959"/>
      <c r="P180" s="959"/>
      <c r="Q180" s="959"/>
      <c r="S180" s="957"/>
      <c r="T180" s="957"/>
      <c r="U180" s="957"/>
      <c r="V180" s="957"/>
      <c r="W180" s="958"/>
      <c r="X180" s="958"/>
      <c r="Y180" s="958"/>
      <c r="Z180" s="958"/>
      <c r="AA180" s="958"/>
      <c r="AB180" s="958"/>
      <c r="AC180" s="958"/>
      <c r="AD180" s="958"/>
      <c r="AE180" s="958"/>
      <c r="AF180" s="958"/>
      <c r="AG180" s="958"/>
      <c r="AH180" s="958"/>
      <c r="AI180" s="958"/>
      <c r="AJ180" s="958"/>
      <c r="AK180" s="958"/>
      <c r="AL180" s="958"/>
      <c r="AM180" s="958"/>
      <c r="AN180" s="958"/>
      <c r="AO180" s="958"/>
    </row>
    <row r="181" spans="3:41" s="960" customFormat="1" ht="13.5">
      <c r="C181" s="959"/>
      <c r="D181" s="959"/>
      <c r="E181" s="959"/>
      <c r="F181" s="959"/>
      <c r="G181" s="959"/>
      <c r="H181" s="959"/>
      <c r="I181" s="959"/>
      <c r="J181" s="959"/>
      <c r="K181" s="959"/>
      <c r="L181" s="959"/>
      <c r="M181" s="959"/>
      <c r="N181" s="959"/>
      <c r="O181" s="959"/>
      <c r="P181" s="959"/>
      <c r="Q181" s="959"/>
      <c r="S181" s="957"/>
      <c r="T181" s="957"/>
      <c r="U181" s="957"/>
      <c r="V181" s="957"/>
      <c r="W181" s="958"/>
      <c r="X181" s="958"/>
      <c r="Y181" s="958"/>
      <c r="Z181" s="958"/>
      <c r="AA181" s="958"/>
      <c r="AB181" s="958"/>
      <c r="AC181" s="958"/>
      <c r="AD181" s="958"/>
      <c r="AE181" s="958"/>
      <c r="AF181" s="958"/>
      <c r="AG181" s="958"/>
      <c r="AH181" s="958"/>
      <c r="AI181" s="958"/>
      <c r="AJ181" s="958"/>
      <c r="AK181" s="958"/>
      <c r="AL181" s="958"/>
      <c r="AM181" s="958"/>
      <c r="AN181" s="958"/>
      <c r="AO181" s="958"/>
    </row>
    <row r="182" spans="3:41" s="960" customFormat="1" ht="13.5">
      <c r="C182" s="959"/>
      <c r="D182" s="959"/>
      <c r="E182" s="959"/>
      <c r="F182" s="959"/>
      <c r="G182" s="959"/>
      <c r="H182" s="959"/>
      <c r="I182" s="959"/>
      <c r="J182" s="959"/>
      <c r="K182" s="959"/>
      <c r="L182" s="959"/>
      <c r="M182" s="959"/>
      <c r="N182" s="959"/>
      <c r="O182" s="959"/>
      <c r="P182" s="959"/>
      <c r="Q182" s="959"/>
      <c r="S182" s="957"/>
      <c r="T182" s="957"/>
      <c r="U182" s="957"/>
      <c r="V182" s="957"/>
      <c r="W182" s="958"/>
      <c r="X182" s="958"/>
      <c r="Y182" s="958"/>
      <c r="Z182" s="958"/>
      <c r="AA182" s="958"/>
      <c r="AB182" s="958"/>
      <c r="AC182" s="958"/>
      <c r="AD182" s="958"/>
      <c r="AE182" s="958"/>
      <c r="AF182" s="958"/>
      <c r="AG182" s="958"/>
      <c r="AH182" s="958"/>
      <c r="AI182" s="958"/>
      <c r="AJ182" s="958"/>
      <c r="AK182" s="958"/>
      <c r="AL182" s="958"/>
      <c r="AM182" s="958"/>
      <c r="AN182" s="958"/>
      <c r="AO182" s="958"/>
    </row>
    <row r="183" spans="3:41" s="960" customFormat="1" ht="13.5">
      <c r="C183" s="959"/>
      <c r="D183" s="959"/>
      <c r="E183" s="959"/>
      <c r="F183" s="959"/>
      <c r="G183" s="959"/>
      <c r="H183" s="959"/>
      <c r="I183" s="959"/>
      <c r="J183" s="959"/>
      <c r="K183" s="959"/>
      <c r="L183" s="959"/>
      <c r="M183" s="959"/>
      <c r="N183" s="959"/>
      <c r="O183" s="959"/>
      <c r="P183" s="959"/>
      <c r="Q183" s="959"/>
      <c r="S183" s="957"/>
      <c r="T183" s="957"/>
      <c r="U183" s="957"/>
      <c r="V183" s="957"/>
      <c r="W183" s="958"/>
      <c r="X183" s="958"/>
      <c r="Y183" s="958"/>
      <c r="Z183" s="958"/>
      <c r="AA183" s="958"/>
      <c r="AB183" s="958"/>
      <c r="AC183" s="958"/>
      <c r="AD183" s="958"/>
      <c r="AE183" s="958"/>
      <c r="AF183" s="958"/>
      <c r="AG183" s="958"/>
      <c r="AH183" s="958"/>
      <c r="AI183" s="958"/>
      <c r="AJ183" s="958"/>
      <c r="AK183" s="958"/>
      <c r="AL183" s="958"/>
      <c r="AM183" s="958"/>
      <c r="AN183" s="958"/>
      <c r="AO183" s="958"/>
    </row>
    <row r="184" spans="3:41" s="960" customFormat="1" ht="13.5">
      <c r="C184" s="959"/>
      <c r="D184" s="959"/>
      <c r="E184" s="959"/>
      <c r="F184" s="959"/>
      <c r="G184" s="959"/>
      <c r="H184" s="959"/>
      <c r="I184" s="959"/>
      <c r="J184" s="959"/>
      <c r="K184" s="959"/>
      <c r="L184" s="959"/>
      <c r="M184" s="959"/>
      <c r="N184" s="959"/>
      <c r="O184" s="959"/>
      <c r="P184" s="959"/>
      <c r="Q184" s="959"/>
      <c r="S184" s="957"/>
      <c r="T184" s="957"/>
      <c r="U184" s="957"/>
      <c r="V184" s="957"/>
      <c r="W184" s="958"/>
      <c r="X184" s="958"/>
      <c r="Y184" s="958"/>
      <c r="Z184" s="958"/>
      <c r="AA184" s="958"/>
      <c r="AB184" s="958"/>
      <c r="AC184" s="958"/>
      <c r="AD184" s="958"/>
      <c r="AE184" s="958"/>
      <c r="AF184" s="958"/>
      <c r="AG184" s="958"/>
      <c r="AH184" s="958"/>
      <c r="AI184" s="958"/>
      <c r="AJ184" s="958"/>
      <c r="AK184" s="958"/>
      <c r="AL184" s="958"/>
      <c r="AM184" s="958"/>
      <c r="AN184" s="958"/>
      <c r="AO184" s="958"/>
    </row>
    <row r="185" spans="3:41" s="960" customFormat="1" ht="13.5">
      <c r="C185" s="959"/>
      <c r="D185" s="959"/>
      <c r="E185" s="959"/>
      <c r="F185" s="959"/>
      <c r="G185" s="959"/>
      <c r="H185" s="959"/>
      <c r="I185" s="959"/>
      <c r="J185" s="959"/>
      <c r="K185" s="959"/>
      <c r="L185" s="959"/>
      <c r="M185" s="959"/>
      <c r="N185" s="959"/>
      <c r="O185" s="959"/>
      <c r="P185" s="959"/>
      <c r="Q185" s="959"/>
      <c r="S185" s="957"/>
      <c r="T185" s="957"/>
      <c r="U185" s="957"/>
      <c r="V185" s="957"/>
      <c r="W185" s="958"/>
      <c r="X185" s="958"/>
      <c r="Y185" s="958"/>
      <c r="Z185" s="958"/>
      <c r="AA185" s="958"/>
      <c r="AB185" s="958"/>
      <c r="AC185" s="958"/>
      <c r="AD185" s="958"/>
      <c r="AE185" s="958"/>
      <c r="AF185" s="958"/>
      <c r="AG185" s="958"/>
      <c r="AH185" s="958"/>
      <c r="AI185" s="958"/>
      <c r="AJ185" s="958"/>
      <c r="AK185" s="958"/>
      <c r="AL185" s="958"/>
      <c r="AM185" s="958"/>
      <c r="AN185" s="958"/>
      <c r="AO185" s="958"/>
    </row>
    <row r="186" spans="3:41" s="960" customFormat="1" ht="13.5">
      <c r="C186" s="959"/>
      <c r="D186" s="959"/>
      <c r="E186" s="959"/>
      <c r="F186" s="959"/>
      <c r="G186" s="959"/>
      <c r="H186" s="959"/>
      <c r="I186" s="959"/>
      <c r="J186" s="959"/>
      <c r="K186" s="959"/>
      <c r="L186" s="959"/>
      <c r="M186" s="959"/>
      <c r="N186" s="959"/>
      <c r="O186" s="959"/>
      <c r="P186" s="959"/>
      <c r="Q186" s="959"/>
      <c r="S186" s="957"/>
      <c r="T186" s="957"/>
      <c r="U186" s="957"/>
      <c r="V186" s="957"/>
      <c r="W186" s="958"/>
      <c r="X186" s="958"/>
      <c r="Y186" s="958"/>
      <c r="Z186" s="958"/>
      <c r="AA186" s="958"/>
      <c r="AB186" s="958"/>
      <c r="AC186" s="958"/>
      <c r="AD186" s="958"/>
      <c r="AE186" s="958"/>
      <c r="AF186" s="958"/>
      <c r="AG186" s="958"/>
      <c r="AH186" s="958"/>
      <c r="AI186" s="958"/>
      <c r="AJ186" s="958"/>
      <c r="AK186" s="958"/>
      <c r="AL186" s="958"/>
      <c r="AM186" s="958"/>
      <c r="AN186" s="958"/>
      <c r="AO186" s="958"/>
    </row>
    <row r="187" spans="3:41" s="960" customFormat="1" ht="13.5">
      <c r="C187" s="959"/>
      <c r="D187" s="959"/>
      <c r="E187" s="959"/>
      <c r="F187" s="959"/>
      <c r="G187" s="959"/>
      <c r="H187" s="959"/>
      <c r="I187" s="959"/>
      <c r="J187" s="959"/>
      <c r="K187" s="959"/>
      <c r="L187" s="959"/>
      <c r="M187" s="959"/>
      <c r="N187" s="959"/>
      <c r="O187" s="959"/>
      <c r="P187" s="959"/>
      <c r="Q187" s="959"/>
      <c r="S187" s="957"/>
      <c r="T187" s="957"/>
      <c r="U187" s="957"/>
      <c r="V187" s="957"/>
      <c r="W187" s="958"/>
      <c r="X187" s="958"/>
      <c r="Y187" s="958"/>
      <c r="Z187" s="958"/>
      <c r="AA187" s="958"/>
      <c r="AB187" s="958"/>
      <c r="AC187" s="958"/>
      <c r="AD187" s="958"/>
      <c r="AE187" s="958"/>
      <c r="AF187" s="958"/>
      <c r="AG187" s="958"/>
      <c r="AH187" s="958"/>
      <c r="AI187" s="958"/>
      <c r="AJ187" s="958"/>
      <c r="AK187" s="958"/>
      <c r="AL187" s="958"/>
      <c r="AM187" s="958"/>
      <c r="AN187" s="958"/>
      <c r="AO187" s="958"/>
    </row>
    <row r="188" spans="3:41" s="960" customFormat="1" ht="13.5">
      <c r="C188" s="959"/>
      <c r="D188" s="959"/>
      <c r="E188" s="959"/>
      <c r="F188" s="959"/>
      <c r="G188" s="959"/>
      <c r="H188" s="959"/>
      <c r="I188" s="959"/>
      <c r="J188" s="959"/>
      <c r="K188" s="959"/>
      <c r="L188" s="959"/>
      <c r="M188" s="959"/>
      <c r="N188" s="959"/>
      <c r="O188" s="959"/>
      <c r="P188" s="959"/>
      <c r="Q188" s="959"/>
      <c r="S188" s="957"/>
      <c r="T188" s="957"/>
      <c r="U188" s="957"/>
      <c r="V188" s="957"/>
      <c r="W188" s="958"/>
      <c r="X188" s="958"/>
      <c r="Y188" s="958"/>
      <c r="Z188" s="958"/>
      <c r="AA188" s="958"/>
      <c r="AB188" s="958"/>
      <c r="AC188" s="958"/>
      <c r="AD188" s="958"/>
      <c r="AE188" s="958"/>
      <c r="AF188" s="958"/>
      <c r="AG188" s="958"/>
      <c r="AH188" s="958"/>
      <c r="AI188" s="958"/>
      <c r="AJ188" s="958"/>
      <c r="AK188" s="958"/>
      <c r="AL188" s="958"/>
      <c r="AM188" s="958"/>
      <c r="AN188" s="958"/>
      <c r="AO188" s="958"/>
    </row>
    <row r="189" spans="3:41" s="960" customFormat="1" ht="13.5">
      <c r="C189" s="959"/>
      <c r="D189" s="959"/>
      <c r="E189" s="959"/>
      <c r="F189" s="959"/>
      <c r="G189" s="959"/>
      <c r="H189" s="959"/>
      <c r="I189" s="959"/>
      <c r="J189" s="959"/>
      <c r="K189" s="959"/>
      <c r="L189" s="959"/>
      <c r="M189" s="959"/>
      <c r="N189" s="959"/>
      <c r="O189" s="959"/>
      <c r="P189" s="959"/>
      <c r="Q189" s="959"/>
      <c r="S189" s="957"/>
      <c r="T189" s="957"/>
      <c r="U189" s="957"/>
      <c r="V189" s="957"/>
      <c r="W189" s="958"/>
      <c r="X189" s="958"/>
      <c r="Y189" s="958"/>
      <c r="Z189" s="958"/>
      <c r="AA189" s="958"/>
      <c r="AB189" s="958"/>
      <c r="AC189" s="958"/>
      <c r="AD189" s="958"/>
      <c r="AE189" s="958"/>
      <c r="AF189" s="958"/>
      <c r="AG189" s="958"/>
      <c r="AH189" s="958"/>
      <c r="AI189" s="958"/>
      <c r="AJ189" s="958"/>
      <c r="AK189" s="958"/>
      <c r="AL189" s="958"/>
      <c r="AM189" s="958"/>
      <c r="AN189" s="958"/>
      <c r="AO189" s="958"/>
    </row>
    <row r="190" spans="3:41" s="960" customFormat="1" ht="13.5">
      <c r="C190" s="959"/>
      <c r="D190" s="959"/>
      <c r="E190" s="959"/>
      <c r="F190" s="959"/>
      <c r="G190" s="959"/>
      <c r="H190" s="959"/>
      <c r="I190" s="959"/>
      <c r="J190" s="959"/>
      <c r="K190" s="959"/>
      <c r="L190" s="959"/>
      <c r="M190" s="959"/>
      <c r="N190" s="959"/>
      <c r="O190" s="959"/>
      <c r="P190" s="959"/>
      <c r="Q190" s="959"/>
      <c r="S190" s="957"/>
      <c r="T190" s="957"/>
      <c r="U190" s="957"/>
      <c r="V190" s="957"/>
      <c r="W190" s="958"/>
      <c r="X190" s="958"/>
      <c r="Y190" s="958"/>
      <c r="Z190" s="958"/>
      <c r="AA190" s="958"/>
      <c r="AB190" s="958"/>
      <c r="AC190" s="958"/>
      <c r="AD190" s="958"/>
      <c r="AE190" s="958"/>
      <c r="AF190" s="958"/>
      <c r="AG190" s="958"/>
      <c r="AH190" s="958"/>
      <c r="AI190" s="958"/>
      <c r="AJ190" s="958"/>
      <c r="AK190" s="958"/>
      <c r="AL190" s="958"/>
      <c r="AM190" s="958"/>
      <c r="AN190" s="958"/>
      <c r="AO190" s="958"/>
    </row>
    <row r="191" spans="3:41" s="960" customFormat="1" ht="13.5">
      <c r="C191" s="959"/>
      <c r="D191" s="959"/>
      <c r="E191" s="959"/>
      <c r="F191" s="959"/>
      <c r="G191" s="959"/>
      <c r="H191" s="959"/>
      <c r="I191" s="959"/>
      <c r="J191" s="959"/>
      <c r="K191" s="959"/>
      <c r="L191" s="959"/>
      <c r="M191" s="959"/>
      <c r="N191" s="959"/>
      <c r="O191" s="959"/>
      <c r="P191" s="959"/>
      <c r="Q191" s="959"/>
      <c r="S191" s="957"/>
      <c r="T191" s="957"/>
      <c r="U191" s="957"/>
      <c r="V191" s="957"/>
      <c r="W191" s="958"/>
      <c r="X191" s="958"/>
      <c r="Y191" s="958"/>
      <c r="Z191" s="958"/>
      <c r="AA191" s="958"/>
      <c r="AB191" s="958"/>
      <c r="AC191" s="958"/>
      <c r="AD191" s="958"/>
      <c r="AE191" s="958"/>
      <c r="AF191" s="958"/>
      <c r="AG191" s="958"/>
      <c r="AH191" s="958"/>
      <c r="AI191" s="958"/>
      <c r="AJ191" s="958"/>
      <c r="AK191" s="958"/>
      <c r="AL191" s="958"/>
      <c r="AM191" s="958"/>
      <c r="AN191" s="958"/>
      <c r="AO191" s="958"/>
    </row>
    <row r="192" spans="3:41" s="960" customFormat="1" ht="13.5">
      <c r="C192" s="959"/>
      <c r="D192" s="959"/>
      <c r="E192" s="959"/>
      <c r="F192" s="959"/>
      <c r="G192" s="959"/>
      <c r="H192" s="959"/>
      <c r="I192" s="959"/>
      <c r="J192" s="959"/>
      <c r="K192" s="959"/>
      <c r="L192" s="959"/>
      <c r="M192" s="959"/>
      <c r="N192" s="959"/>
      <c r="O192" s="959"/>
      <c r="P192" s="959"/>
      <c r="Q192" s="959"/>
      <c r="S192" s="957"/>
      <c r="T192" s="957"/>
      <c r="U192" s="957"/>
      <c r="V192" s="957"/>
      <c r="W192" s="958"/>
      <c r="X192" s="958"/>
      <c r="Y192" s="958"/>
      <c r="Z192" s="958"/>
      <c r="AA192" s="958"/>
      <c r="AB192" s="958"/>
      <c r="AC192" s="958"/>
      <c r="AD192" s="958"/>
      <c r="AE192" s="958"/>
      <c r="AF192" s="958"/>
      <c r="AG192" s="958"/>
      <c r="AH192" s="958"/>
      <c r="AI192" s="958"/>
      <c r="AJ192" s="958"/>
      <c r="AK192" s="958"/>
      <c r="AL192" s="958"/>
      <c r="AM192" s="958"/>
      <c r="AN192" s="958"/>
      <c r="AO192" s="958"/>
    </row>
    <row r="193" spans="3:41" s="960" customFormat="1" ht="13.5">
      <c r="C193" s="959"/>
      <c r="D193" s="959"/>
      <c r="E193" s="959"/>
      <c r="F193" s="959"/>
      <c r="G193" s="959"/>
      <c r="H193" s="959"/>
      <c r="I193" s="959"/>
      <c r="J193" s="959"/>
      <c r="K193" s="959"/>
      <c r="L193" s="959"/>
      <c r="M193" s="959"/>
      <c r="N193" s="959"/>
      <c r="O193" s="959"/>
      <c r="P193" s="959"/>
      <c r="Q193" s="959"/>
      <c r="S193" s="957"/>
      <c r="T193" s="957"/>
      <c r="U193" s="957"/>
      <c r="V193" s="957"/>
      <c r="W193" s="958"/>
      <c r="X193" s="958"/>
      <c r="Y193" s="958"/>
      <c r="Z193" s="958"/>
      <c r="AA193" s="958"/>
      <c r="AB193" s="958"/>
      <c r="AC193" s="958"/>
      <c r="AD193" s="958"/>
      <c r="AE193" s="958"/>
      <c r="AF193" s="958"/>
      <c r="AG193" s="958"/>
      <c r="AH193" s="958"/>
      <c r="AI193" s="958"/>
      <c r="AJ193" s="958"/>
      <c r="AK193" s="958"/>
      <c r="AL193" s="958"/>
      <c r="AM193" s="958"/>
      <c r="AN193" s="958"/>
      <c r="AO193" s="958"/>
    </row>
    <row r="194" spans="3:41" s="960" customFormat="1" ht="13.5">
      <c r="C194" s="959"/>
      <c r="D194" s="959"/>
      <c r="E194" s="959"/>
      <c r="F194" s="959"/>
      <c r="G194" s="959"/>
      <c r="H194" s="959"/>
      <c r="I194" s="959"/>
      <c r="J194" s="959"/>
      <c r="K194" s="959"/>
      <c r="L194" s="959"/>
      <c r="M194" s="959"/>
      <c r="N194" s="959"/>
      <c r="O194" s="959"/>
      <c r="P194" s="959"/>
      <c r="Q194" s="959"/>
      <c r="S194" s="957"/>
      <c r="T194" s="957"/>
      <c r="U194" s="957"/>
      <c r="V194" s="957"/>
      <c r="W194" s="958"/>
      <c r="X194" s="958"/>
      <c r="Y194" s="958"/>
      <c r="Z194" s="958"/>
      <c r="AA194" s="958"/>
      <c r="AB194" s="958"/>
      <c r="AC194" s="958"/>
      <c r="AD194" s="958"/>
      <c r="AE194" s="958"/>
      <c r="AF194" s="958"/>
      <c r="AG194" s="958"/>
      <c r="AH194" s="958"/>
      <c r="AI194" s="958"/>
      <c r="AJ194" s="958"/>
      <c r="AK194" s="958"/>
      <c r="AL194" s="958"/>
      <c r="AM194" s="958"/>
      <c r="AN194" s="958"/>
      <c r="AO194" s="958"/>
    </row>
    <row r="195" spans="3:41" s="960" customFormat="1" ht="13.5">
      <c r="C195" s="959"/>
      <c r="D195" s="959"/>
      <c r="E195" s="959"/>
      <c r="F195" s="959"/>
      <c r="G195" s="959"/>
      <c r="H195" s="959"/>
      <c r="I195" s="959"/>
      <c r="J195" s="959"/>
      <c r="K195" s="959"/>
      <c r="L195" s="959"/>
      <c r="M195" s="959"/>
      <c r="N195" s="959"/>
      <c r="O195" s="959"/>
      <c r="P195" s="959"/>
      <c r="Q195" s="959"/>
      <c r="S195" s="957"/>
      <c r="T195" s="957"/>
      <c r="U195" s="957"/>
      <c r="V195" s="957"/>
      <c r="W195" s="958"/>
      <c r="X195" s="958"/>
      <c r="Y195" s="958"/>
      <c r="Z195" s="958"/>
      <c r="AA195" s="958"/>
      <c r="AB195" s="958"/>
      <c r="AC195" s="958"/>
      <c r="AD195" s="958"/>
      <c r="AE195" s="958"/>
      <c r="AF195" s="958"/>
      <c r="AG195" s="958"/>
      <c r="AH195" s="958"/>
      <c r="AI195" s="958"/>
      <c r="AJ195" s="958"/>
      <c r="AK195" s="958"/>
      <c r="AL195" s="958"/>
      <c r="AM195" s="958"/>
      <c r="AN195" s="958"/>
      <c r="AO195" s="958"/>
    </row>
    <row r="196" spans="3:41" s="960" customFormat="1" ht="13.5">
      <c r="C196" s="959"/>
      <c r="D196" s="959"/>
      <c r="E196" s="959"/>
      <c r="F196" s="959"/>
      <c r="G196" s="959"/>
      <c r="H196" s="959"/>
      <c r="I196" s="959"/>
      <c r="J196" s="959"/>
      <c r="K196" s="959"/>
      <c r="L196" s="959"/>
      <c r="M196" s="959"/>
      <c r="N196" s="959"/>
      <c r="O196" s="959"/>
      <c r="P196" s="959"/>
      <c r="Q196" s="959"/>
      <c r="S196" s="957"/>
      <c r="T196" s="957"/>
      <c r="U196" s="957"/>
      <c r="V196" s="957"/>
      <c r="W196" s="958"/>
      <c r="X196" s="958"/>
      <c r="Y196" s="958"/>
      <c r="Z196" s="958"/>
      <c r="AA196" s="958"/>
      <c r="AB196" s="958"/>
      <c r="AC196" s="958"/>
      <c r="AD196" s="958"/>
      <c r="AE196" s="958"/>
      <c r="AF196" s="958"/>
      <c r="AG196" s="958"/>
      <c r="AH196" s="958"/>
      <c r="AI196" s="958"/>
      <c r="AJ196" s="958"/>
      <c r="AK196" s="958"/>
      <c r="AL196" s="958"/>
      <c r="AM196" s="958"/>
      <c r="AN196" s="958"/>
      <c r="AO196" s="958"/>
    </row>
    <row r="197" spans="3:41" s="960" customFormat="1" ht="13.5">
      <c r="C197" s="959"/>
      <c r="D197" s="959"/>
      <c r="E197" s="959"/>
      <c r="F197" s="959"/>
      <c r="G197" s="959"/>
      <c r="H197" s="959"/>
      <c r="I197" s="959"/>
      <c r="J197" s="959"/>
      <c r="K197" s="959"/>
      <c r="L197" s="959"/>
      <c r="M197" s="959"/>
      <c r="N197" s="959"/>
      <c r="O197" s="959"/>
      <c r="P197" s="959"/>
      <c r="Q197" s="959"/>
      <c r="S197" s="957"/>
      <c r="T197" s="957"/>
      <c r="U197" s="957"/>
      <c r="V197" s="957"/>
      <c r="W197" s="958"/>
      <c r="X197" s="958"/>
      <c r="Y197" s="958"/>
      <c r="Z197" s="958"/>
      <c r="AA197" s="958"/>
      <c r="AB197" s="958"/>
      <c r="AC197" s="958"/>
      <c r="AD197" s="958"/>
      <c r="AE197" s="958"/>
      <c r="AF197" s="958"/>
      <c r="AG197" s="958"/>
      <c r="AH197" s="958"/>
      <c r="AI197" s="958"/>
      <c r="AJ197" s="958"/>
      <c r="AK197" s="958"/>
      <c r="AL197" s="958"/>
      <c r="AM197" s="958"/>
      <c r="AN197" s="958"/>
      <c r="AO197" s="958"/>
    </row>
    <row r="198" spans="3:41" s="960" customFormat="1" ht="13.5">
      <c r="C198" s="959"/>
      <c r="D198" s="959"/>
      <c r="E198" s="959"/>
      <c r="F198" s="959"/>
      <c r="G198" s="959"/>
      <c r="H198" s="959"/>
      <c r="I198" s="959"/>
      <c r="J198" s="959"/>
      <c r="K198" s="959"/>
      <c r="L198" s="959"/>
      <c r="M198" s="959"/>
      <c r="N198" s="959"/>
      <c r="O198" s="959"/>
      <c r="P198" s="959"/>
      <c r="Q198" s="959"/>
      <c r="S198" s="957"/>
      <c r="T198" s="957"/>
      <c r="U198" s="957"/>
      <c r="V198" s="957"/>
      <c r="W198" s="958"/>
      <c r="X198" s="958"/>
      <c r="Y198" s="958"/>
      <c r="Z198" s="958"/>
      <c r="AA198" s="958"/>
      <c r="AB198" s="958"/>
      <c r="AC198" s="958"/>
      <c r="AD198" s="958"/>
      <c r="AE198" s="958"/>
      <c r="AF198" s="958"/>
      <c r="AG198" s="958"/>
      <c r="AH198" s="958"/>
      <c r="AI198" s="958"/>
      <c r="AJ198" s="958"/>
      <c r="AK198" s="958"/>
      <c r="AL198" s="958"/>
      <c r="AM198" s="958"/>
      <c r="AN198" s="958"/>
      <c r="AO198" s="958"/>
    </row>
    <row r="199" spans="3:41" s="960" customFormat="1" ht="13.5">
      <c r="C199" s="959"/>
      <c r="D199" s="959"/>
      <c r="E199" s="959"/>
      <c r="F199" s="959"/>
      <c r="G199" s="959"/>
      <c r="H199" s="959"/>
      <c r="I199" s="959"/>
      <c r="J199" s="959"/>
      <c r="K199" s="959"/>
      <c r="L199" s="959"/>
      <c r="M199" s="959"/>
      <c r="N199" s="959"/>
      <c r="O199" s="959"/>
      <c r="P199" s="959"/>
      <c r="Q199" s="959"/>
      <c r="S199" s="957"/>
      <c r="T199" s="957"/>
      <c r="U199" s="957"/>
      <c r="V199" s="957"/>
      <c r="W199" s="958"/>
      <c r="X199" s="958"/>
      <c r="Y199" s="958"/>
      <c r="Z199" s="958"/>
      <c r="AA199" s="958"/>
      <c r="AB199" s="958"/>
      <c r="AC199" s="958"/>
      <c r="AD199" s="958"/>
      <c r="AE199" s="958"/>
      <c r="AF199" s="958"/>
      <c r="AG199" s="958"/>
      <c r="AH199" s="958"/>
      <c r="AI199" s="958"/>
      <c r="AJ199" s="958"/>
      <c r="AK199" s="958"/>
      <c r="AL199" s="958"/>
      <c r="AM199" s="958"/>
      <c r="AN199" s="958"/>
      <c r="AO199" s="958"/>
    </row>
    <row r="200" spans="3:41" s="960" customFormat="1" ht="13.5">
      <c r="C200" s="959"/>
      <c r="D200" s="959"/>
      <c r="E200" s="959"/>
      <c r="F200" s="959"/>
      <c r="G200" s="959"/>
      <c r="H200" s="959"/>
      <c r="I200" s="959"/>
      <c r="J200" s="959"/>
      <c r="K200" s="959"/>
      <c r="L200" s="959"/>
      <c r="M200" s="959"/>
      <c r="N200" s="959"/>
      <c r="O200" s="959"/>
      <c r="P200" s="959"/>
      <c r="Q200" s="959"/>
      <c r="S200" s="957"/>
      <c r="T200" s="957"/>
      <c r="U200" s="957"/>
      <c r="V200" s="957"/>
      <c r="W200" s="958"/>
      <c r="X200" s="958"/>
      <c r="Y200" s="958"/>
      <c r="Z200" s="958"/>
      <c r="AA200" s="958"/>
      <c r="AB200" s="958"/>
      <c r="AC200" s="958"/>
      <c r="AD200" s="958"/>
      <c r="AE200" s="958"/>
      <c r="AF200" s="958"/>
      <c r="AG200" s="958"/>
      <c r="AH200" s="958"/>
      <c r="AI200" s="958"/>
      <c r="AJ200" s="958"/>
      <c r="AK200" s="958"/>
      <c r="AL200" s="958"/>
      <c r="AM200" s="958"/>
      <c r="AN200" s="958"/>
      <c r="AO200" s="958"/>
    </row>
    <row r="201" spans="3:41" s="960" customFormat="1" ht="13.5">
      <c r="C201" s="959"/>
      <c r="D201" s="959"/>
      <c r="E201" s="959"/>
      <c r="F201" s="959"/>
      <c r="G201" s="959"/>
      <c r="H201" s="959"/>
      <c r="I201" s="959"/>
      <c r="J201" s="959"/>
      <c r="K201" s="959"/>
      <c r="L201" s="959"/>
      <c r="M201" s="959"/>
      <c r="N201" s="959"/>
      <c r="O201" s="959"/>
      <c r="P201" s="959"/>
      <c r="Q201" s="959"/>
      <c r="S201" s="957"/>
      <c r="T201" s="957"/>
      <c r="U201" s="957"/>
      <c r="V201" s="957"/>
      <c r="W201" s="958"/>
      <c r="X201" s="958"/>
      <c r="Y201" s="958"/>
      <c r="Z201" s="958"/>
      <c r="AA201" s="958"/>
      <c r="AB201" s="958"/>
      <c r="AC201" s="958"/>
      <c r="AD201" s="958"/>
      <c r="AE201" s="958"/>
      <c r="AF201" s="958"/>
      <c r="AG201" s="958"/>
      <c r="AH201" s="958"/>
      <c r="AI201" s="958"/>
      <c r="AJ201" s="958"/>
      <c r="AK201" s="958"/>
      <c r="AL201" s="958"/>
      <c r="AM201" s="958"/>
      <c r="AN201" s="958"/>
      <c r="AO201" s="958"/>
    </row>
    <row r="202" spans="3:41" s="960" customFormat="1" ht="13.5">
      <c r="C202" s="959"/>
      <c r="D202" s="959"/>
      <c r="E202" s="959"/>
      <c r="F202" s="959"/>
      <c r="G202" s="959"/>
      <c r="H202" s="959"/>
      <c r="I202" s="959"/>
      <c r="J202" s="959"/>
      <c r="K202" s="959"/>
      <c r="L202" s="959"/>
      <c r="M202" s="959"/>
      <c r="N202" s="959"/>
      <c r="O202" s="959"/>
      <c r="P202" s="959"/>
      <c r="Q202" s="959"/>
      <c r="S202" s="957"/>
      <c r="T202" s="957"/>
      <c r="U202" s="957"/>
      <c r="V202" s="957"/>
      <c r="W202" s="958"/>
      <c r="X202" s="958"/>
      <c r="Y202" s="958"/>
      <c r="Z202" s="958"/>
      <c r="AA202" s="958"/>
      <c r="AB202" s="958"/>
      <c r="AC202" s="958"/>
      <c r="AD202" s="958"/>
      <c r="AE202" s="958"/>
      <c r="AF202" s="958"/>
      <c r="AG202" s="958"/>
      <c r="AH202" s="958"/>
      <c r="AI202" s="958"/>
      <c r="AJ202" s="958"/>
      <c r="AK202" s="958"/>
      <c r="AL202" s="958"/>
      <c r="AM202" s="958"/>
      <c r="AN202" s="958"/>
      <c r="AO202" s="958"/>
    </row>
    <row r="203" spans="3:41" s="960" customFormat="1" ht="13.5">
      <c r="C203" s="959"/>
      <c r="D203" s="959"/>
      <c r="E203" s="959"/>
      <c r="F203" s="959"/>
      <c r="G203" s="959"/>
      <c r="H203" s="959"/>
      <c r="I203" s="959"/>
      <c r="J203" s="959"/>
      <c r="K203" s="959"/>
      <c r="L203" s="959"/>
      <c r="M203" s="959"/>
      <c r="N203" s="959"/>
      <c r="O203" s="959"/>
      <c r="P203" s="959"/>
      <c r="Q203" s="959"/>
      <c r="S203" s="957"/>
      <c r="T203" s="957"/>
      <c r="U203" s="957"/>
      <c r="V203" s="957"/>
      <c r="W203" s="958"/>
      <c r="X203" s="958"/>
      <c r="Y203" s="958"/>
      <c r="Z203" s="958"/>
      <c r="AA203" s="958"/>
      <c r="AB203" s="958"/>
      <c r="AC203" s="958"/>
      <c r="AD203" s="958"/>
      <c r="AE203" s="958"/>
      <c r="AF203" s="958"/>
      <c r="AG203" s="958"/>
      <c r="AH203" s="958"/>
      <c r="AI203" s="958"/>
      <c r="AJ203" s="958"/>
      <c r="AK203" s="958"/>
      <c r="AL203" s="958"/>
      <c r="AM203" s="958"/>
      <c r="AN203" s="958"/>
      <c r="AO203" s="958"/>
    </row>
    <row r="204" spans="3:41" s="960" customFormat="1" ht="13.5">
      <c r="C204" s="959"/>
      <c r="D204" s="959"/>
      <c r="E204" s="959"/>
      <c r="F204" s="959"/>
      <c r="G204" s="959"/>
      <c r="H204" s="959"/>
      <c r="I204" s="959"/>
      <c r="J204" s="959"/>
      <c r="K204" s="959"/>
      <c r="L204" s="959"/>
      <c r="M204" s="959"/>
      <c r="N204" s="959"/>
      <c r="O204" s="959"/>
      <c r="P204" s="959"/>
      <c r="Q204" s="959"/>
      <c r="S204" s="957"/>
      <c r="T204" s="957"/>
      <c r="U204" s="957"/>
      <c r="V204" s="957"/>
      <c r="W204" s="958"/>
      <c r="X204" s="958"/>
      <c r="Y204" s="958"/>
      <c r="Z204" s="958"/>
      <c r="AA204" s="958"/>
      <c r="AB204" s="958"/>
      <c r="AC204" s="958"/>
      <c r="AD204" s="958"/>
      <c r="AE204" s="958"/>
      <c r="AF204" s="958"/>
      <c r="AG204" s="958"/>
      <c r="AH204" s="958"/>
      <c r="AI204" s="958"/>
      <c r="AJ204" s="958"/>
      <c r="AK204" s="958"/>
      <c r="AL204" s="958"/>
      <c r="AM204" s="958"/>
      <c r="AN204" s="958"/>
      <c r="AO204" s="958"/>
    </row>
    <row r="205" spans="3:41" s="960" customFormat="1" ht="13.5">
      <c r="C205" s="959"/>
      <c r="D205" s="959"/>
      <c r="E205" s="959"/>
      <c r="F205" s="959"/>
      <c r="G205" s="959"/>
      <c r="H205" s="959"/>
      <c r="I205" s="959"/>
      <c r="J205" s="959"/>
      <c r="K205" s="959"/>
      <c r="L205" s="959"/>
      <c r="M205" s="959"/>
      <c r="N205" s="959"/>
      <c r="O205" s="959"/>
      <c r="P205" s="959"/>
      <c r="Q205" s="959"/>
      <c r="S205" s="957"/>
      <c r="T205" s="957"/>
      <c r="U205" s="957"/>
      <c r="V205" s="957"/>
      <c r="W205" s="958"/>
      <c r="X205" s="958"/>
      <c r="Y205" s="958"/>
      <c r="Z205" s="958"/>
      <c r="AA205" s="958"/>
      <c r="AB205" s="958"/>
      <c r="AC205" s="958"/>
      <c r="AD205" s="958"/>
      <c r="AE205" s="958"/>
      <c r="AF205" s="958"/>
      <c r="AG205" s="958"/>
      <c r="AH205" s="958"/>
      <c r="AI205" s="958"/>
      <c r="AJ205" s="958"/>
      <c r="AK205" s="958"/>
      <c r="AL205" s="958"/>
      <c r="AM205" s="958"/>
      <c r="AN205" s="958"/>
      <c r="AO205" s="958"/>
    </row>
    <row r="206" spans="3:41" s="960" customFormat="1" ht="13.5">
      <c r="C206" s="959"/>
      <c r="D206" s="959"/>
      <c r="E206" s="959"/>
      <c r="F206" s="959"/>
      <c r="G206" s="959"/>
      <c r="H206" s="959"/>
      <c r="I206" s="959"/>
      <c r="J206" s="959"/>
      <c r="K206" s="959"/>
      <c r="L206" s="959"/>
      <c r="M206" s="959"/>
      <c r="N206" s="959"/>
      <c r="O206" s="959"/>
      <c r="P206" s="959"/>
      <c r="Q206" s="959"/>
      <c r="S206" s="957"/>
      <c r="T206" s="957"/>
      <c r="U206" s="957"/>
      <c r="V206" s="957"/>
      <c r="W206" s="958"/>
      <c r="X206" s="958"/>
      <c r="Y206" s="958"/>
      <c r="Z206" s="958"/>
      <c r="AA206" s="958"/>
      <c r="AB206" s="958"/>
      <c r="AC206" s="958"/>
      <c r="AD206" s="958"/>
      <c r="AE206" s="958"/>
      <c r="AF206" s="958"/>
      <c r="AG206" s="958"/>
      <c r="AH206" s="958"/>
      <c r="AI206" s="958"/>
      <c r="AJ206" s="958"/>
      <c r="AK206" s="958"/>
      <c r="AL206" s="958"/>
      <c r="AM206" s="958"/>
      <c r="AN206" s="958"/>
      <c r="AO206" s="958"/>
    </row>
    <row r="207" spans="3:41" s="960" customFormat="1" ht="13.5">
      <c r="C207" s="959"/>
      <c r="D207" s="959"/>
      <c r="E207" s="959"/>
      <c r="F207" s="959"/>
      <c r="G207" s="959"/>
      <c r="H207" s="959"/>
      <c r="I207" s="959"/>
      <c r="J207" s="959"/>
      <c r="K207" s="959"/>
      <c r="L207" s="959"/>
      <c r="M207" s="959"/>
      <c r="N207" s="959"/>
      <c r="O207" s="959"/>
      <c r="P207" s="959"/>
      <c r="Q207" s="959"/>
      <c r="S207" s="957"/>
      <c r="T207" s="957"/>
      <c r="U207" s="957"/>
      <c r="V207" s="957"/>
      <c r="W207" s="958"/>
      <c r="X207" s="958"/>
      <c r="Y207" s="958"/>
      <c r="Z207" s="958"/>
      <c r="AA207" s="958"/>
      <c r="AB207" s="958"/>
      <c r="AC207" s="958"/>
      <c r="AD207" s="958"/>
      <c r="AE207" s="958"/>
      <c r="AF207" s="958"/>
      <c r="AG207" s="958"/>
      <c r="AH207" s="958"/>
      <c r="AI207" s="958"/>
      <c r="AJ207" s="958"/>
      <c r="AK207" s="958"/>
      <c r="AL207" s="958"/>
      <c r="AM207" s="958"/>
      <c r="AN207" s="958"/>
      <c r="AO207" s="958"/>
    </row>
    <row r="208" spans="3:41" s="960" customFormat="1" ht="13.5">
      <c r="C208" s="959"/>
      <c r="D208" s="959"/>
      <c r="E208" s="959"/>
      <c r="F208" s="959"/>
      <c r="G208" s="959"/>
      <c r="H208" s="959"/>
      <c r="I208" s="959"/>
      <c r="J208" s="959"/>
      <c r="K208" s="959"/>
      <c r="L208" s="959"/>
      <c r="M208" s="959"/>
      <c r="N208" s="959"/>
      <c r="O208" s="959"/>
      <c r="P208" s="959"/>
      <c r="Q208" s="959"/>
      <c r="S208" s="957"/>
      <c r="T208" s="957"/>
      <c r="U208" s="957"/>
      <c r="V208" s="957"/>
      <c r="W208" s="958"/>
      <c r="X208" s="958"/>
      <c r="Y208" s="958"/>
      <c r="Z208" s="958"/>
      <c r="AA208" s="958"/>
      <c r="AB208" s="958"/>
      <c r="AC208" s="958"/>
      <c r="AD208" s="958"/>
      <c r="AE208" s="958"/>
      <c r="AF208" s="958"/>
      <c r="AG208" s="958"/>
      <c r="AH208" s="958"/>
      <c r="AI208" s="958"/>
      <c r="AJ208" s="958"/>
      <c r="AK208" s="958"/>
      <c r="AL208" s="958"/>
      <c r="AM208" s="958"/>
      <c r="AN208" s="958"/>
      <c r="AO208" s="958"/>
    </row>
    <row r="209" spans="3:41" s="960" customFormat="1" ht="13.5">
      <c r="C209" s="959"/>
      <c r="D209" s="959"/>
      <c r="E209" s="959"/>
      <c r="F209" s="959"/>
      <c r="G209" s="959"/>
      <c r="H209" s="959"/>
      <c r="I209" s="959"/>
      <c r="J209" s="959"/>
      <c r="K209" s="959"/>
      <c r="L209" s="959"/>
      <c r="M209" s="959"/>
      <c r="N209" s="959"/>
      <c r="O209" s="959"/>
      <c r="P209" s="959"/>
      <c r="Q209" s="959"/>
      <c r="S209" s="957"/>
      <c r="T209" s="957"/>
      <c r="U209" s="957"/>
      <c r="V209" s="957"/>
      <c r="W209" s="958"/>
      <c r="X209" s="958"/>
      <c r="Y209" s="958"/>
      <c r="Z209" s="958"/>
      <c r="AA209" s="958"/>
      <c r="AB209" s="958"/>
      <c r="AC209" s="958"/>
      <c r="AD209" s="958"/>
      <c r="AE209" s="958"/>
      <c r="AF209" s="958"/>
      <c r="AG209" s="958"/>
      <c r="AH209" s="958"/>
      <c r="AI209" s="958"/>
      <c r="AJ209" s="958"/>
      <c r="AK209" s="958"/>
      <c r="AL209" s="958"/>
      <c r="AM209" s="958"/>
      <c r="AN209" s="958"/>
      <c r="AO209" s="958"/>
    </row>
    <row r="210" spans="3:41" s="960" customFormat="1" ht="13.5">
      <c r="C210" s="959"/>
      <c r="D210" s="959"/>
      <c r="E210" s="959"/>
      <c r="F210" s="959"/>
      <c r="G210" s="959"/>
      <c r="H210" s="959"/>
      <c r="I210" s="959"/>
      <c r="J210" s="959"/>
      <c r="K210" s="959"/>
      <c r="L210" s="959"/>
      <c r="M210" s="959"/>
      <c r="N210" s="959"/>
      <c r="O210" s="959"/>
      <c r="P210" s="959"/>
      <c r="Q210" s="959"/>
      <c r="S210" s="957"/>
      <c r="T210" s="957"/>
      <c r="U210" s="957"/>
      <c r="V210" s="957"/>
      <c r="W210" s="958"/>
      <c r="X210" s="958"/>
      <c r="Y210" s="958"/>
      <c r="Z210" s="958"/>
      <c r="AA210" s="958"/>
      <c r="AB210" s="958"/>
      <c r="AC210" s="958"/>
      <c r="AD210" s="958"/>
      <c r="AE210" s="958"/>
      <c r="AF210" s="958"/>
      <c r="AG210" s="958"/>
      <c r="AH210" s="958"/>
      <c r="AI210" s="958"/>
      <c r="AJ210" s="958"/>
      <c r="AK210" s="958"/>
      <c r="AL210" s="958"/>
      <c r="AM210" s="958"/>
      <c r="AN210" s="958"/>
      <c r="AO210" s="958"/>
    </row>
    <row r="211" spans="3:41" s="960" customFormat="1" ht="13.5">
      <c r="C211" s="959"/>
      <c r="D211" s="959"/>
      <c r="E211" s="959"/>
      <c r="F211" s="959"/>
      <c r="G211" s="959"/>
      <c r="H211" s="959"/>
      <c r="I211" s="959"/>
      <c r="J211" s="959"/>
      <c r="K211" s="959"/>
      <c r="L211" s="959"/>
      <c r="M211" s="959"/>
      <c r="N211" s="959"/>
      <c r="O211" s="959"/>
      <c r="P211" s="959"/>
      <c r="Q211" s="959"/>
      <c r="S211" s="957"/>
      <c r="T211" s="957"/>
      <c r="U211" s="957"/>
      <c r="V211" s="957"/>
      <c r="W211" s="958"/>
      <c r="X211" s="958"/>
      <c r="Y211" s="958"/>
      <c r="Z211" s="958"/>
      <c r="AA211" s="958"/>
      <c r="AB211" s="958"/>
      <c r="AC211" s="958"/>
      <c r="AD211" s="958"/>
      <c r="AE211" s="958"/>
      <c r="AF211" s="958"/>
      <c r="AG211" s="958"/>
      <c r="AH211" s="958"/>
      <c r="AI211" s="958"/>
      <c r="AJ211" s="958"/>
      <c r="AK211" s="958"/>
      <c r="AL211" s="958"/>
      <c r="AM211" s="958"/>
      <c r="AN211" s="958"/>
      <c r="AO211" s="958"/>
    </row>
    <row r="212" spans="3:41" s="960" customFormat="1" ht="13.5">
      <c r="C212" s="959"/>
      <c r="D212" s="959"/>
      <c r="E212" s="959"/>
      <c r="F212" s="959"/>
      <c r="G212" s="959"/>
      <c r="H212" s="959"/>
      <c r="I212" s="959"/>
      <c r="J212" s="959"/>
      <c r="K212" s="959"/>
      <c r="L212" s="959"/>
      <c r="M212" s="959"/>
      <c r="N212" s="959"/>
      <c r="O212" s="959"/>
      <c r="P212" s="959"/>
      <c r="Q212" s="959"/>
      <c r="S212" s="957"/>
      <c r="T212" s="957"/>
      <c r="U212" s="957"/>
      <c r="V212" s="957"/>
      <c r="W212" s="958"/>
      <c r="X212" s="958"/>
      <c r="Y212" s="958"/>
      <c r="Z212" s="958"/>
      <c r="AA212" s="958"/>
      <c r="AB212" s="958"/>
      <c r="AC212" s="958"/>
      <c r="AD212" s="958"/>
      <c r="AE212" s="958"/>
      <c r="AF212" s="958"/>
      <c r="AG212" s="958"/>
      <c r="AH212" s="958"/>
      <c r="AI212" s="958"/>
      <c r="AJ212" s="958"/>
      <c r="AK212" s="958"/>
      <c r="AL212" s="958"/>
      <c r="AM212" s="958"/>
      <c r="AN212" s="958"/>
      <c r="AO212" s="958"/>
    </row>
    <row r="213" spans="3:41" s="960" customFormat="1" ht="13.5">
      <c r="C213" s="959"/>
      <c r="D213" s="959"/>
      <c r="E213" s="959"/>
      <c r="F213" s="959"/>
      <c r="G213" s="959"/>
      <c r="H213" s="959"/>
      <c r="I213" s="959"/>
      <c r="J213" s="959"/>
      <c r="K213" s="959"/>
      <c r="L213" s="959"/>
      <c r="M213" s="959"/>
      <c r="N213" s="959"/>
      <c r="O213" s="959"/>
      <c r="P213" s="959"/>
      <c r="Q213" s="959"/>
      <c r="S213" s="957"/>
      <c r="T213" s="957"/>
      <c r="U213" s="957"/>
      <c r="V213" s="957"/>
      <c r="W213" s="958"/>
      <c r="X213" s="958"/>
      <c r="Y213" s="958"/>
      <c r="Z213" s="958"/>
      <c r="AA213" s="958"/>
      <c r="AB213" s="958"/>
      <c r="AC213" s="958"/>
      <c r="AD213" s="958"/>
      <c r="AE213" s="958"/>
      <c r="AF213" s="958"/>
      <c r="AG213" s="958"/>
      <c r="AH213" s="958"/>
      <c r="AI213" s="958"/>
      <c r="AJ213" s="958"/>
      <c r="AK213" s="958"/>
      <c r="AL213" s="958"/>
      <c r="AM213" s="958"/>
      <c r="AN213" s="958"/>
      <c r="AO213" s="958"/>
    </row>
    <row r="214" spans="3:41" s="960" customFormat="1" ht="13.5">
      <c r="C214" s="959"/>
      <c r="D214" s="959"/>
      <c r="E214" s="959"/>
      <c r="F214" s="959"/>
      <c r="G214" s="959"/>
      <c r="H214" s="959"/>
      <c r="I214" s="959"/>
      <c r="J214" s="959"/>
      <c r="K214" s="959"/>
      <c r="L214" s="959"/>
      <c r="M214" s="959"/>
      <c r="N214" s="959"/>
      <c r="O214" s="959"/>
      <c r="P214" s="959"/>
      <c r="Q214" s="959"/>
      <c r="S214" s="957"/>
      <c r="T214" s="957"/>
      <c r="U214" s="957"/>
      <c r="V214" s="957"/>
      <c r="W214" s="958"/>
      <c r="X214" s="958"/>
      <c r="Y214" s="958"/>
      <c r="Z214" s="958"/>
      <c r="AA214" s="958"/>
      <c r="AB214" s="958"/>
      <c r="AC214" s="958"/>
      <c r="AD214" s="958"/>
      <c r="AE214" s="958"/>
      <c r="AF214" s="958"/>
      <c r="AG214" s="958"/>
      <c r="AH214" s="958"/>
      <c r="AI214" s="958"/>
      <c r="AJ214" s="958"/>
      <c r="AK214" s="958"/>
      <c r="AL214" s="958"/>
      <c r="AM214" s="958"/>
      <c r="AN214" s="958"/>
      <c r="AO214" s="958"/>
    </row>
    <row r="215" spans="3:41" s="960" customFormat="1" ht="13.5">
      <c r="C215" s="959"/>
      <c r="D215" s="959"/>
      <c r="E215" s="959"/>
      <c r="F215" s="959"/>
      <c r="G215" s="959"/>
      <c r="H215" s="959"/>
      <c r="I215" s="959"/>
      <c r="J215" s="959"/>
      <c r="K215" s="959"/>
      <c r="L215" s="959"/>
      <c r="M215" s="959"/>
      <c r="N215" s="959"/>
      <c r="O215" s="959"/>
      <c r="P215" s="959"/>
      <c r="Q215" s="959"/>
      <c r="S215" s="957"/>
      <c r="T215" s="957"/>
      <c r="U215" s="957"/>
      <c r="V215" s="957"/>
      <c r="W215" s="958"/>
      <c r="X215" s="958"/>
      <c r="Y215" s="958"/>
      <c r="Z215" s="958"/>
      <c r="AA215" s="958"/>
      <c r="AB215" s="958"/>
      <c r="AC215" s="958"/>
      <c r="AD215" s="958"/>
      <c r="AE215" s="958"/>
      <c r="AF215" s="958"/>
      <c r="AG215" s="958"/>
      <c r="AH215" s="958"/>
      <c r="AI215" s="958"/>
      <c r="AJ215" s="958"/>
      <c r="AK215" s="958"/>
      <c r="AL215" s="958"/>
      <c r="AM215" s="958"/>
      <c r="AN215" s="958"/>
      <c r="AO215" s="958"/>
    </row>
    <row r="216" spans="3:41" s="960" customFormat="1" ht="13.5">
      <c r="C216" s="959"/>
      <c r="D216" s="959"/>
      <c r="E216" s="959"/>
      <c r="F216" s="959"/>
      <c r="G216" s="959"/>
      <c r="H216" s="959"/>
      <c r="I216" s="959"/>
      <c r="J216" s="959"/>
      <c r="K216" s="959"/>
      <c r="L216" s="959"/>
      <c r="M216" s="959"/>
      <c r="N216" s="959"/>
      <c r="O216" s="959"/>
      <c r="P216" s="959"/>
      <c r="Q216" s="959"/>
      <c r="S216" s="957"/>
      <c r="T216" s="957"/>
      <c r="U216" s="957"/>
      <c r="V216" s="957"/>
      <c r="W216" s="958"/>
      <c r="X216" s="958"/>
      <c r="Y216" s="958"/>
      <c r="Z216" s="958"/>
      <c r="AA216" s="958"/>
      <c r="AB216" s="958"/>
      <c r="AC216" s="958"/>
      <c r="AD216" s="958"/>
      <c r="AE216" s="958"/>
      <c r="AF216" s="958"/>
      <c r="AG216" s="958"/>
      <c r="AH216" s="958"/>
      <c r="AI216" s="958"/>
      <c r="AJ216" s="958"/>
      <c r="AK216" s="958"/>
      <c r="AL216" s="958"/>
      <c r="AM216" s="958"/>
      <c r="AN216" s="958"/>
      <c r="AO216" s="958"/>
    </row>
    <row r="217" spans="3:41" s="960" customFormat="1" ht="13.5">
      <c r="C217" s="959"/>
      <c r="D217" s="959"/>
      <c r="E217" s="959"/>
      <c r="F217" s="959"/>
      <c r="G217" s="959"/>
      <c r="H217" s="959"/>
      <c r="I217" s="959"/>
      <c r="J217" s="959"/>
      <c r="K217" s="959"/>
      <c r="L217" s="959"/>
      <c r="M217" s="959"/>
      <c r="N217" s="959"/>
      <c r="O217" s="959"/>
      <c r="P217" s="959"/>
      <c r="Q217" s="959"/>
      <c r="S217" s="957"/>
      <c r="T217" s="957"/>
      <c r="U217" s="957"/>
      <c r="V217" s="957"/>
      <c r="W217" s="958"/>
      <c r="X217" s="958"/>
      <c r="Y217" s="958"/>
      <c r="Z217" s="958"/>
      <c r="AA217" s="958"/>
      <c r="AB217" s="958"/>
      <c r="AC217" s="958"/>
      <c r="AD217" s="958"/>
      <c r="AE217" s="958"/>
      <c r="AF217" s="958"/>
      <c r="AG217" s="958"/>
      <c r="AH217" s="958"/>
      <c r="AI217" s="958"/>
      <c r="AJ217" s="958"/>
      <c r="AK217" s="958"/>
      <c r="AL217" s="958"/>
      <c r="AM217" s="958"/>
      <c r="AN217" s="958"/>
      <c r="AO217" s="958"/>
    </row>
    <row r="218" spans="3:41" s="960" customFormat="1" ht="13.5">
      <c r="C218" s="959"/>
      <c r="D218" s="959"/>
      <c r="E218" s="959"/>
      <c r="F218" s="959"/>
      <c r="G218" s="959"/>
      <c r="H218" s="959"/>
      <c r="I218" s="959"/>
      <c r="J218" s="959"/>
      <c r="K218" s="959"/>
      <c r="L218" s="959"/>
      <c r="M218" s="959"/>
      <c r="N218" s="959"/>
      <c r="O218" s="959"/>
      <c r="P218" s="959"/>
      <c r="Q218" s="959"/>
      <c r="S218" s="957"/>
      <c r="T218" s="957"/>
      <c r="U218" s="957"/>
      <c r="V218" s="957"/>
      <c r="W218" s="958"/>
      <c r="X218" s="958"/>
      <c r="Y218" s="958"/>
      <c r="Z218" s="958"/>
      <c r="AA218" s="958"/>
      <c r="AB218" s="958"/>
      <c r="AC218" s="958"/>
      <c r="AD218" s="958"/>
      <c r="AE218" s="958"/>
      <c r="AF218" s="958"/>
      <c r="AG218" s="958"/>
      <c r="AH218" s="958"/>
      <c r="AI218" s="958"/>
      <c r="AJ218" s="958"/>
      <c r="AK218" s="958"/>
      <c r="AL218" s="958"/>
      <c r="AM218" s="958"/>
      <c r="AN218" s="958"/>
      <c r="AO218" s="958"/>
    </row>
    <row r="219" spans="3:41" s="960" customFormat="1" ht="13.5">
      <c r="C219" s="959"/>
      <c r="D219" s="959"/>
      <c r="E219" s="959"/>
      <c r="F219" s="959"/>
      <c r="G219" s="959"/>
      <c r="H219" s="959"/>
      <c r="I219" s="959"/>
      <c r="J219" s="959"/>
      <c r="K219" s="959"/>
      <c r="L219" s="959"/>
      <c r="M219" s="959"/>
      <c r="N219" s="959"/>
      <c r="O219" s="959"/>
      <c r="P219" s="959"/>
      <c r="Q219" s="959"/>
      <c r="S219" s="957"/>
      <c r="T219" s="957"/>
      <c r="U219" s="957"/>
      <c r="V219" s="957"/>
      <c r="W219" s="958"/>
      <c r="X219" s="958"/>
      <c r="Y219" s="958"/>
      <c r="Z219" s="958"/>
      <c r="AA219" s="958"/>
      <c r="AB219" s="958"/>
      <c r="AC219" s="958"/>
      <c r="AD219" s="958"/>
      <c r="AE219" s="958"/>
      <c r="AF219" s="958"/>
      <c r="AG219" s="958"/>
      <c r="AH219" s="958"/>
      <c r="AI219" s="958"/>
      <c r="AJ219" s="958"/>
      <c r="AK219" s="958"/>
      <c r="AL219" s="958"/>
      <c r="AM219" s="958"/>
      <c r="AN219" s="958"/>
      <c r="AO219" s="958"/>
    </row>
    <row r="220" spans="3:41" s="960" customFormat="1" ht="13.5">
      <c r="C220" s="959"/>
      <c r="D220" s="959"/>
      <c r="E220" s="959"/>
      <c r="F220" s="959"/>
      <c r="G220" s="959"/>
      <c r="H220" s="959"/>
      <c r="I220" s="959"/>
      <c r="J220" s="959"/>
      <c r="K220" s="959"/>
      <c r="L220" s="959"/>
      <c r="M220" s="959"/>
      <c r="N220" s="959"/>
      <c r="O220" s="959"/>
      <c r="P220" s="959"/>
      <c r="Q220" s="959"/>
      <c r="S220" s="957"/>
      <c r="T220" s="957"/>
      <c r="U220" s="957"/>
      <c r="V220" s="957"/>
      <c r="W220" s="958"/>
      <c r="X220" s="958"/>
      <c r="Y220" s="958"/>
      <c r="Z220" s="958"/>
      <c r="AA220" s="958"/>
      <c r="AB220" s="958"/>
      <c r="AC220" s="958"/>
      <c r="AD220" s="958"/>
      <c r="AE220" s="958"/>
      <c r="AF220" s="958"/>
      <c r="AG220" s="958"/>
      <c r="AH220" s="958"/>
      <c r="AI220" s="958"/>
      <c r="AJ220" s="958"/>
      <c r="AK220" s="958"/>
      <c r="AL220" s="958"/>
      <c r="AM220" s="958"/>
      <c r="AN220" s="958"/>
      <c r="AO220" s="958"/>
    </row>
    <row r="221" spans="3:41" s="960" customFormat="1" ht="13.5">
      <c r="C221" s="959"/>
      <c r="D221" s="959"/>
      <c r="E221" s="959"/>
      <c r="F221" s="959"/>
      <c r="G221" s="959"/>
      <c r="H221" s="959"/>
      <c r="I221" s="959"/>
      <c r="J221" s="959"/>
      <c r="K221" s="959"/>
      <c r="L221" s="959"/>
      <c r="M221" s="959"/>
      <c r="N221" s="959"/>
      <c r="O221" s="959"/>
      <c r="P221" s="959"/>
      <c r="Q221" s="959"/>
      <c r="S221" s="957"/>
      <c r="T221" s="957"/>
      <c r="U221" s="957"/>
      <c r="V221" s="957"/>
      <c r="W221" s="958"/>
      <c r="X221" s="958"/>
      <c r="Y221" s="958"/>
      <c r="Z221" s="958"/>
      <c r="AA221" s="958"/>
      <c r="AB221" s="958"/>
      <c r="AC221" s="958"/>
      <c r="AD221" s="958"/>
      <c r="AE221" s="958"/>
      <c r="AF221" s="958"/>
      <c r="AG221" s="958"/>
      <c r="AH221" s="958"/>
      <c r="AI221" s="958"/>
      <c r="AJ221" s="958"/>
      <c r="AK221" s="958"/>
      <c r="AL221" s="958"/>
      <c r="AM221" s="958"/>
      <c r="AN221" s="958"/>
      <c r="AO221" s="958"/>
    </row>
    <row r="222" spans="3:41" s="960" customFormat="1" ht="13.5">
      <c r="C222" s="959"/>
      <c r="D222" s="959"/>
      <c r="E222" s="959"/>
      <c r="F222" s="959"/>
      <c r="G222" s="959"/>
      <c r="H222" s="959"/>
      <c r="I222" s="959"/>
      <c r="J222" s="959"/>
      <c r="K222" s="959"/>
      <c r="L222" s="959"/>
      <c r="M222" s="959"/>
      <c r="N222" s="959"/>
      <c r="O222" s="959"/>
      <c r="P222" s="959"/>
      <c r="Q222" s="959"/>
      <c r="S222" s="957"/>
      <c r="T222" s="957"/>
      <c r="U222" s="957"/>
      <c r="V222" s="957"/>
      <c r="W222" s="958"/>
      <c r="X222" s="958"/>
      <c r="Y222" s="958"/>
      <c r="Z222" s="958"/>
      <c r="AA222" s="958"/>
      <c r="AB222" s="958"/>
      <c r="AC222" s="958"/>
      <c r="AD222" s="958"/>
      <c r="AE222" s="958"/>
      <c r="AF222" s="958"/>
      <c r="AG222" s="958"/>
      <c r="AH222" s="958"/>
      <c r="AI222" s="958"/>
      <c r="AJ222" s="958"/>
      <c r="AK222" s="958"/>
      <c r="AL222" s="958"/>
      <c r="AM222" s="958"/>
      <c r="AN222" s="958"/>
      <c r="AO222" s="958"/>
    </row>
    <row r="223" spans="3:41" s="960" customFormat="1" ht="13.5">
      <c r="C223" s="959"/>
      <c r="D223" s="959"/>
      <c r="E223" s="959"/>
      <c r="F223" s="959"/>
      <c r="G223" s="959"/>
      <c r="H223" s="959"/>
      <c r="I223" s="959"/>
      <c r="J223" s="959"/>
      <c r="K223" s="959"/>
      <c r="L223" s="959"/>
      <c r="M223" s="959"/>
      <c r="N223" s="959"/>
      <c r="O223" s="959"/>
      <c r="P223" s="959"/>
      <c r="Q223" s="959"/>
      <c r="S223" s="957"/>
      <c r="T223" s="957"/>
      <c r="U223" s="957"/>
      <c r="V223" s="957"/>
      <c r="W223" s="958"/>
      <c r="X223" s="958"/>
      <c r="Y223" s="958"/>
      <c r="Z223" s="958"/>
      <c r="AA223" s="958"/>
      <c r="AB223" s="958"/>
      <c r="AC223" s="958"/>
      <c r="AD223" s="958"/>
      <c r="AE223" s="958"/>
      <c r="AF223" s="958"/>
      <c r="AG223" s="958"/>
      <c r="AH223" s="958"/>
      <c r="AI223" s="958"/>
      <c r="AJ223" s="958"/>
      <c r="AK223" s="958"/>
      <c r="AL223" s="958"/>
      <c r="AM223" s="958"/>
      <c r="AN223" s="958"/>
      <c r="AO223" s="958"/>
    </row>
    <row r="224" spans="3:41" s="960" customFormat="1" ht="13.5">
      <c r="C224" s="959"/>
      <c r="D224" s="959"/>
      <c r="E224" s="959"/>
      <c r="F224" s="959"/>
      <c r="G224" s="959"/>
      <c r="H224" s="959"/>
      <c r="I224" s="959"/>
      <c r="J224" s="959"/>
      <c r="K224" s="959"/>
      <c r="L224" s="959"/>
      <c r="M224" s="959"/>
      <c r="N224" s="959"/>
      <c r="O224" s="959"/>
      <c r="P224" s="959"/>
      <c r="Q224" s="959"/>
      <c r="S224" s="957"/>
      <c r="T224" s="957"/>
      <c r="U224" s="957"/>
      <c r="V224" s="957"/>
      <c r="W224" s="958"/>
      <c r="X224" s="958"/>
      <c r="Y224" s="958"/>
      <c r="Z224" s="958"/>
      <c r="AA224" s="958"/>
      <c r="AB224" s="958"/>
      <c r="AC224" s="958"/>
      <c r="AD224" s="958"/>
      <c r="AE224" s="958"/>
      <c r="AF224" s="958"/>
      <c r="AG224" s="958"/>
      <c r="AH224" s="958"/>
      <c r="AI224" s="958"/>
      <c r="AJ224" s="958"/>
      <c r="AK224" s="958"/>
      <c r="AL224" s="958"/>
      <c r="AM224" s="958"/>
      <c r="AN224" s="958"/>
      <c r="AO224" s="958"/>
    </row>
    <row r="225" spans="3:41" s="960" customFormat="1" ht="13.5">
      <c r="C225" s="959"/>
      <c r="D225" s="959"/>
      <c r="E225" s="959"/>
      <c r="F225" s="959"/>
      <c r="G225" s="959"/>
      <c r="H225" s="959"/>
      <c r="I225" s="959"/>
      <c r="J225" s="959"/>
      <c r="K225" s="959"/>
      <c r="L225" s="959"/>
      <c r="M225" s="959"/>
      <c r="N225" s="959"/>
      <c r="O225" s="959"/>
      <c r="P225" s="959"/>
      <c r="Q225" s="959"/>
      <c r="S225" s="957"/>
      <c r="T225" s="957"/>
      <c r="U225" s="957"/>
      <c r="V225" s="957"/>
      <c r="W225" s="958"/>
      <c r="X225" s="958"/>
      <c r="Y225" s="958"/>
      <c r="Z225" s="958"/>
      <c r="AA225" s="958"/>
      <c r="AB225" s="958"/>
      <c r="AC225" s="958"/>
      <c r="AD225" s="958"/>
      <c r="AE225" s="958"/>
      <c r="AF225" s="958"/>
      <c r="AG225" s="958"/>
      <c r="AH225" s="958"/>
      <c r="AI225" s="958"/>
      <c r="AJ225" s="958"/>
      <c r="AK225" s="958"/>
      <c r="AL225" s="958"/>
      <c r="AM225" s="958"/>
      <c r="AN225" s="958"/>
      <c r="AO225" s="958"/>
    </row>
    <row r="226" spans="3:41" s="960" customFormat="1" ht="13.5">
      <c r="C226" s="959"/>
      <c r="D226" s="959"/>
      <c r="E226" s="959"/>
      <c r="F226" s="959"/>
      <c r="G226" s="959"/>
      <c r="H226" s="959"/>
      <c r="I226" s="959"/>
      <c r="J226" s="959"/>
      <c r="K226" s="959"/>
      <c r="L226" s="959"/>
      <c r="M226" s="959"/>
      <c r="N226" s="959"/>
      <c r="O226" s="959"/>
      <c r="P226" s="959"/>
      <c r="Q226" s="959"/>
      <c r="S226" s="957"/>
      <c r="T226" s="957"/>
      <c r="U226" s="957"/>
      <c r="V226" s="957"/>
      <c r="W226" s="958"/>
      <c r="X226" s="958"/>
      <c r="Y226" s="958"/>
      <c r="Z226" s="958"/>
      <c r="AA226" s="958"/>
      <c r="AB226" s="958"/>
      <c r="AC226" s="958"/>
      <c r="AD226" s="958"/>
      <c r="AE226" s="958"/>
      <c r="AF226" s="958"/>
      <c r="AG226" s="958"/>
      <c r="AH226" s="958"/>
      <c r="AI226" s="958"/>
      <c r="AJ226" s="958"/>
      <c r="AK226" s="958"/>
      <c r="AL226" s="958"/>
      <c r="AM226" s="958"/>
      <c r="AN226" s="958"/>
      <c r="AO226" s="958"/>
    </row>
    <row r="227" spans="3:41" s="960" customFormat="1" ht="13.5">
      <c r="C227" s="959"/>
      <c r="D227" s="959"/>
      <c r="E227" s="959"/>
      <c r="F227" s="959"/>
      <c r="G227" s="959"/>
      <c r="H227" s="959"/>
      <c r="I227" s="959"/>
      <c r="J227" s="959"/>
      <c r="K227" s="959"/>
      <c r="L227" s="959"/>
      <c r="M227" s="959"/>
      <c r="N227" s="959"/>
      <c r="O227" s="959"/>
      <c r="P227" s="959"/>
      <c r="Q227" s="959"/>
      <c r="S227" s="957"/>
      <c r="T227" s="957"/>
      <c r="U227" s="957"/>
      <c r="V227" s="957"/>
      <c r="W227" s="958"/>
      <c r="X227" s="958"/>
      <c r="Y227" s="958"/>
      <c r="Z227" s="958"/>
      <c r="AA227" s="958"/>
      <c r="AB227" s="958"/>
      <c r="AC227" s="958"/>
      <c r="AD227" s="958"/>
      <c r="AE227" s="958"/>
      <c r="AF227" s="958"/>
      <c r="AG227" s="958"/>
      <c r="AH227" s="958"/>
      <c r="AI227" s="958"/>
      <c r="AJ227" s="958"/>
      <c r="AK227" s="958"/>
      <c r="AL227" s="958"/>
      <c r="AM227" s="958"/>
      <c r="AN227" s="958"/>
      <c r="AO227" s="958"/>
    </row>
    <row r="228" spans="3:41" s="960" customFormat="1" ht="13.5">
      <c r="C228" s="959"/>
      <c r="D228" s="959"/>
      <c r="E228" s="959"/>
      <c r="F228" s="959"/>
      <c r="G228" s="959"/>
      <c r="H228" s="959"/>
      <c r="I228" s="959"/>
      <c r="J228" s="959"/>
      <c r="K228" s="959"/>
      <c r="L228" s="959"/>
      <c r="M228" s="959"/>
      <c r="N228" s="959"/>
      <c r="O228" s="959"/>
      <c r="P228" s="959"/>
      <c r="Q228" s="959"/>
      <c r="S228" s="957"/>
      <c r="T228" s="957"/>
      <c r="U228" s="957"/>
      <c r="V228" s="957"/>
      <c r="W228" s="958"/>
      <c r="X228" s="958"/>
      <c r="Y228" s="958"/>
      <c r="Z228" s="958"/>
      <c r="AA228" s="958"/>
      <c r="AB228" s="958"/>
      <c r="AC228" s="958"/>
      <c r="AD228" s="958"/>
      <c r="AE228" s="958"/>
      <c r="AF228" s="958"/>
      <c r="AG228" s="958"/>
      <c r="AH228" s="958"/>
      <c r="AI228" s="958"/>
      <c r="AJ228" s="958"/>
      <c r="AK228" s="958"/>
      <c r="AL228" s="958"/>
      <c r="AM228" s="958"/>
      <c r="AN228" s="958"/>
      <c r="AO228" s="958"/>
    </row>
    <row r="229" spans="3:41" s="960" customFormat="1" ht="13.5">
      <c r="C229" s="959"/>
      <c r="D229" s="959"/>
      <c r="E229" s="959"/>
      <c r="F229" s="959"/>
      <c r="G229" s="959"/>
      <c r="H229" s="959"/>
      <c r="I229" s="959"/>
      <c r="J229" s="959"/>
      <c r="K229" s="959"/>
      <c r="L229" s="959"/>
      <c r="M229" s="959"/>
      <c r="N229" s="959"/>
      <c r="O229" s="959"/>
      <c r="P229" s="959"/>
      <c r="Q229" s="959"/>
      <c r="S229" s="957"/>
      <c r="T229" s="957"/>
      <c r="U229" s="957"/>
      <c r="V229" s="957"/>
      <c r="W229" s="958"/>
      <c r="X229" s="958"/>
      <c r="Y229" s="958"/>
      <c r="Z229" s="958"/>
      <c r="AA229" s="958"/>
      <c r="AB229" s="958"/>
      <c r="AC229" s="958"/>
      <c r="AD229" s="958"/>
      <c r="AE229" s="958"/>
      <c r="AF229" s="958"/>
      <c r="AG229" s="958"/>
      <c r="AH229" s="958"/>
      <c r="AI229" s="958"/>
      <c r="AJ229" s="958"/>
      <c r="AK229" s="958"/>
      <c r="AL229" s="958"/>
      <c r="AM229" s="958"/>
      <c r="AN229" s="958"/>
      <c r="AO229" s="958"/>
    </row>
    <row r="230" spans="3:41" s="960" customFormat="1" ht="13.5">
      <c r="C230" s="959"/>
      <c r="D230" s="959"/>
      <c r="E230" s="959"/>
      <c r="F230" s="959"/>
      <c r="G230" s="959"/>
      <c r="H230" s="959"/>
      <c r="I230" s="959"/>
      <c r="J230" s="959"/>
      <c r="K230" s="959"/>
      <c r="L230" s="959"/>
      <c r="M230" s="959"/>
      <c r="N230" s="959"/>
      <c r="O230" s="959"/>
      <c r="P230" s="959"/>
      <c r="Q230" s="959"/>
      <c r="S230" s="957"/>
      <c r="T230" s="957"/>
      <c r="U230" s="957"/>
      <c r="V230" s="957"/>
      <c r="W230" s="958"/>
      <c r="X230" s="958"/>
      <c r="Y230" s="958"/>
      <c r="Z230" s="958"/>
      <c r="AA230" s="958"/>
      <c r="AB230" s="958"/>
      <c r="AC230" s="958"/>
      <c r="AD230" s="958"/>
      <c r="AE230" s="958"/>
      <c r="AF230" s="958"/>
      <c r="AG230" s="958"/>
      <c r="AH230" s="958"/>
      <c r="AI230" s="958"/>
      <c r="AJ230" s="958"/>
      <c r="AK230" s="958"/>
      <c r="AL230" s="958"/>
      <c r="AM230" s="958"/>
      <c r="AN230" s="958"/>
      <c r="AO230" s="958"/>
    </row>
    <row r="231" spans="3:41" s="960" customFormat="1" ht="13.5">
      <c r="C231" s="959"/>
      <c r="D231" s="959"/>
      <c r="E231" s="959"/>
      <c r="F231" s="959"/>
      <c r="G231" s="959"/>
      <c r="H231" s="959"/>
      <c r="I231" s="959"/>
      <c r="J231" s="959"/>
      <c r="K231" s="959"/>
      <c r="L231" s="959"/>
      <c r="M231" s="959"/>
      <c r="N231" s="959"/>
      <c r="O231" s="959"/>
      <c r="P231" s="959"/>
      <c r="Q231" s="959"/>
      <c r="S231" s="957"/>
      <c r="T231" s="957"/>
      <c r="U231" s="957"/>
      <c r="V231" s="957"/>
      <c r="W231" s="958"/>
      <c r="X231" s="958"/>
      <c r="Y231" s="958"/>
      <c r="Z231" s="958"/>
      <c r="AA231" s="958"/>
      <c r="AB231" s="958"/>
      <c r="AC231" s="958"/>
      <c r="AD231" s="958"/>
      <c r="AE231" s="958"/>
      <c r="AF231" s="958"/>
      <c r="AG231" s="958"/>
      <c r="AH231" s="958"/>
      <c r="AI231" s="958"/>
      <c r="AJ231" s="958"/>
      <c r="AK231" s="958"/>
      <c r="AL231" s="958"/>
      <c r="AM231" s="958"/>
      <c r="AN231" s="958"/>
      <c r="AO231" s="958"/>
    </row>
    <row r="232" spans="3:41" s="960" customFormat="1" ht="13.5">
      <c r="C232" s="959"/>
      <c r="D232" s="959"/>
      <c r="E232" s="959"/>
      <c r="F232" s="959"/>
      <c r="G232" s="959"/>
      <c r="H232" s="959"/>
      <c r="I232" s="959"/>
      <c r="J232" s="959"/>
      <c r="K232" s="959"/>
      <c r="L232" s="959"/>
      <c r="M232" s="959"/>
      <c r="N232" s="959"/>
      <c r="O232" s="959"/>
      <c r="P232" s="959"/>
      <c r="Q232" s="959"/>
      <c r="S232" s="957"/>
      <c r="T232" s="957"/>
      <c r="U232" s="957"/>
      <c r="V232" s="957"/>
      <c r="W232" s="958"/>
      <c r="X232" s="958"/>
      <c r="Y232" s="958"/>
      <c r="Z232" s="958"/>
      <c r="AA232" s="958"/>
      <c r="AB232" s="958"/>
      <c r="AC232" s="958"/>
      <c r="AD232" s="958"/>
      <c r="AE232" s="958"/>
      <c r="AF232" s="958"/>
      <c r="AG232" s="958"/>
      <c r="AH232" s="958"/>
      <c r="AI232" s="958"/>
      <c r="AJ232" s="958"/>
      <c r="AK232" s="958"/>
      <c r="AL232" s="958"/>
      <c r="AM232" s="958"/>
      <c r="AN232" s="958"/>
      <c r="AO232" s="958"/>
    </row>
    <row r="233" spans="3:41" s="960" customFormat="1" ht="13.5">
      <c r="C233" s="959"/>
      <c r="D233" s="959"/>
      <c r="E233" s="959"/>
      <c r="F233" s="959"/>
      <c r="G233" s="959"/>
      <c r="H233" s="959"/>
      <c r="I233" s="959"/>
      <c r="J233" s="959"/>
      <c r="K233" s="959"/>
      <c r="L233" s="959"/>
      <c r="M233" s="959"/>
      <c r="N233" s="959"/>
      <c r="O233" s="959"/>
      <c r="P233" s="959"/>
      <c r="Q233" s="959"/>
      <c r="S233" s="957"/>
      <c r="T233" s="957"/>
      <c r="U233" s="957"/>
      <c r="V233" s="957"/>
      <c r="W233" s="958"/>
      <c r="X233" s="958"/>
      <c r="Y233" s="958"/>
      <c r="Z233" s="958"/>
      <c r="AA233" s="958"/>
      <c r="AB233" s="958"/>
      <c r="AC233" s="958"/>
      <c r="AD233" s="958"/>
      <c r="AE233" s="958"/>
      <c r="AF233" s="958"/>
      <c r="AG233" s="958"/>
      <c r="AH233" s="958"/>
      <c r="AI233" s="958"/>
      <c r="AJ233" s="958"/>
      <c r="AK233" s="958"/>
      <c r="AL233" s="958"/>
      <c r="AM233" s="958"/>
      <c r="AN233" s="958"/>
      <c r="AO233" s="958"/>
    </row>
    <row r="234" spans="3:41" s="960" customFormat="1" ht="13.5">
      <c r="C234" s="959"/>
      <c r="D234" s="959"/>
      <c r="E234" s="959"/>
      <c r="F234" s="959"/>
      <c r="G234" s="959"/>
      <c r="H234" s="959"/>
      <c r="I234" s="959"/>
      <c r="J234" s="959"/>
      <c r="K234" s="959"/>
      <c r="L234" s="959"/>
      <c r="M234" s="959"/>
      <c r="N234" s="959"/>
      <c r="O234" s="959"/>
      <c r="P234" s="959"/>
      <c r="Q234" s="959"/>
      <c r="S234" s="957"/>
      <c r="T234" s="957"/>
      <c r="U234" s="957"/>
      <c r="V234" s="957"/>
      <c r="W234" s="958"/>
      <c r="X234" s="958"/>
      <c r="Y234" s="958"/>
      <c r="Z234" s="958"/>
      <c r="AA234" s="958"/>
      <c r="AB234" s="958"/>
      <c r="AC234" s="958"/>
      <c r="AD234" s="958"/>
      <c r="AE234" s="958"/>
      <c r="AF234" s="958"/>
      <c r="AG234" s="958"/>
      <c r="AH234" s="958"/>
      <c r="AI234" s="958"/>
      <c r="AJ234" s="958"/>
      <c r="AK234" s="958"/>
      <c r="AL234" s="958"/>
      <c r="AM234" s="958"/>
      <c r="AN234" s="958"/>
      <c r="AO234" s="958"/>
    </row>
    <row r="235" spans="3:41" s="960" customFormat="1" ht="13.5">
      <c r="C235" s="959"/>
      <c r="D235" s="959"/>
      <c r="E235" s="959"/>
      <c r="F235" s="959"/>
      <c r="G235" s="959"/>
      <c r="H235" s="959"/>
      <c r="I235" s="959"/>
      <c r="J235" s="959"/>
      <c r="K235" s="959"/>
      <c r="L235" s="959"/>
      <c r="M235" s="959"/>
      <c r="N235" s="959"/>
      <c r="O235" s="959"/>
      <c r="P235" s="959"/>
      <c r="Q235" s="959"/>
      <c r="S235" s="957"/>
      <c r="T235" s="957"/>
      <c r="U235" s="957"/>
      <c r="V235" s="957"/>
      <c r="W235" s="958"/>
      <c r="X235" s="958"/>
      <c r="Y235" s="958"/>
      <c r="Z235" s="958"/>
      <c r="AA235" s="958"/>
      <c r="AB235" s="958"/>
      <c r="AC235" s="958"/>
      <c r="AD235" s="958"/>
      <c r="AE235" s="958"/>
      <c r="AF235" s="958"/>
      <c r="AG235" s="958"/>
      <c r="AH235" s="958"/>
      <c r="AI235" s="958"/>
      <c r="AJ235" s="958"/>
      <c r="AK235" s="958"/>
      <c r="AL235" s="958"/>
      <c r="AM235" s="958"/>
      <c r="AN235" s="958"/>
      <c r="AO235" s="958"/>
    </row>
    <row r="236" spans="3:41" s="960" customFormat="1" ht="13.5">
      <c r="C236" s="959"/>
      <c r="D236" s="959"/>
      <c r="E236" s="959"/>
      <c r="F236" s="959"/>
      <c r="G236" s="959"/>
      <c r="H236" s="959"/>
      <c r="I236" s="959"/>
      <c r="J236" s="959"/>
      <c r="K236" s="959"/>
      <c r="L236" s="959"/>
      <c r="M236" s="959"/>
      <c r="N236" s="959"/>
      <c r="O236" s="959"/>
      <c r="P236" s="959"/>
      <c r="Q236" s="959"/>
      <c r="S236" s="957"/>
      <c r="T236" s="957"/>
      <c r="U236" s="957"/>
      <c r="V236" s="957"/>
      <c r="W236" s="958"/>
      <c r="X236" s="958"/>
      <c r="Y236" s="958"/>
      <c r="Z236" s="958"/>
      <c r="AA236" s="958"/>
      <c r="AB236" s="958"/>
      <c r="AC236" s="958"/>
      <c r="AD236" s="958"/>
      <c r="AE236" s="958"/>
      <c r="AF236" s="958"/>
      <c r="AG236" s="958"/>
      <c r="AH236" s="958"/>
      <c r="AI236" s="958"/>
      <c r="AJ236" s="958"/>
      <c r="AK236" s="958"/>
      <c r="AL236" s="958"/>
      <c r="AM236" s="958"/>
      <c r="AN236" s="958"/>
      <c r="AO236" s="958"/>
    </row>
    <row r="237" spans="3:41" s="960" customFormat="1" ht="13.5">
      <c r="C237" s="959"/>
      <c r="D237" s="959"/>
      <c r="E237" s="959"/>
      <c r="F237" s="959"/>
      <c r="G237" s="959"/>
      <c r="H237" s="959"/>
      <c r="I237" s="959"/>
      <c r="J237" s="959"/>
      <c r="K237" s="959"/>
      <c r="L237" s="959"/>
      <c r="M237" s="959"/>
      <c r="N237" s="959"/>
      <c r="O237" s="959"/>
      <c r="P237" s="959"/>
      <c r="Q237" s="959"/>
      <c r="S237" s="957"/>
      <c r="T237" s="957"/>
      <c r="U237" s="957"/>
      <c r="V237" s="957"/>
      <c r="W237" s="958"/>
      <c r="X237" s="958"/>
      <c r="Y237" s="958"/>
      <c r="Z237" s="958"/>
      <c r="AA237" s="958"/>
      <c r="AB237" s="958"/>
      <c r="AC237" s="958"/>
      <c r="AD237" s="958"/>
      <c r="AE237" s="958"/>
      <c r="AF237" s="958"/>
      <c r="AG237" s="958"/>
      <c r="AH237" s="958"/>
      <c r="AI237" s="958"/>
      <c r="AJ237" s="958"/>
      <c r="AK237" s="958"/>
      <c r="AL237" s="958"/>
      <c r="AM237" s="958"/>
      <c r="AN237" s="958"/>
      <c r="AO237" s="958"/>
    </row>
    <row r="238" spans="3:41" s="960" customFormat="1" ht="13.5">
      <c r="C238" s="959"/>
      <c r="D238" s="959"/>
      <c r="E238" s="959"/>
      <c r="F238" s="959"/>
      <c r="G238" s="959"/>
      <c r="H238" s="959"/>
      <c r="I238" s="959"/>
      <c r="J238" s="959"/>
      <c r="K238" s="959"/>
      <c r="L238" s="959"/>
      <c r="M238" s="959"/>
      <c r="N238" s="959"/>
      <c r="O238" s="959"/>
      <c r="P238" s="959"/>
      <c r="Q238" s="959"/>
      <c r="S238" s="957"/>
      <c r="T238" s="957"/>
      <c r="U238" s="957"/>
      <c r="V238" s="957"/>
      <c r="W238" s="958"/>
      <c r="X238" s="958"/>
      <c r="Y238" s="958"/>
      <c r="Z238" s="958"/>
      <c r="AA238" s="958"/>
      <c r="AB238" s="958"/>
      <c r="AC238" s="958"/>
      <c r="AD238" s="958"/>
      <c r="AE238" s="958"/>
      <c r="AF238" s="958"/>
      <c r="AG238" s="958"/>
      <c r="AH238" s="958"/>
      <c r="AI238" s="958"/>
      <c r="AJ238" s="958"/>
      <c r="AK238" s="958"/>
      <c r="AL238" s="958"/>
      <c r="AM238" s="958"/>
      <c r="AN238" s="958"/>
      <c r="AO238" s="958"/>
    </row>
    <row r="239" spans="3:41" s="960" customFormat="1" ht="13.5">
      <c r="C239" s="959"/>
      <c r="D239" s="959"/>
      <c r="E239" s="959"/>
      <c r="F239" s="959"/>
      <c r="G239" s="959"/>
      <c r="H239" s="959"/>
      <c r="I239" s="959"/>
      <c r="J239" s="959"/>
      <c r="K239" s="959"/>
      <c r="L239" s="959"/>
      <c r="M239" s="959"/>
      <c r="N239" s="959"/>
      <c r="O239" s="959"/>
      <c r="P239" s="959"/>
      <c r="Q239" s="959"/>
      <c r="S239" s="957"/>
      <c r="T239" s="957"/>
      <c r="U239" s="957"/>
      <c r="V239" s="957"/>
      <c r="W239" s="958"/>
      <c r="X239" s="958"/>
      <c r="Y239" s="958"/>
      <c r="Z239" s="958"/>
      <c r="AA239" s="958"/>
      <c r="AB239" s="958"/>
      <c r="AC239" s="958"/>
      <c r="AD239" s="958"/>
      <c r="AE239" s="958"/>
      <c r="AF239" s="958"/>
      <c r="AG239" s="958"/>
      <c r="AH239" s="958"/>
      <c r="AI239" s="958"/>
      <c r="AJ239" s="958"/>
      <c r="AK239" s="958"/>
      <c r="AL239" s="958"/>
      <c r="AM239" s="958"/>
      <c r="AN239" s="958"/>
      <c r="AO239" s="958"/>
    </row>
    <row r="240" spans="3:41" s="960" customFormat="1" ht="13.5">
      <c r="C240" s="959"/>
      <c r="D240" s="959"/>
      <c r="E240" s="959"/>
      <c r="F240" s="959"/>
      <c r="G240" s="959"/>
      <c r="H240" s="959"/>
      <c r="I240" s="959"/>
      <c r="J240" s="959"/>
      <c r="K240" s="959"/>
      <c r="L240" s="959"/>
      <c r="M240" s="959"/>
      <c r="N240" s="959"/>
      <c r="O240" s="959"/>
      <c r="P240" s="959"/>
      <c r="Q240" s="959"/>
      <c r="S240" s="957"/>
      <c r="T240" s="957"/>
      <c r="U240" s="957"/>
      <c r="V240" s="957"/>
      <c r="W240" s="958"/>
      <c r="X240" s="958"/>
      <c r="Y240" s="958"/>
      <c r="Z240" s="958"/>
      <c r="AA240" s="958"/>
      <c r="AB240" s="958"/>
      <c r="AC240" s="958"/>
      <c r="AD240" s="958"/>
      <c r="AE240" s="958"/>
      <c r="AF240" s="958"/>
      <c r="AG240" s="958"/>
      <c r="AH240" s="958"/>
      <c r="AI240" s="958"/>
      <c r="AJ240" s="958"/>
      <c r="AK240" s="958"/>
      <c r="AL240" s="958"/>
      <c r="AM240" s="958"/>
      <c r="AN240" s="958"/>
      <c r="AO240" s="958"/>
    </row>
    <row r="241" spans="3:41" s="960" customFormat="1" ht="13.5">
      <c r="C241" s="959"/>
      <c r="D241" s="959"/>
      <c r="E241" s="959"/>
      <c r="F241" s="959"/>
      <c r="G241" s="959"/>
      <c r="H241" s="959"/>
      <c r="I241" s="959"/>
      <c r="J241" s="959"/>
      <c r="K241" s="959"/>
      <c r="L241" s="959"/>
      <c r="M241" s="959"/>
      <c r="N241" s="959"/>
      <c r="O241" s="959"/>
      <c r="P241" s="959"/>
      <c r="Q241" s="959"/>
      <c r="S241" s="957"/>
      <c r="T241" s="957"/>
      <c r="U241" s="957"/>
      <c r="V241" s="957"/>
      <c r="W241" s="958"/>
      <c r="X241" s="958"/>
      <c r="Y241" s="958"/>
      <c r="Z241" s="958"/>
      <c r="AA241" s="958"/>
      <c r="AB241" s="958"/>
      <c r="AC241" s="958"/>
      <c r="AD241" s="958"/>
      <c r="AE241" s="958"/>
      <c r="AF241" s="958"/>
      <c r="AG241" s="958"/>
      <c r="AH241" s="958"/>
      <c r="AI241" s="958"/>
      <c r="AJ241" s="958"/>
      <c r="AK241" s="958"/>
      <c r="AL241" s="958"/>
      <c r="AM241" s="958"/>
      <c r="AN241" s="958"/>
      <c r="AO241" s="958"/>
    </row>
    <row r="242" spans="3:41" s="960" customFormat="1" ht="13.5">
      <c r="C242" s="959"/>
      <c r="D242" s="959"/>
      <c r="E242" s="959"/>
      <c r="F242" s="959"/>
      <c r="G242" s="959"/>
      <c r="H242" s="959"/>
      <c r="I242" s="959"/>
      <c r="J242" s="959"/>
      <c r="K242" s="959"/>
      <c r="L242" s="959"/>
      <c r="M242" s="959"/>
      <c r="N242" s="959"/>
      <c r="O242" s="959"/>
      <c r="P242" s="959"/>
      <c r="Q242" s="959"/>
      <c r="S242" s="957"/>
      <c r="T242" s="957"/>
      <c r="U242" s="957"/>
      <c r="V242" s="957"/>
      <c r="W242" s="958"/>
      <c r="X242" s="958"/>
      <c r="Y242" s="958"/>
      <c r="Z242" s="958"/>
      <c r="AA242" s="958"/>
      <c r="AB242" s="958"/>
      <c r="AC242" s="958"/>
      <c r="AD242" s="958"/>
      <c r="AE242" s="958"/>
      <c r="AF242" s="958"/>
      <c r="AG242" s="958"/>
      <c r="AH242" s="958"/>
      <c r="AI242" s="958"/>
      <c r="AJ242" s="958"/>
      <c r="AK242" s="958"/>
      <c r="AL242" s="958"/>
      <c r="AM242" s="958"/>
      <c r="AN242" s="958"/>
      <c r="AO242" s="958"/>
    </row>
    <row r="243" spans="3:41" s="960" customFormat="1" ht="13.5">
      <c r="C243" s="959"/>
      <c r="D243" s="959"/>
      <c r="E243" s="959"/>
      <c r="F243" s="959"/>
      <c r="G243" s="959"/>
      <c r="H243" s="959"/>
      <c r="I243" s="959"/>
      <c r="J243" s="959"/>
      <c r="K243" s="959"/>
      <c r="L243" s="959"/>
      <c r="M243" s="959"/>
      <c r="N243" s="959"/>
      <c r="O243" s="959"/>
      <c r="P243" s="959"/>
      <c r="Q243" s="959"/>
      <c r="S243" s="957"/>
      <c r="T243" s="957"/>
      <c r="U243" s="957"/>
      <c r="V243" s="957"/>
      <c r="W243" s="958"/>
      <c r="X243" s="958"/>
      <c r="Y243" s="958"/>
      <c r="Z243" s="958"/>
      <c r="AA243" s="958"/>
      <c r="AB243" s="958"/>
      <c r="AC243" s="958"/>
      <c r="AD243" s="958"/>
      <c r="AE243" s="958"/>
      <c r="AF243" s="958"/>
      <c r="AG243" s="958"/>
      <c r="AH243" s="958"/>
      <c r="AI243" s="958"/>
      <c r="AJ243" s="958"/>
      <c r="AK243" s="958"/>
      <c r="AL243" s="958"/>
      <c r="AM243" s="958"/>
      <c r="AN243" s="958"/>
      <c r="AO243" s="958"/>
    </row>
    <row r="244" spans="3:41" s="960" customFormat="1" ht="13.5">
      <c r="C244" s="959"/>
      <c r="D244" s="959"/>
      <c r="E244" s="959"/>
      <c r="F244" s="959"/>
      <c r="G244" s="959"/>
      <c r="H244" s="959"/>
      <c r="I244" s="959"/>
      <c r="J244" s="959"/>
      <c r="K244" s="959"/>
      <c r="L244" s="959"/>
      <c r="M244" s="959"/>
      <c r="N244" s="959"/>
      <c r="O244" s="959"/>
      <c r="P244" s="959"/>
      <c r="Q244" s="959"/>
      <c r="S244" s="957"/>
      <c r="T244" s="957"/>
      <c r="U244" s="957"/>
      <c r="V244" s="957"/>
      <c r="W244" s="958"/>
      <c r="X244" s="958"/>
      <c r="Y244" s="958"/>
      <c r="Z244" s="958"/>
      <c r="AA244" s="958"/>
      <c r="AB244" s="958"/>
      <c r="AC244" s="958"/>
      <c r="AD244" s="958"/>
      <c r="AE244" s="958"/>
      <c r="AF244" s="958"/>
      <c r="AG244" s="958"/>
      <c r="AH244" s="958"/>
      <c r="AI244" s="958"/>
      <c r="AJ244" s="958"/>
      <c r="AK244" s="958"/>
      <c r="AL244" s="958"/>
      <c r="AM244" s="958"/>
      <c r="AN244" s="958"/>
      <c r="AO244" s="958"/>
    </row>
    <row r="245" spans="3:41" s="960" customFormat="1" ht="13.5">
      <c r="C245" s="959"/>
      <c r="D245" s="959"/>
      <c r="E245" s="959"/>
      <c r="F245" s="959"/>
      <c r="G245" s="959"/>
      <c r="H245" s="959"/>
      <c r="I245" s="959"/>
      <c r="J245" s="959"/>
      <c r="K245" s="959"/>
      <c r="L245" s="959"/>
      <c r="M245" s="959"/>
      <c r="N245" s="959"/>
      <c r="O245" s="959"/>
      <c r="P245" s="959"/>
      <c r="Q245" s="959"/>
      <c r="S245" s="957"/>
      <c r="T245" s="957"/>
      <c r="U245" s="957"/>
      <c r="V245" s="957"/>
      <c r="W245" s="958"/>
      <c r="X245" s="958"/>
      <c r="Y245" s="958"/>
      <c r="Z245" s="958"/>
      <c r="AA245" s="958"/>
      <c r="AB245" s="958"/>
      <c r="AC245" s="958"/>
      <c r="AD245" s="958"/>
      <c r="AE245" s="958"/>
      <c r="AF245" s="958"/>
      <c r="AG245" s="958"/>
      <c r="AH245" s="958"/>
      <c r="AI245" s="958"/>
      <c r="AJ245" s="958"/>
      <c r="AK245" s="958"/>
      <c r="AL245" s="958"/>
      <c r="AM245" s="958"/>
      <c r="AN245" s="958"/>
      <c r="AO245" s="958"/>
    </row>
    <row r="246" spans="3:41" s="960" customFormat="1" ht="13.5">
      <c r="C246" s="959"/>
      <c r="D246" s="959"/>
      <c r="E246" s="959"/>
      <c r="F246" s="959"/>
      <c r="G246" s="959"/>
      <c r="H246" s="959"/>
      <c r="I246" s="959"/>
      <c r="J246" s="959"/>
      <c r="K246" s="959"/>
      <c r="L246" s="959"/>
      <c r="M246" s="959"/>
      <c r="N246" s="959"/>
      <c r="O246" s="959"/>
      <c r="P246" s="959"/>
      <c r="Q246" s="959"/>
      <c r="S246" s="957"/>
      <c r="T246" s="957"/>
      <c r="U246" s="957"/>
      <c r="V246" s="957"/>
      <c r="W246" s="958"/>
      <c r="X246" s="958"/>
      <c r="Y246" s="958"/>
      <c r="Z246" s="958"/>
      <c r="AA246" s="958"/>
      <c r="AB246" s="958"/>
      <c r="AC246" s="958"/>
      <c r="AD246" s="958"/>
      <c r="AE246" s="958"/>
      <c r="AF246" s="958"/>
      <c r="AG246" s="958"/>
      <c r="AH246" s="958"/>
      <c r="AI246" s="958"/>
      <c r="AJ246" s="958"/>
      <c r="AK246" s="958"/>
      <c r="AL246" s="958"/>
      <c r="AM246" s="958"/>
      <c r="AN246" s="958"/>
      <c r="AO246" s="958"/>
    </row>
    <row r="247" spans="3:41" s="960" customFormat="1" ht="13.5">
      <c r="C247" s="959"/>
      <c r="D247" s="959"/>
      <c r="E247" s="959"/>
      <c r="F247" s="959"/>
      <c r="G247" s="959"/>
      <c r="H247" s="959"/>
      <c r="I247" s="959"/>
      <c r="J247" s="959"/>
      <c r="K247" s="959"/>
      <c r="L247" s="959"/>
      <c r="M247" s="959"/>
      <c r="N247" s="959"/>
      <c r="O247" s="959"/>
      <c r="P247" s="959"/>
      <c r="Q247" s="959"/>
      <c r="S247" s="957"/>
      <c r="T247" s="957"/>
      <c r="U247" s="957"/>
      <c r="V247" s="957"/>
      <c r="W247" s="958"/>
      <c r="X247" s="958"/>
      <c r="Y247" s="958"/>
      <c r="Z247" s="958"/>
      <c r="AA247" s="958"/>
      <c r="AB247" s="958"/>
      <c r="AC247" s="958"/>
      <c r="AD247" s="958"/>
      <c r="AE247" s="958"/>
      <c r="AF247" s="958"/>
      <c r="AG247" s="958"/>
      <c r="AH247" s="958"/>
      <c r="AI247" s="958"/>
      <c r="AJ247" s="958"/>
      <c r="AK247" s="958"/>
      <c r="AL247" s="958"/>
      <c r="AM247" s="958"/>
      <c r="AN247" s="958"/>
      <c r="AO247" s="958"/>
    </row>
    <row r="248" spans="3:41" s="960" customFormat="1" ht="13.5">
      <c r="C248" s="959"/>
      <c r="D248" s="959"/>
      <c r="E248" s="959"/>
      <c r="F248" s="959"/>
      <c r="G248" s="959"/>
      <c r="H248" s="959"/>
      <c r="I248" s="959"/>
      <c r="J248" s="959"/>
      <c r="K248" s="959"/>
      <c r="L248" s="959"/>
      <c r="M248" s="959"/>
      <c r="N248" s="959"/>
      <c r="O248" s="959"/>
      <c r="P248" s="959"/>
      <c r="Q248" s="959"/>
      <c r="S248" s="957"/>
      <c r="T248" s="957"/>
      <c r="U248" s="957"/>
      <c r="V248" s="957"/>
      <c r="W248" s="958"/>
      <c r="X248" s="958"/>
      <c r="Y248" s="958"/>
      <c r="Z248" s="958"/>
      <c r="AA248" s="958"/>
      <c r="AB248" s="958"/>
      <c r="AC248" s="958"/>
      <c r="AD248" s="958"/>
      <c r="AE248" s="958"/>
      <c r="AF248" s="958"/>
      <c r="AG248" s="958"/>
      <c r="AH248" s="958"/>
      <c r="AI248" s="958"/>
      <c r="AJ248" s="958"/>
      <c r="AK248" s="958"/>
      <c r="AL248" s="958"/>
      <c r="AM248" s="958"/>
      <c r="AN248" s="958"/>
      <c r="AO248" s="958"/>
    </row>
    <row r="249" spans="3:41" s="960" customFormat="1" ht="13.5">
      <c r="C249" s="959"/>
      <c r="D249" s="959"/>
      <c r="E249" s="959"/>
      <c r="F249" s="959"/>
      <c r="G249" s="959"/>
      <c r="H249" s="959"/>
      <c r="I249" s="959"/>
      <c r="J249" s="959"/>
      <c r="K249" s="959"/>
      <c r="L249" s="959"/>
      <c r="M249" s="959"/>
      <c r="N249" s="959"/>
      <c r="O249" s="959"/>
      <c r="P249" s="959"/>
      <c r="Q249" s="959"/>
      <c r="S249" s="957"/>
      <c r="T249" s="957"/>
      <c r="U249" s="957"/>
      <c r="V249" s="957"/>
      <c r="W249" s="958"/>
      <c r="X249" s="958"/>
      <c r="Y249" s="958"/>
      <c r="Z249" s="958"/>
      <c r="AA249" s="958"/>
      <c r="AB249" s="958"/>
      <c r="AC249" s="958"/>
      <c r="AD249" s="958"/>
      <c r="AE249" s="958"/>
      <c r="AF249" s="958"/>
      <c r="AG249" s="958"/>
      <c r="AH249" s="958"/>
      <c r="AI249" s="958"/>
      <c r="AJ249" s="958"/>
      <c r="AK249" s="958"/>
      <c r="AL249" s="958"/>
      <c r="AM249" s="958"/>
      <c r="AN249" s="958"/>
      <c r="AO249" s="958"/>
    </row>
    <row r="250" spans="3:41" s="960" customFormat="1" ht="13.5">
      <c r="C250" s="959"/>
      <c r="D250" s="959"/>
      <c r="E250" s="959"/>
      <c r="F250" s="959"/>
      <c r="G250" s="959"/>
      <c r="H250" s="959"/>
      <c r="I250" s="959"/>
      <c r="J250" s="959"/>
      <c r="K250" s="959"/>
      <c r="L250" s="959"/>
      <c r="M250" s="959"/>
      <c r="N250" s="959"/>
      <c r="O250" s="959"/>
      <c r="P250" s="959"/>
      <c r="Q250" s="959"/>
      <c r="S250" s="957"/>
      <c r="T250" s="957"/>
      <c r="U250" s="957"/>
      <c r="V250" s="957"/>
      <c r="W250" s="958"/>
      <c r="X250" s="958"/>
      <c r="Y250" s="958"/>
      <c r="Z250" s="958"/>
      <c r="AA250" s="958"/>
      <c r="AB250" s="958"/>
      <c r="AC250" s="958"/>
      <c r="AD250" s="958"/>
      <c r="AE250" s="958"/>
      <c r="AF250" s="958"/>
      <c r="AG250" s="958"/>
      <c r="AH250" s="958"/>
      <c r="AI250" s="958"/>
      <c r="AJ250" s="958"/>
      <c r="AK250" s="958"/>
      <c r="AL250" s="958"/>
      <c r="AM250" s="958"/>
      <c r="AN250" s="958"/>
      <c r="AO250" s="958"/>
    </row>
    <row r="251" spans="3:41" s="960" customFormat="1" ht="13.5">
      <c r="C251" s="959"/>
      <c r="D251" s="959"/>
      <c r="E251" s="959"/>
      <c r="F251" s="959"/>
      <c r="G251" s="959"/>
      <c r="H251" s="959"/>
      <c r="I251" s="959"/>
      <c r="J251" s="959"/>
      <c r="K251" s="959"/>
      <c r="L251" s="959"/>
      <c r="M251" s="959"/>
      <c r="N251" s="959"/>
      <c r="O251" s="959"/>
      <c r="P251" s="959"/>
      <c r="Q251" s="959"/>
      <c r="S251" s="957"/>
      <c r="T251" s="957"/>
      <c r="U251" s="957"/>
      <c r="V251" s="957"/>
      <c r="W251" s="958"/>
      <c r="X251" s="958"/>
      <c r="Y251" s="958"/>
      <c r="Z251" s="958"/>
      <c r="AA251" s="958"/>
      <c r="AB251" s="958"/>
      <c r="AC251" s="958"/>
      <c r="AD251" s="958"/>
      <c r="AE251" s="958"/>
      <c r="AF251" s="958"/>
      <c r="AG251" s="958"/>
      <c r="AH251" s="958"/>
      <c r="AI251" s="958"/>
      <c r="AJ251" s="958"/>
      <c r="AK251" s="958"/>
      <c r="AL251" s="958"/>
      <c r="AM251" s="958"/>
      <c r="AN251" s="958"/>
      <c r="AO251" s="958"/>
    </row>
    <row r="252" spans="3:41" s="960" customFormat="1" ht="13.5">
      <c r="C252" s="959"/>
      <c r="D252" s="959"/>
      <c r="E252" s="959"/>
      <c r="F252" s="959"/>
      <c r="G252" s="959"/>
      <c r="H252" s="959"/>
      <c r="I252" s="959"/>
      <c r="J252" s="959"/>
      <c r="K252" s="959"/>
      <c r="L252" s="959"/>
      <c r="M252" s="959"/>
      <c r="N252" s="959"/>
      <c r="O252" s="959"/>
      <c r="P252" s="959"/>
      <c r="Q252" s="959"/>
      <c r="S252" s="957"/>
      <c r="T252" s="957"/>
      <c r="U252" s="957"/>
      <c r="V252" s="957"/>
      <c r="W252" s="958"/>
      <c r="X252" s="958"/>
      <c r="Y252" s="958"/>
      <c r="Z252" s="958"/>
      <c r="AA252" s="958"/>
      <c r="AB252" s="958"/>
      <c r="AC252" s="958"/>
      <c r="AD252" s="958"/>
      <c r="AE252" s="958"/>
      <c r="AF252" s="958"/>
      <c r="AG252" s="958"/>
      <c r="AH252" s="958"/>
      <c r="AI252" s="958"/>
      <c r="AJ252" s="958"/>
      <c r="AK252" s="958"/>
      <c r="AL252" s="958"/>
      <c r="AM252" s="958"/>
      <c r="AN252" s="958"/>
      <c r="AO252" s="958"/>
    </row>
    <row r="253" spans="3:41" s="960" customFormat="1" ht="13.5">
      <c r="C253" s="959"/>
      <c r="D253" s="959"/>
      <c r="E253" s="959"/>
      <c r="F253" s="959"/>
      <c r="G253" s="959"/>
      <c r="H253" s="959"/>
      <c r="I253" s="959"/>
      <c r="J253" s="959"/>
      <c r="K253" s="959"/>
      <c r="L253" s="959"/>
      <c r="M253" s="959"/>
      <c r="N253" s="959"/>
      <c r="O253" s="959"/>
      <c r="P253" s="959"/>
      <c r="Q253" s="959"/>
      <c r="S253" s="957"/>
      <c r="T253" s="957"/>
      <c r="U253" s="957"/>
      <c r="V253" s="957"/>
      <c r="W253" s="958"/>
      <c r="X253" s="958"/>
      <c r="Y253" s="958"/>
      <c r="Z253" s="958"/>
      <c r="AA253" s="958"/>
      <c r="AB253" s="958"/>
      <c r="AC253" s="958"/>
      <c r="AD253" s="958"/>
      <c r="AE253" s="958"/>
      <c r="AF253" s="958"/>
      <c r="AG253" s="958"/>
      <c r="AH253" s="958"/>
      <c r="AI253" s="958"/>
      <c r="AJ253" s="958"/>
      <c r="AK253" s="958"/>
      <c r="AL253" s="958"/>
      <c r="AM253" s="958"/>
      <c r="AN253" s="958"/>
      <c r="AO253" s="958"/>
    </row>
    <row r="254" spans="3:41" s="960" customFormat="1" ht="13.5">
      <c r="C254" s="959"/>
      <c r="D254" s="959"/>
      <c r="E254" s="959"/>
      <c r="F254" s="959"/>
      <c r="G254" s="959"/>
      <c r="H254" s="959"/>
      <c r="I254" s="959"/>
      <c r="J254" s="959"/>
      <c r="K254" s="959"/>
      <c r="L254" s="959"/>
      <c r="M254" s="959"/>
      <c r="N254" s="959"/>
      <c r="O254" s="959"/>
      <c r="P254" s="959"/>
      <c r="Q254" s="959"/>
      <c r="S254" s="957"/>
      <c r="T254" s="957"/>
      <c r="U254" s="957"/>
      <c r="V254" s="957"/>
      <c r="W254" s="958"/>
      <c r="X254" s="958"/>
      <c r="Y254" s="958"/>
      <c r="Z254" s="958"/>
      <c r="AA254" s="958"/>
      <c r="AB254" s="958"/>
      <c r="AC254" s="958"/>
      <c r="AD254" s="958"/>
      <c r="AE254" s="958"/>
      <c r="AF254" s="958"/>
      <c r="AG254" s="958"/>
      <c r="AH254" s="958"/>
      <c r="AI254" s="958"/>
      <c r="AJ254" s="958"/>
      <c r="AK254" s="958"/>
      <c r="AL254" s="958"/>
      <c r="AM254" s="958"/>
      <c r="AN254" s="958"/>
      <c r="AO254" s="958"/>
    </row>
    <row r="255" spans="3:41" s="960" customFormat="1" ht="13.5">
      <c r="C255" s="959"/>
      <c r="D255" s="959"/>
      <c r="E255" s="959"/>
      <c r="F255" s="959"/>
      <c r="G255" s="959"/>
      <c r="H255" s="959"/>
      <c r="I255" s="959"/>
      <c r="J255" s="959"/>
      <c r="K255" s="959"/>
      <c r="L255" s="959"/>
      <c r="M255" s="959"/>
      <c r="N255" s="959"/>
      <c r="O255" s="959"/>
      <c r="P255" s="959"/>
      <c r="Q255" s="959"/>
      <c r="S255" s="957"/>
      <c r="T255" s="957"/>
      <c r="U255" s="957"/>
      <c r="V255" s="957"/>
      <c r="W255" s="958"/>
      <c r="X255" s="958"/>
      <c r="Y255" s="958"/>
      <c r="Z255" s="958"/>
      <c r="AA255" s="958"/>
      <c r="AB255" s="958"/>
      <c r="AC255" s="958"/>
      <c r="AD255" s="958"/>
      <c r="AE255" s="958"/>
      <c r="AF255" s="958"/>
      <c r="AG255" s="958"/>
      <c r="AH255" s="958"/>
      <c r="AI255" s="958"/>
      <c r="AJ255" s="958"/>
      <c r="AK255" s="958"/>
      <c r="AL255" s="958"/>
      <c r="AM255" s="958"/>
      <c r="AN255" s="958"/>
      <c r="AO255" s="958"/>
    </row>
    <row r="256" spans="3:41" s="960" customFormat="1" ht="13.5">
      <c r="C256" s="959"/>
      <c r="D256" s="959"/>
      <c r="E256" s="959"/>
      <c r="F256" s="959"/>
      <c r="G256" s="959"/>
      <c r="H256" s="959"/>
      <c r="I256" s="959"/>
      <c r="J256" s="959"/>
      <c r="K256" s="959"/>
      <c r="L256" s="959"/>
      <c r="M256" s="959"/>
      <c r="N256" s="959"/>
      <c r="O256" s="959"/>
      <c r="P256" s="959"/>
      <c r="Q256" s="959"/>
      <c r="S256" s="957"/>
      <c r="T256" s="957"/>
      <c r="U256" s="957"/>
      <c r="V256" s="957"/>
      <c r="W256" s="958"/>
      <c r="X256" s="958"/>
      <c r="Y256" s="958"/>
      <c r="Z256" s="958"/>
      <c r="AA256" s="958"/>
      <c r="AB256" s="958"/>
      <c r="AC256" s="958"/>
      <c r="AD256" s="958"/>
      <c r="AE256" s="958"/>
      <c r="AF256" s="958"/>
      <c r="AG256" s="958"/>
      <c r="AH256" s="958"/>
      <c r="AI256" s="958"/>
      <c r="AJ256" s="958"/>
      <c r="AK256" s="958"/>
      <c r="AL256" s="958"/>
      <c r="AM256" s="958"/>
      <c r="AN256" s="958"/>
      <c r="AO256" s="958"/>
    </row>
    <row r="257" spans="3:41" s="960" customFormat="1" ht="13.5">
      <c r="C257" s="959"/>
      <c r="D257" s="959"/>
      <c r="E257" s="959"/>
      <c r="F257" s="959"/>
      <c r="G257" s="959"/>
      <c r="H257" s="959"/>
      <c r="I257" s="959"/>
      <c r="J257" s="959"/>
      <c r="K257" s="959"/>
      <c r="L257" s="959"/>
      <c r="M257" s="959"/>
      <c r="N257" s="959"/>
      <c r="O257" s="959"/>
      <c r="P257" s="959"/>
      <c r="Q257" s="959"/>
      <c r="S257" s="957"/>
      <c r="T257" s="957"/>
      <c r="U257" s="957"/>
      <c r="V257" s="957"/>
      <c r="W257" s="958"/>
      <c r="X257" s="958"/>
      <c r="Y257" s="958"/>
      <c r="Z257" s="958"/>
      <c r="AA257" s="958"/>
      <c r="AB257" s="958"/>
      <c r="AC257" s="958"/>
      <c r="AD257" s="958"/>
      <c r="AE257" s="958"/>
      <c r="AF257" s="958"/>
      <c r="AG257" s="958"/>
      <c r="AH257" s="958"/>
      <c r="AI257" s="958"/>
      <c r="AJ257" s="958"/>
      <c r="AK257" s="958"/>
      <c r="AL257" s="958"/>
      <c r="AM257" s="958"/>
      <c r="AN257" s="958"/>
      <c r="AO257" s="958"/>
    </row>
    <row r="258" spans="3:41" s="960" customFormat="1" ht="13.5">
      <c r="C258" s="959"/>
      <c r="D258" s="959"/>
      <c r="E258" s="959"/>
      <c r="F258" s="959"/>
      <c r="G258" s="959"/>
      <c r="H258" s="959"/>
      <c r="I258" s="959"/>
      <c r="J258" s="959"/>
      <c r="K258" s="959"/>
      <c r="L258" s="959"/>
      <c r="M258" s="959"/>
      <c r="N258" s="959"/>
      <c r="O258" s="959"/>
      <c r="P258" s="959"/>
      <c r="Q258" s="959"/>
      <c r="S258" s="957"/>
      <c r="T258" s="957"/>
      <c r="U258" s="957"/>
      <c r="V258" s="957"/>
      <c r="W258" s="958"/>
      <c r="X258" s="958"/>
      <c r="Y258" s="958"/>
      <c r="Z258" s="958"/>
      <c r="AA258" s="958"/>
      <c r="AB258" s="958"/>
      <c r="AC258" s="958"/>
      <c r="AD258" s="958"/>
      <c r="AE258" s="958"/>
      <c r="AF258" s="958"/>
      <c r="AG258" s="958"/>
      <c r="AH258" s="958"/>
      <c r="AI258" s="958"/>
      <c r="AJ258" s="958"/>
      <c r="AK258" s="958"/>
      <c r="AL258" s="958"/>
      <c r="AM258" s="958"/>
      <c r="AN258" s="958"/>
      <c r="AO258" s="958"/>
    </row>
    <row r="259" spans="3:41" s="960" customFormat="1" ht="13.5">
      <c r="C259" s="959"/>
      <c r="D259" s="959"/>
      <c r="E259" s="959"/>
      <c r="F259" s="959"/>
      <c r="G259" s="959"/>
      <c r="H259" s="959"/>
      <c r="I259" s="959"/>
      <c r="J259" s="959"/>
      <c r="K259" s="959"/>
      <c r="L259" s="959"/>
      <c r="M259" s="959"/>
      <c r="N259" s="959"/>
      <c r="O259" s="959"/>
      <c r="P259" s="959"/>
      <c r="Q259" s="959"/>
      <c r="S259" s="957"/>
      <c r="T259" s="957"/>
      <c r="U259" s="957"/>
      <c r="V259" s="957"/>
      <c r="W259" s="958"/>
      <c r="X259" s="958"/>
      <c r="Y259" s="958"/>
      <c r="Z259" s="958"/>
      <c r="AA259" s="958"/>
      <c r="AB259" s="958"/>
      <c r="AC259" s="958"/>
      <c r="AD259" s="958"/>
      <c r="AE259" s="958"/>
      <c r="AF259" s="958"/>
      <c r="AG259" s="958"/>
      <c r="AH259" s="958"/>
      <c r="AI259" s="958"/>
      <c r="AJ259" s="958"/>
      <c r="AK259" s="958"/>
      <c r="AL259" s="958"/>
      <c r="AM259" s="958"/>
      <c r="AN259" s="958"/>
      <c r="AO259" s="958"/>
    </row>
    <row r="260" spans="3:41" s="960" customFormat="1" ht="13.5">
      <c r="C260" s="959"/>
      <c r="D260" s="959"/>
      <c r="E260" s="959"/>
      <c r="F260" s="959"/>
      <c r="G260" s="959"/>
      <c r="H260" s="959"/>
      <c r="I260" s="959"/>
      <c r="J260" s="959"/>
      <c r="K260" s="959"/>
      <c r="L260" s="959"/>
      <c r="M260" s="959"/>
      <c r="N260" s="959"/>
      <c r="O260" s="959"/>
      <c r="P260" s="959"/>
      <c r="Q260" s="959"/>
      <c r="S260" s="957"/>
      <c r="T260" s="957"/>
      <c r="U260" s="957"/>
      <c r="V260" s="957"/>
      <c r="W260" s="958"/>
      <c r="X260" s="958"/>
      <c r="Y260" s="958"/>
      <c r="Z260" s="958"/>
      <c r="AA260" s="958"/>
      <c r="AB260" s="958"/>
      <c r="AC260" s="958"/>
      <c r="AD260" s="958"/>
      <c r="AE260" s="958"/>
      <c r="AF260" s="958"/>
      <c r="AG260" s="958"/>
      <c r="AH260" s="958"/>
      <c r="AI260" s="958"/>
      <c r="AJ260" s="958"/>
      <c r="AK260" s="958"/>
      <c r="AL260" s="958"/>
      <c r="AM260" s="958"/>
      <c r="AN260" s="958"/>
      <c r="AO260" s="958"/>
    </row>
    <row r="261" spans="3:41" s="960" customFormat="1" ht="13.5">
      <c r="C261" s="959"/>
      <c r="D261" s="959"/>
      <c r="E261" s="959"/>
      <c r="F261" s="959"/>
      <c r="G261" s="959"/>
      <c r="H261" s="959"/>
      <c r="I261" s="959"/>
      <c r="J261" s="959"/>
      <c r="K261" s="959"/>
      <c r="L261" s="959"/>
      <c r="M261" s="959"/>
      <c r="N261" s="959"/>
      <c r="O261" s="959"/>
      <c r="P261" s="959"/>
      <c r="Q261" s="959"/>
      <c r="S261" s="957"/>
      <c r="T261" s="957"/>
      <c r="U261" s="957"/>
      <c r="V261" s="957"/>
      <c r="W261" s="958"/>
      <c r="X261" s="958"/>
      <c r="Y261" s="958"/>
      <c r="Z261" s="958"/>
      <c r="AA261" s="958"/>
      <c r="AB261" s="958"/>
      <c r="AC261" s="958"/>
      <c r="AD261" s="958"/>
      <c r="AE261" s="958"/>
      <c r="AF261" s="958"/>
      <c r="AG261" s="958"/>
      <c r="AH261" s="958"/>
      <c r="AI261" s="958"/>
      <c r="AJ261" s="958"/>
      <c r="AK261" s="958"/>
      <c r="AL261" s="958"/>
      <c r="AM261" s="958"/>
      <c r="AN261" s="958"/>
      <c r="AO261" s="958"/>
    </row>
    <row r="262" spans="3:41" s="960" customFormat="1" ht="13.5">
      <c r="C262" s="959"/>
      <c r="D262" s="959"/>
      <c r="E262" s="959"/>
      <c r="F262" s="959"/>
      <c r="G262" s="959"/>
      <c r="H262" s="959"/>
      <c r="I262" s="959"/>
      <c r="J262" s="959"/>
      <c r="K262" s="959"/>
      <c r="L262" s="959"/>
      <c r="M262" s="959"/>
      <c r="N262" s="959"/>
      <c r="O262" s="959"/>
      <c r="P262" s="959"/>
      <c r="Q262" s="959"/>
      <c r="S262" s="957"/>
      <c r="T262" s="957"/>
      <c r="U262" s="957"/>
      <c r="V262" s="957"/>
      <c r="W262" s="958"/>
      <c r="X262" s="958"/>
      <c r="Y262" s="958"/>
      <c r="Z262" s="958"/>
      <c r="AA262" s="958"/>
      <c r="AB262" s="958"/>
      <c r="AC262" s="958"/>
      <c r="AD262" s="958"/>
      <c r="AE262" s="958"/>
      <c r="AF262" s="958"/>
      <c r="AG262" s="958"/>
      <c r="AH262" s="958"/>
      <c r="AI262" s="958"/>
      <c r="AJ262" s="958"/>
      <c r="AK262" s="958"/>
      <c r="AL262" s="958"/>
      <c r="AM262" s="958"/>
      <c r="AN262" s="958"/>
      <c r="AO262" s="958"/>
    </row>
    <row r="263" spans="3:41" s="960" customFormat="1" ht="13.5">
      <c r="C263" s="959"/>
      <c r="D263" s="959"/>
      <c r="E263" s="959"/>
      <c r="F263" s="959"/>
      <c r="G263" s="959"/>
      <c r="H263" s="959"/>
      <c r="I263" s="959"/>
      <c r="J263" s="959"/>
      <c r="K263" s="959"/>
      <c r="L263" s="959"/>
      <c r="M263" s="959"/>
      <c r="N263" s="959"/>
      <c r="O263" s="959"/>
      <c r="P263" s="959"/>
      <c r="Q263" s="959"/>
      <c r="S263" s="957"/>
      <c r="T263" s="957"/>
      <c r="U263" s="957"/>
      <c r="V263" s="957"/>
      <c r="W263" s="958"/>
      <c r="X263" s="958"/>
      <c r="Y263" s="958"/>
      <c r="Z263" s="958"/>
      <c r="AA263" s="958"/>
      <c r="AB263" s="958"/>
      <c r="AC263" s="958"/>
      <c r="AD263" s="958"/>
      <c r="AE263" s="958"/>
      <c r="AF263" s="958"/>
      <c r="AG263" s="958"/>
      <c r="AH263" s="958"/>
      <c r="AI263" s="958"/>
      <c r="AJ263" s="958"/>
      <c r="AK263" s="958"/>
      <c r="AL263" s="958"/>
      <c r="AM263" s="958"/>
      <c r="AN263" s="958"/>
      <c r="AO263" s="958"/>
    </row>
    <row r="264" spans="3:41" s="960" customFormat="1" ht="13.5">
      <c r="C264" s="959"/>
      <c r="D264" s="959"/>
      <c r="E264" s="959"/>
      <c r="F264" s="959"/>
      <c r="G264" s="959"/>
      <c r="H264" s="959"/>
      <c r="I264" s="959"/>
      <c r="J264" s="959"/>
      <c r="K264" s="959"/>
      <c r="L264" s="959"/>
      <c r="M264" s="959"/>
      <c r="N264" s="959"/>
      <c r="O264" s="959"/>
      <c r="P264" s="959"/>
      <c r="Q264" s="959"/>
      <c r="S264" s="957"/>
      <c r="T264" s="957"/>
      <c r="U264" s="957"/>
      <c r="V264" s="957"/>
      <c r="W264" s="958"/>
      <c r="X264" s="958"/>
      <c r="Y264" s="958"/>
      <c r="Z264" s="958"/>
      <c r="AA264" s="958"/>
      <c r="AB264" s="958"/>
      <c r="AC264" s="958"/>
      <c r="AD264" s="958"/>
      <c r="AE264" s="958"/>
      <c r="AF264" s="958"/>
      <c r="AG264" s="958"/>
      <c r="AH264" s="958"/>
      <c r="AI264" s="958"/>
      <c r="AJ264" s="958"/>
      <c r="AK264" s="958"/>
      <c r="AL264" s="958"/>
      <c r="AM264" s="958"/>
      <c r="AN264" s="958"/>
      <c r="AO264" s="958"/>
    </row>
    <row r="265" spans="3:41" s="960" customFormat="1" ht="13.5">
      <c r="C265" s="959"/>
      <c r="D265" s="959"/>
      <c r="E265" s="959"/>
      <c r="F265" s="959"/>
      <c r="G265" s="959"/>
      <c r="H265" s="959"/>
      <c r="I265" s="959"/>
      <c r="J265" s="959"/>
      <c r="K265" s="959"/>
      <c r="L265" s="959"/>
      <c r="M265" s="959"/>
      <c r="N265" s="959"/>
      <c r="O265" s="959"/>
      <c r="P265" s="959"/>
      <c r="Q265" s="959"/>
      <c r="S265" s="957"/>
      <c r="T265" s="957"/>
      <c r="U265" s="957"/>
      <c r="V265" s="957"/>
      <c r="W265" s="958"/>
      <c r="X265" s="958"/>
      <c r="Y265" s="958"/>
      <c r="Z265" s="958"/>
      <c r="AA265" s="958"/>
      <c r="AB265" s="958"/>
      <c r="AC265" s="958"/>
      <c r="AD265" s="958"/>
      <c r="AE265" s="958"/>
      <c r="AF265" s="958"/>
      <c r="AG265" s="958"/>
      <c r="AH265" s="958"/>
      <c r="AI265" s="958"/>
      <c r="AJ265" s="958"/>
      <c r="AK265" s="958"/>
      <c r="AL265" s="958"/>
      <c r="AM265" s="958"/>
      <c r="AN265" s="958"/>
      <c r="AO265" s="958"/>
    </row>
    <row r="266" spans="3:41" s="960" customFormat="1" ht="13.5">
      <c r="C266" s="959"/>
      <c r="D266" s="959"/>
      <c r="E266" s="959"/>
      <c r="F266" s="959"/>
      <c r="G266" s="959"/>
      <c r="H266" s="959"/>
      <c r="I266" s="959"/>
      <c r="J266" s="959"/>
      <c r="K266" s="959"/>
      <c r="L266" s="959"/>
      <c r="M266" s="959"/>
      <c r="N266" s="959"/>
      <c r="O266" s="959"/>
      <c r="P266" s="959"/>
      <c r="Q266" s="959"/>
      <c r="S266" s="957"/>
      <c r="T266" s="957"/>
      <c r="U266" s="957"/>
      <c r="V266" s="957"/>
      <c r="W266" s="958"/>
      <c r="X266" s="958"/>
      <c r="Y266" s="958"/>
      <c r="Z266" s="958"/>
      <c r="AA266" s="958"/>
      <c r="AB266" s="958"/>
      <c r="AC266" s="958"/>
      <c r="AD266" s="958"/>
      <c r="AE266" s="958"/>
      <c r="AF266" s="958"/>
      <c r="AG266" s="958"/>
      <c r="AH266" s="958"/>
      <c r="AI266" s="958"/>
      <c r="AJ266" s="958"/>
      <c r="AK266" s="958"/>
      <c r="AL266" s="958"/>
      <c r="AM266" s="958"/>
      <c r="AN266" s="958"/>
      <c r="AO266" s="958"/>
    </row>
    <row r="267" spans="3:41" s="960" customFormat="1" ht="13.5">
      <c r="C267" s="959"/>
      <c r="D267" s="959"/>
      <c r="E267" s="959"/>
      <c r="F267" s="959"/>
      <c r="G267" s="959"/>
      <c r="H267" s="959"/>
      <c r="I267" s="959"/>
      <c r="J267" s="959"/>
      <c r="K267" s="959"/>
      <c r="L267" s="959"/>
      <c r="M267" s="959"/>
      <c r="N267" s="959"/>
      <c r="O267" s="959"/>
      <c r="P267" s="959"/>
      <c r="Q267" s="959"/>
      <c r="S267" s="957"/>
      <c r="T267" s="957"/>
      <c r="U267" s="957"/>
      <c r="V267" s="957"/>
      <c r="W267" s="958"/>
      <c r="X267" s="958"/>
      <c r="Y267" s="958"/>
      <c r="Z267" s="958"/>
      <c r="AA267" s="958"/>
      <c r="AB267" s="958"/>
      <c r="AC267" s="958"/>
      <c r="AD267" s="958"/>
      <c r="AE267" s="958"/>
      <c r="AF267" s="958"/>
      <c r="AG267" s="958"/>
      <c r="AH267" s="958"/>
      <c r="AI267" s="958"/>
      <c r="AJ267" s="958"/>
      <c r="AK267" s="958"/>
      <c r="AL267" s="958"/>
      <c r="AM267" s="958"/>
      <c r="AN267" s="958"/>
      <c r="AO267" s="958"/>
    </row>
    <row r="268" spans="3:41" s="960" customFormat="1" ht="13.5">
      <c r="C268" s="959"/>
      <c r="D268" s="959"/>
      <c r="E268" s="959"/>
      <c r="F268" s="959"/>
      <c r="G268" s="959"/>
      <c r="H268" s="959"/>
      <c r="I268" s="959"/>
      <c r="J268" s="959"/>
      <c r="K268" s="959"/>
      <c r="L268" s="959"/>
      <c r="M268" s="959"/>
      <c r="N268" s="959"/>
      <c r="O268" s="959"/>
      <c r="P268" s="959"/>
      <c r="Q268" s="959"/>
      <c r="S268" s="957"/>
      <c r="T268" s="957"/>
      <c r="U268" s="957"/>
      <c r="V268" s="957"/>
      <c r="W268" s="958"/>
      <c r="X268" s="958"/>
      <c r="Y268" s="958"/>
      <c r="Z268" s="958"/>
      <c r="AA268" s="958"/>
      <c r="AB268" s="958"/>
      <c r="AC268" s="958"/>
      <c r="AD268" s="958"/>
      <c r="AE268" s="958"/>
      <c r="AF268" s="958"/>
      <c r="AG268" s="958"/>
      <c r="AH268" s="958"/>
      <c r="AI268" s="958"/>
      <c r="AJ268" s="958"/>
      <c r="AK268" s="958"/>
      <c r="AL268" s="958"/>
      <c r="AM268" s="958"/>
      <c r="AN268" s="958"/>
      <c r="AO268" s="958"/>
    </row>
    <row r="269" spans="3:41" s="960" customFormat="1" ht="13.5">
      <c r="C269" s="959"/>
      <c r="D269" s="959"/>
      <c r="E269" s="959"/>
      <c r="F269" s="959"/>
      <c r="G269" s="959"/>
      <c r="H269" s="959"/>
      <c r="I269" s="959"/>
      <c r="J269" s="959"/>
      <c r="K269" s="959"/>
      <c r="L269" s="959"/>
      <c r="M269" s="959"/>
      <c r="N269" s="959"/>
      <c r="O269" s="959"/>
      <c r="P269" s="959"/>
      <c r="Q269" s="959"/>
      <c r="S269" s="957"/>
      <c r="T269" s="957"/>
      <c r="U269" s="957"/>
      <c r="V269" s="957"/>
      <c r="W269" s="958"/>
      <c r="X269" s="958"/>
      <c r="Y269" s="958"/>
      <c r="Z269" s="958"/>
      <c r="AA269" s="958"/>
      <c r="AB269" s="958"/>
      <c r="AC269" s="958"/>
      <c r="AD269" s="958"/>
      <c r="AE269" s="958"/>
      <c r="AF269" s="958"/>
      <c r="AG269" s="958"/>
      <c r="AH269" s="958"/>
      <c r="AI269" s="958"/>
      <c r="AJ269" s="958"/>
      <c r="AK269" s="958"/>
      <c r="AL269" s="958"/>
      <c r="AM269" s="958"/>
      <c r="AN269" s="958"/>
      <c r="AO269" s="958"/>
    </row>
    <row r="270" spans="3:41" s="960" customFormat="1" ht="13.5">
      <c r="C270" s="959"/>
      <c r="D270" s="959"/>
      <c r="E270" s="959"/>
      <c r="F270" s="959"/>
      <c r="G270" s="959"/>
      <c r="H270" s="959"/>
      <c r="I270" s="959"/>
      <c r="J270" s="959"/>
      <c r="K270" s="959"/>
      <c r="L270" s="959"/>
      <c r="M270" s="959"/>
      <c r="N270" s="959"/>
      <c r="O270" s="959"/>
      <c r="P270" s="959"/>
      <c r="Q270" s="959"/>
      <c r="S270" s="957"/>
      <c r="T270" s="957"/>
      <c r="U270" s="957"/>
      <c r="V270" s="957"/>
      <c r="W270" s="958"/>
      <c r="X270" s="958"/>
      <c r="Y270" s="958"/>
      <c r="Z270" s="958"/>
      <c r="AA270" s="958"/>
      <c r="AB270" s="958"/>
      <c r="AC270" s="958"/>
      <c r="AD270" s="958"/>
      <c r="AE270" s="958"/>
      <c r="AF270" s="958"/>
      <c r="AG270" s="958"/>
      <c r="AH270" s="958"/>
      <c r="AI270" s="958"/>
      <c r="AJ270" s="958"/>
      <c r="AK270" s="958"/>
      <c r="AL270" s="958"/>
      <c r="AM270" s="958"/>
      <c r="AN270" s="958"/>
      <c r="AO270" s="958"/>
    </row>
    <row r="271" spans="3:41" s="960" customFormat="1" ht="13.5">
      <c r="C271" s="959"/>
      <c r="D271" s="959"/>
      <c r="E271" s="959"/>
      <c r="F271" s="959"/>
      <c r="G271" s="959"/>
      <c r="H271" s="959"/>
      <c r="I271" s="959"/>
      <c r="J271" s="959"/>
      <c r="K271" s="959"/>
      <c r="L271" s="959"/>
      <c r="M271" s="959"/>
      <c r="N271" s="959"/>
      <c r="O271" s="959"/>
      <c r="P271" s="959"/>
      <c r="Q271" s="959"/>
      <c r="S271" s="957"/>
      <c r="T271" s="957"/>
      <c r="U271" s="957"/>
      <c r="V271" s="957"/>
      <c r="W271" s="958"/>
      <c r="X271" s="958"/>
      <c r="Y271" s="958"/>
      <c r="Z271" s="958"/>
      <c r="AA271" s="958"/>
      <c r="AB271" s="958"/>
      <c r="AC271" s="958"/>
      <c r="AD271" s="958"/>
      <c r="AE271" s="958"/>
      <c r="AF271" s="958"/>
      <c r="AG271" s="958"/>
      <c r="AH271" s="958"/>
      <c r="AI271" s="958"/>
      <c r="AJ271" s="958"/>
      <c r="AK271" s="958"/>
      <c r="AL271" s="958"/>
      <c r="AM271" s="958"/>
      <c r="AN271" s="958"/>
      <c r="AO271" s="958"/>
    </row>
    <row r="272" spans="3:41" s="960" customFormat="1" ht="13.5">
      <c r="C272" s="959"/>
      <c r="D272" s="959"/>
      <c r="E272" s="959"/>
      <c r="F272" s="959"/>
      <c r="G272" s="959"/>
      <c r="H272" s="959"/>
      <c r="I272" s="959"/>
      <c r="J272" s="959"/>
      <c r="K272" s="959"/>
      <c r="L272" s="959"/>
      <c r="M272" s="959"/>
      <c r="N272" s="959"/>
      <c r="O272" s="959"/>
      <c r="P272" s="959"/>
      <c r="Q272" s="959"/>
      <c r="S272" s="957"/>
      <c r="T272" s="957"/>
      <c r="U272" s="957"/>
      <c r="V272" s="957"/>
      <c r="W272" s="958"/>
      <c r="X272" s="958"/>
      <c r="Y272" s="958"/>
      <c r="Z272" s="958"/>
      <c r="AA272" s="958"/>
      <c r="AB272" s="958"/>
      <c r="AC272" s="958"/>
      <c r="AD272" s="958"/>
      <c r="AE272" s="958"/>
      <c r="AF272" s="958"/>
      <c r="AG272" s="958"/>
      <c r="AH272" s="958"/>
      <c r="AI272" s="958"/>
      <c r="AJ272" s="958"/>
      <c r="AK272" s="958"/>
      <c r="AL272" s="958"/>
      <c r="AM272" s="958"/>
      <c r="AN272" s="958"/>
      <c r="AO272" s="958"/>
    </row>
    <row r="273" spans="3:41" s="960" customFormat="1" ht="13.5">
      <c r="C273" s="959"/>
      <c r="D273" s="959"/>
      <c r="E273" s="959"/>
      <c r="F273" s="959"/>
      <c r="G273" s="959"/>
      <c r="H273" s="959"/>
      <c r="I273" s="959"/>
      <c r="J273" s="959"/>
      <c r="K273" s="959"/>
      <c r="L273" s="959"/>
      <c r="M273" s="959"/>
      <c r="N273" s="959"/>
      <c r="O273" s="959"/>
      <c r="P273" s="959"/>
      <c r="Q273" s="959"/>
      <c r="S273" s="957"/>
      <c r="T273" s="957"/>
      <c r="U273" s="957"/>
      <c r="V273" s="957"/>
      <c r="W273" s="958"/>
      <c r="X273" s="958"/>
      <c r="Y273" s="958"/>
      <c r="Z273" s="958"/>
      <c r="AA273" s="958"/>
      <c r="AB273" s="958"/>
      <c r="AC273" s="958"/>
      <c r="AD273" s="958"/>
      <c r="AE273" s="958"/>
      <c r="AF273" s="958"/>
      <c r="AG273" s="958"/>
      <c r="AH273" s="958"/>
      <c r="AI273" s="958"/>
      <c r="AJ273" s="958"/>
      <c r="AK273" s="958"/>
      <c r="AL273" s="958"/>
      <c r="AM273" s="958"/>
      <c r="AN273" s="958"/>
      <c r="AO273" s="958"/>
    </row>
    <row r="274" spans="3:41" s="960" customFormat="1" ht="13.5">
      <c r="C274" s="959"/>
      <c r="D274" s="959"/>
      <c r="E274" s="959"/>
      <c r="F274" s="959"/>
      <c r="G274" s="959"/>
      <c r="H274" s="959"/>
      <c r="I274" s="959"/>
      <c r="J274" s="959"/>
      <c r="K274" s="959"/>
      <c r="L274" s="959"/>
      <c r="M274" s="959"/>
      <c r="N274" s="959"/>
      <c r="O274" s="959"/>
      <c r="P274" s="959"/>
      <c r="Q274" s="959"/>
      <c r="S274" s="957"/>
      <c r="T274" s="957"/>
      <c r="U274" s="957"/>
      <c r="V274" s="957"/>
      <c r="W274" s="958"/>
      <c r="X274" s="958"/>
      <c r="Y274" s="958"/>
      <c r="Z274" s="958"/>
      <c r="AA274" s="958"/>
      <c r="AB274" s="958"/>
      <c r="AC274" s="958"/>
      <c r="AD274" s="958"/>
      <c r="AE274" s="958"/>
      <c r="AF274" s="958"/>
      <c r="AG274" s="958"/>
      <c r="AH274" s="958"/>
      <c r="AI274" s="958"/>
      <c r="AJ274" s="958"/>
      <c r="AK274" s="958"/>
      <c r="AL274" s="958"/>
      <c r="AM274" s="958"/>
      <c r="AN274" s="958"/>
      <c r="AO274" s="958"/>
    </row>
    <row r="275" spans="3:41" s="960" customFormat="1" ht="13.5">
      <c r="C275" s="959"/>
      <c r="D275" s="959"/>
      <c r="E275" s="959"/>
      <c r="F275" s="959"/>
      <c r="G275" s="959"/>
      <c r="H275" s="959"/>
      <c r="I275" s="959"/>
      <c r="J275" s="959"/>
      <c r="K275" s="959"/>
      <c r="L275" s="959"/>
      <c r="M275" s="959"/>
      <c r="N275" s="959"/>
      <c r="O275" s="959"/>
      <c r="P275" s="959"/>
      <c r="Q275" s="959"/>
      <c r="S275" s="957"/>
      <c r="T275" s="957"/>
      <c r="U275" s="957"/>
      <c r="V275" s="957"/>
      <c r="W275" s="958"/>
      <c r="X275" s="958"/>
      <c r="Y275" s="958"/>
      <c r="Z275" s="958"/>
      <c r="AA275" s="958"/>
      <c r="AB275" s="958"/>
      <c r="AC275" s="958"/>
      <c r="AD275" s="958"/>
      <c r="AE275" s="958"/>
      <c r="AF275" s="958"/>
      <c r="AG275" s="958"/>
      <c r="AH275" s="958"/>
      <c r="AI275" s="958"/>
      <c r="AJ275" s="958"/>
      <c r="AK275" s="958"/>
      <c r="AL275" s="958"/>
      <c r="AM275" s="958"/>
      <c r="AN275" s="958"/>
      <c r="AO275" s="958"/>
    </row>
    <row r="276" spans="3:41" s="960" customFormat="1" ht="13.5">
      <c r="C276" s="959"/>
      <c r="D276" s="959"/>
      <c r="E276" s="959"/>
      <c r="F276" s="959"/>
      <c r="G276" s="959"/>
      <c r="H276" s="959"/>
      <c r="I276" s="959"/>
      <c r="J276" s="959"/>
      <c r="K276" s="959"/>
      <c r="L276" s="959"/>
      <c r="M276" s="959"/>
      <c r="N276" s="959"/>
      <c r="O276" s="959"/>
      <c r="P276" s="959"/>
      <c r="Q276" s="959"/>
      <c r="S276" s="957"/>
      <c r="T276" s="957"/>
      <c r="U276" s="957"/>
      <c r="V276" s="957"/>
      <c r="W276" s="958"/>
      <c r="X276" s="958"/>
      <c r="Y276" s="958"/>
      <c r="Z276" s="958"/>
      <c r="AA276" s="958"/>
      <c r="AB276" s="958"/>
      <c r="AC276" s="958"/>
      <c r="AD276" s="958"/>
      <c r="AE276" s="958"/>
      <c r="AF276" s="958"/>
      <c r="AG276" s="958"/>
      <c r="AH276" s="958"/>
      <c r="AI276" s="958"/>
      <c r="AJ276" s="958"/>
      <c r="AK276" s="958"/>
      <c r="AL276" s="958"/>
      <c r="AM276" s="958"/>
      <c r="AN276" s="958"/>
      <c r="AO276" s="958"/>
    </row>
    <row r="277" spans="3:41" s="960" customFormat="1" ht="13.5">
      <c r="C277" s="959"/>
      <c r="D277" s="959"/>
      <c r="E277" s="959"/>
      <c r="F277" s="959"/>
      <c r="G277" s="959"/>
      <c r="H277" s="959"/>
      <c r="I277" s="959"/>
      <c r="J277" s="959"/>
      <c r="K277" s="959"/>
      <c r="L277" s="959"/>
      <c r="M277" s="959"/>
      <c r="N277" s="959"/>
      <c r="O277" s="959"/>
      <c r="P277" s="959"/>
      <c r="Q277" s="959"/>
      <c r="S277" s="957"/>
      <c r="T277" s="957"/>
      <c r="U277" s="957"/>
      <c r="V277" s="957"/>
      <c r="W277" s="958"/>
      <c r="X277" s="958"/>
      <c r="Y277" s="958"/>
      <c r="Z277" s="958"/>
      <c r="AA277" s="958"/>
      <c r="AB277" s="958"/>
      <c r="AC277" s="958"/>
      <c r="AD277" s="958"/>
      <c r="AE277" s="958"/>
      <c r="AF277" s="958"/>
      <c r="AG277" s="958"/>
      <c r="AH277" s="958"/>
      <c r="AI277" s="958"/>
      <c r="AJ277" s="958"/>
      <c r="AK277" s="958"/>
      <c r="AL277" s="958"/>
      <c r="AM277" s="958"/>
      <c r="AN277" s="958"/>
      <c r="AO277" s="958"/>
    </row>
    <row r="278" spans="3:41" s="960" customFormat="1" ht="13.5">
      <c r="C278" s="959"/>
      <c r="D278" s="959"/>
      <c r="E278" s="959"/>
      <c r="F278" s="959"/>
      <c r="G278" s="959"/>
      <c r="H278" s="959"/>
      <c r="I278" s="959"/>
      <c r="J278" s="959"/>
      <c r="K278" s="959"/>
      <c r="L278" s="959"/>
      <c r="M278" s="959"/>
      <c r="N278" s="959"/>
      <c r="O278" s="959"/>
      <c r="P278" s="959"/>
      <c r="Q278" s="959"/>
      <c r="S278" s="957"/>
      <c r="T278" s="957"/>
      <c r="U278" s="957"/>
      <c r="V278" s="957"/>
      <c r="W278" s="958"/>
      <c r="X278" s="958"/>
      <c r="Y278" s="958"/>
      <c r="Z278" s="958"/>
      <c r="AA278" s="958"/>
      <c r="AB278" s="958"/>
      <c r="AC278" s="958"/>
      <c r="AD278" s="958"/>
      <c r="AE278" s="958"/>
      <c r="AF278" s="958"/>
      <c r="AG278" s="958"/>
      <c r="AH278" s="958"/>
      <c r="AI278" s="958"/>
      <c r="AJ278" s="958"/>
      <c r="AK278" s="958"/>
      <c r="AL278" s="958"/>
      <c r="AM278" s="958"/>
      <c r="AN278" s="958"/>
      <c r="AO278" s="958"/>
    </row>
    <row r="279" spans="3:41" s="960" customFormat="1" ht="13.5">
      <c r="C279" s="959"/>
      <c r="D279" s="959"/>
      <c r="E279" s="959"/>
      <c r="F279" s="959"/>
      <c r="G279" s="959"/>
      <c r="H279" s="959"/>
      <c r="I279" s="959"/>
      <c r="J279" s="959"/>
      <c r="K279" s="959"/>
      <c r="L279" s="959"/>
      <c r="M279" s="959"/>
      <c r="N279" s="959"/>
      <c r="O279" s="959"/>
      <c r="P279" s="959"/>
      <c r="Q279" s="959"/>
      <c r="S279" s="957"/>
      <c r="T279" s="957"/>
      <c r="U279" s="957"/>
      <c r="V279" s="957"/>
      <c r="W279" s="958"/>
      <c r="X279" s="958"/>
      <c r="Y279" s="958"/>
      <c r="Z279" s="958"/>
      <c r="AA279" s="958"/>
      <c r="AB279" s="958"/>
      <c r="AC279" s="958"/>
      <c r="AD279" s="958"/>
      <c r="AE279" s="958"/>
      <c r="AF279" s="958"/>
      <c r="AG279" s="958"/>
      <c r="AH279" s="958"/>
      <c r="AI279" s="958"/>
      <c r="AJ279" s="958"/>
      <c r="AK279" s="958"/>
      <c r="AL279" s="958"/>
      <c r="AM279" s="958"/>
      <c r="AN279" s="958"/>
      <c r="AO279" s="958"/>
    </row>
    <row r="280" spans="3:41" s="960" customFormat="1" ht="13.5">
      <c r="C280" s="959"/>
      <c r="D280" s="959"/>
      <c r="E280" s="959"/>
      <c r="F280" s="959"/>
      <c r="G280" s="959"/>
      <c r="H280" s="959"/>
      <c r="I280" s="959"/>
      <c r="J280" s="959"/>
      <c r="K280" s="959"/>
      <c r="L280" s="959"/>
      <c r="M280" s="959"/>
      <c r="N280" s="959"/>
      <c r="O280" s="959"/>
      <c r="P280" s="959"/>
      <c r="Q280" s="959"/>
      <c r="S280" s="957"/>
      <c r="T280" s="957"/>
      <c r="U280" s="957"/>
      <c r="V280" s="957"/>
      <c r="W280" s="958"/>
      <c r="X280" s="958"/>
      <c r="Y280" s="958"/>
      <c r="Z280" s="958"/>
      <c r="AA280" s="958"/>
      <c r="AB280" s="958"/>
      <c r="AC280" s="958"/>
      <c r="AD280" s="958"/>
      <c r="AE280" s="958"/>
      <c r="AF280" s="958"/>
      <c r="AG280" s="958"/>
      <c r="AH280" s="958"/>
      <c r="AI280" s="958"/>
      <c r="AJ280" s="958"/>
      <c r="AK280" s="958"/>
      <c r="AL280" s="958"/>
      <c r="AM280" s="958"/>
      <c r="AN280" s="958"/>
      <c r="AO280" s="958"/>
    </row>
  </sheetData>
  <pageMargins left="0.98425196850393704" right="0.70866141732283472" top="0.78740157480314965" bottom="0.74803149606299213" header="0.31496062992125984" footer="0.31496062992125984"/>
  <pageSetup paperSize="9" orientation="portrait" r:id="rId1"/>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C2:AU328"/>
  <sheetViews>
    <sheetView view="pageBreakPreview" zoomScale="115" zoomScaleNormal="100" zoomScaleSheetLayoutView="115" workbookViewId="0">
      <selection activeCell="J6" sqref="J6"/>
    </sheetView>
  </sheetViews>
  <sheetFormatPr defaultRowHeight="12.75"/>
  <cols>
    <col min="1" max="2" width="3.42578125" style="958" customWidth="1"/>
    <col min="3" max="3" width="9.140625" style="988" customWidth="1"/>
    <col min="4" max="4" width="6.7109375" style="988" customWidth="1"/>
    <col min="5" max="16" width="4.7109375" style="988" customWidth="1"/>
    <col min="17" max="18" width="4.28515625" style="988" customWidth="1"/>
    <col min="19" max="19" width="9.140625" style="960"/>
    <col min="20" max="20" width="9.140625" style="957"/>
    <col min="21" max="23" width="9.140625" style="958"/>
    <col min="24" max="24" width="9.140625" style="960"/>
    <col min="25" max="28" width="9.140625" style="957"/>
    <col min="29" max="264" width="9.140625" style="958"/>
    <col min="265" max="265" width="16.140625" style="958" customWidth="1"/>
    <col min="266" max="266" width="12" style="958" customWidth="1"/>
    <col min="267" max="267" width="12.7109375" style="958" bestFit="1" customWidth="1"/>
    <col min="268" max="268" width="10.5703125" style="958" customWidth="1"/>
    <col min="269" max="270" width="11.42578125" style="958" bestFit="1" customWidth="1"/>
    <col min="271" max="276" width="12.42578125" style="958" bestFit="1" customWidth="1"/>
    <col min="277" max="277" width="11.42578125" style="958" bestFit="1" customWidth="1"/>
    <col min="278" max="278" width="12" style="958" bestFit="1" customWidth="1"/>
    <col min="279" max="520" width="9.140625" style="958"/>
    <col min="521" max="521" width="16.140625" style="958" customWidth="1"/>
    <col min="522" max="522" width="12" style="958" customWidth="1"/>
    <col min="523" max="523" width="12.7109375" style="958" bestFit="1" customWidth="1"/>
    <col min="524" max="524" width="10.5703125" style="958" customWidth="1"/>
    <col min="525" max="526" width="11.42578125" style="958" bestFit="1" customWidth="1"/>
    <col min="527" max="532" width="12.42578125" style="958" bestFit="1" customWidth="1"/>
    <col min="533" max="533" width="11.42578125" style="958" bestFit="1" customWidth="1"/>
    <col min="534" max="534" width="12" style="958" bestFit="1" customWidth="1"/>
    <col min="535" max="776" width="9.140625" style="958"/>
    <col min="777" max="777" width="16.140625" style="958" customWidth="1"/>
    <col min="778" max="778" width="12" style="958" customWidth="1"/>
    <col min="779" max="779" width="12.7109375" style="958" bestFit="1" customWidth="1"/>
    <col min="780" max="780" width="10.5703125" style="958" customWidth="1"/>
    <col min="781" max="782" width="11.42578125" style="958" bestFit="1" customWidth="1"/>
    <col min="783" max="788" width="12.42578125" style="958" bestFit="1" customWidth="1"/>
    <col min="789" max="789" width="11.42578125" style="958" bestFit="1" customWidth="1"/>
    <col min="790" max="790" width="12" style="958" bestFit="1" customWidth="1"/>
    <col min="791" max="1032" width="9.140625" style="958"/>
    <col min="1033" max="1033" width="16.140625" style="958" customWidth="1"/>
    <col min="1034" max="1034" width="12" style="958" customWidth="1"/>
    <col min="1035" max="1035" width="12.7109375" style="958" bestFit="1" customWidth="1"/>
    <col min="1036" max="1036" width="10.5703125" style="958" customWidth="1"/>
    <col min="1037" max="1038" width="11.42578125" style="958" bestFit="1" customWidth="1"/>
    <col min="1039" max="1044" width="12.42578125" style="958" bestFit="1" customWidth="1"/>
    <col min="1045" max="1045" width="11.42578125" style="958" bestFit="1" customWidth="1"/>
    <col min="1046" max="1046" width="12" style="958" bestFit="1" customWidth="1"/>
    <col min="1047" max="1288" width="9.140625" style="958"/>
    <col min="1289" max="1289" width="16.140625" style="958" customWidth="1"/>
    <col min="1290" max="1290" width="12" style="958" customWidth="1"/>
    <col min="1291" max="1291" width="12.7109375" style="958" bestFit="1" customWidth="1"/>
    <col min="1292" max="1292" width="10.5703125" style="958" customWidth="1"/>
    <col min="1293" max="1294" width="11.42578125" style="958" bestFit="1" customWidth="1"/>
    <col min="1295" max="1300" width="12.42578125" style="958" bestFit="1" customWidth="1"/>
    <col min="1301" max="1301" width="11.42578125" style="958" bestFit="1" customWidth="1"/>
    <col min="1302" max="1302" width="12" style="958" bestFit="1" customWidth="1"/>
    <col min="1303" max="1544" width="9.140625" style="958"/>
    <col min="1545" max="1545" width="16.140625" style="958" customWidth="1"/>
    <col min="1546" max="1546" width="12" style="958" customWidth="1"/>
    <col min="1547" max="1547" width="12.7109375" style="958" bestFit="1" customWidth="1"/>
    <col min="1548" max="1548" width="10.5703125" style="958" customWidth="1"/>
    <col min="1549" max="1550" width="11.42578125" style="958" bestFit="1" customWidth="1"/>
    <col min="1551" max="1556" width="12.42578125" style="958" bestFit="1" customWidth="1"/>
    <col min="1557" max="1557" width="11.42578125" style="958" bestFit="1" customWidth="1"/>
    <col min="1558" max="1558" width="12" style="958" bestFit="1" customWidth="1"/>
    <col min="1559" max="1800" width="9.140625" style="958"/>
    <col min="1801" max="1801" width="16.140625" style="958" customWidth="1"/>
    <col min="1802" max="1802" width="12" style="958" customWidth="1"/>
    <col min="1803" max="1803" width="12.7109375" style="958" bestFit="1" customWidth="1"/>
    <col min="1804" max="1804" width="10.5703125" style="958" customWidth="1"/>
    <col min="1805" max="1806" width="11.42578125" style="958" bestFit="1" customWidth="1"/>
    <col min="1807" max="1812" width="12.42578125" style="958" bestFit="1" customWidth="1"/>
    <col min="1813" max="1813" width="11.42578125" style="958" bestFit="1" customWidth="1"/>
    <col min="1814" max="1814" width="12" style="958" bestFit="1" customWidth="1"/>
    <col min="1815" max="2056" width="9.140625" style="958"/>
    <col min="2057" max="2057" width="16.140625" style="958" customWidth="1"/>
    <col min="2058" max="2058" width="12" style="958" customWidth="1"/>
    <col min="2059" max="2059" width="12.7109375" style="958" bestFit="1" customWidth="1"/>
    <col min="2060" max="2060" width="10.5703125" style="958" customWidth="1"/>
    <col min="2061" max="2062" width="11.42578125" style="958" bestFit="1" customWidth="1"/>
    <col min="2063" max="2068" width="12.42578125" style="958" bestFit="1" customWidth="1"/>
    <col min="2069" max="2069" width="11.42578125" style="958" bestFit="1" customWidth="1"/>
    <col min="2070" max="2070" width="12" style="958" bestFit="1" customWidth="1"/>
    <col min="2071" max="2312" width="9.140625" style="958"/>
    <col min="2313" max="2313" width="16.140625" style="958" customWidth="1"/>
    <col min="2314" max="2314" width="12" style="958" customWidth="1"/>
    <col min="2315" max="2315" width="12.7109375" style="958" bestFit="1" customWidth="1"/>
    <col min="2316" max="2316" width="10.5703125" style="958" customWidth="1"/>
    <col min="2317" max="2318" width="11.42578125" style="958" bestFit="1" customWidth="1"/>
    <col min="2319" max="2324" width="12.42578125" style="958" bestFit="1" customWidth="1"/>
    <col min="2325" max="2325" width="11.42578125" style="958" bestFit="1" customWidth="1"/>
    <col min="2326" max="2326" width="12" style="958" bestFit="1" customWidth="1"/>
    <col min="2327" max="2568" width="9.140625" style="958"/>
    <col min="2569" max="2569" width="16.140625" style="958" customWidth="1"/>
    <col min="2570" max="2570" width="12" style="958" customWidth="1"/>
    <col min="2571" max="2571" width="12.7109375" style="958" bestFit="1" customWidth="1"/>
    <col min="2572" max="2572" width="10.5703125" style="958" customWidth="1"/>
    <col min="2573" max="2574" width="11.42578125" style="958" bestFit="1" customWidth="1"/>
    <col min="2575" max="2580" width="12.42578125" style="958" bestFit="1" customWidth="1"/>
    <col min="2581" max="2581" width="11.42578125" style="958" bestFit="1" customWidth="1"/>
    <col min="2582" max="2582" width="12" style="958" bestFit="1" customWidth="1"/>
    <col min="2583" max="2824" width="9.140625" style="958"/>
    <col min="2825" max="2825" width="16.140625" style="958" customWidth="1"/>
    <col min="2826" max="2826" width="12" style="958" customWidth="1"/>
    <col min="2827" max="2827" width="12.7109375" style="958" bestFit="1" customWidth="1"/>
    <col min="2828" max="2828" width="10.5703125" style="958" customWidth="1"/>
    <col min="2829" max="2830" width="11.42578125" style="958" bestFit="1" customWidth="1"/>
    <col min="2831" max="2836" width="12.42578125" style="958" bestFit="1" customWidth="1"/>
    <col min="2837" max="2837" width="11.42578125" style="958" bestFit="1" customWidth="1"/>
    <col min="2838" max="2838" width="12" style="958" bestFit="1" customWidth="1"/>
    <col min="2839" max="3080" width="9.140625" style="958"/>
    <col min="3081" max="3081" width="16.140625" style="958" customWidth="1"/>
    <col min="3082" max="3082" width="12" style="958" customWidth="1"/>
    <col min="3083" max="3083" width="12.7109375" style="958" bestFit="1" customWidth="1"/>
    <col min="3084" max="3084" width="10.5703125" style="958" customWidth="1"/>
    <col min="3085" max="3086" width="11.42578125" style="958" bestFit="1" customWidth="1"/>
    <col min="3087" max="3092" width="12.42578125" style="958" bestFit="1" customWidth="1"/>
    <col min="3093" max="3093" width="11.42578125" style="958" bestFit="1" customWidth="1"/>
    <col min="3094" max="3094" width="12" style="958" bestFit="1" customWidth="1"/>
    <col min="3095" max="3336" width="9.140625" style="958"/>
    <col min="3337" max="3337" width="16.140625" style="958" customWidth="1"/>
    <col min="3338" max="3338" width="12" style="958" customWidth="1"/>
    <col min="3339" max="3339" width="12.7109375" style="958" bestFit="1" customWidth="1"/>
    <col min="3340" max="3340" width="10.5703125" style="958" customWidth="1"/>
    <col min="3341" max="3342" width="11.42578125" style="958" bestFit="1" customWidth="1"/>
    <col min="3343" max="3348" width="12.42578125" style="958" bestFit="1" customWidth="1"/>
    <col min="3349" max="3349" width="11.42578125" style="958" bestFit="1" customWidth="1"/>
    <col min="3350" max="3350" width="12" style="958" bestFit="1" customWidth="1"/>
    <col min="3351" max="3592" width="9.140625" style="958"/>
    <col min="3593" max="3593" width="16.140625" style="958" customWidth="1"/>
    <col min="3594" max="3594" width="12" style="958" customWidth="1"/>
    <col min="3595" max="3595" width="12.7109375" style="958" bestFit="1" customWidth="1"/>
    <col min="3596" max="3596" width="10.5703125" style="958" customWidth="1"/>
    <col min="3597" max="3598" width="11.42578125" style="958" bestFit="1" customWidth="1"/>
    <col min="3599" max="3604" width="12.42578125" style="958" bestFit="1" customWidth="1"/>
    <col min="3605" max="3605" width="11.42578125" style="958" bestFit="1" customWidth="1"/>
    <col min="3606" max="3606" width="12" style="958" bestFit="1" customWidth="1"/>
    <col min="3607" max="3848" width="9.140625" style="958"/>
    <col min="3849" max="3849" width="16.140625" style="958" customWidth="1"/>
    <col min="3850" max="3850" width="12" style="958" customWidth="1"/>
    <col min="3851" max="3851" width="12.7109375" style="958" bestFit="1" customWidth="1"/>
    <col min="3852" max="3852" width="10.5703125" style="958" customWidth="1"/>
    <col min="3853" max="3854" width="11.42578125" style="958" bestFit="1" customWidth="1"/>
    <col min="3855" max="3860" width="12.42578125" style="958" bestFit="1" customWidth="1"/>
    <col min="3861" max="3861" width="11.42578125" style="958" bestFit="1" customWidth="1"/>
    <col min="3862" max="3862" width="12" style="958" bestFit="1" customWidth="1"/>
    <col min="3863" max="4104" width="9.140625" style="958"/>
    <col min="4105" max="4105" width="16.140625" style="958" customWidth="1"/>
    <col min="4106" max="4106" width="12" style="958" customWidth="1"/>
    <col min="4107" max="4107" width="12.7109375" style="958" bestFit="1" customWidth="1"/>
    <col min="4108" max="4108" width="10.5703125" style="958" customWidth="1"/>
    <col min="4109" max="4110" width="11.42578125" style="958" bestFit="1" customWidth="1"/>
    <col min="4111" max="4116" width="12.42578125" style="958" bestFit="1" customWidth="1"/>
    <col min="4117" max="4117" width="11.42578125" style="958" bestFit="1" customWidth="1"/>
    <col min="4118" max="4118" width="12" style="958" bestFit="1" customWidth="1"/>
    <col min="4119" max="4360" width="9.140625" style="958"/>
    <col min="4361" max="4361" width="16.140625" style="958" customWidth="1"/>
    <col min="4362" max="4362" width="12" style="958" customWidth="1"/>
    <col min="4363" max="4363" width="12.7109375" style="958" bestFit="1" customWidth="1"/>
    <col min="4364" max="4364" width="10.5703125" style="958" customWidth="1"/>
    <col min="4365" max="4366" width="11.42578125" style="958" bestFit="1" customWidth="1"/>
    <col min="4367" max="4372" width="12.42578125" style="958" bestFit="1" customWidth="1"/>
    <col min="4373" max="4373" width="11.42578125" style="958" bestFit="1" customWidth="1"/>
    <col min="4374" max="4374" width="12" style="958" bestFit="1" customWidth="1"/>
    <col min="4375" max="4616" width="9.140625" style="958"/>
    <col min="4617" max="4617" width="16.140625" style="958" customWidth="1"/>
    <col min="4618" max="4618" width="12" style="958" customWidth="1"/>
    <col min="4619" max="4619" width="12.7109375" style="958" bestFit="1" customWidth="1"/>
    <col min="4620" max="4620" width="10.5703125" style="958" customWidth="1"/>
    <col min="4621" max="4622" width="11.42578125" style="958" bestFit="1" customWidth="1"/>
    <col min="4623" max="4628" width="12.42578125" style="958" bestFit="1" customWidth="1"/>
    <col min="4629" max="4629" width="11.42578125" style="958" bestFit="1" customWidth="1"/>
    <col min="4630" max="4630" width="12" style="958" bestFit="1" customWidth="1"/>
    <col min="4631" max="4872" width="9.140625" style="958"/>
    <col min="4873" max="4873" width="16.140625" style="958" customWidth="1"/>
    <col min="4874" max="4874" width="12" style="958" customWidth="1"/>
    <col min="4875" max="4875" width="12.7109375" style="958" bestFit="1" customWidth="1"/>
    <col min="4876" max="4876" width="10.5703125" style="958" customWidth="1"/>
    <col min="4877" max="4878" width="11.42578125" style="958" bestFit="1" customWidth="1"/>
    <col min="4879" max="4884" width="12.42578125" style="958" bestFit="1" customWidth="1"/>
    <col min="4885" max="4885" width="11.42578125" style="958" bestFit="1" customWidth="1"/>
    <col min="4886" max="4886" width="12" style="958" bestFit="1" customWidth="1"/>
    <col min="4887" max="5128" width="9.140625" style="958"/>
    <col min="5129" max="5129" width="16.140625" style="958" customWidth="1"/>
    <col min="5130" max="5130" width="12" style="958" customWidth="1"/>
    <col min="5131" max="5131" width="12.7109375" style="958" bestFit="1" customWidth="1"/>
    <col min="5132" max="5132" width="10.5703125" style="958" customWidth="1"/>
    <col min="5133" max="5134" width="11.42578125" style="958" bestFit="1" customWidth="1"/>
    <col min="5135" max="5140" width="12.42578125" style="958" bestFit="1" customWidth="1"/>
    <col min="5141" max="5141" width="11.42578125" style="958" bestFit="1" customWidth="1"/>
    <col min="5142" max="5142" width="12" style="958" bestFit="1" customWidth="1"/>
    <col min="5143" max="5384" width="9.140625" style="958"/>
    <col min="5385" max="5385" width="16.140625" style="958" customWidth="1"/>
    <col min="5386" max="5386" width="12" style="958" customWidth="1"/>
    <col min="5387" max="5387" width="12.7109375" style="958" bestFit="1" customWidth="1"/>
    <col min="5388" max="5388" width="10.5703125" style="958" customWidth="1"/>
    <col min="5389" max="5390" width="11.42578125" style="958" bestFit="1" customWidth="1"/>
    <col min="5391" max="5396" width="12.42578125" style="958" bestFit="1" customWidth="1"/>
    <col min="5397" max="5397" width="11.42578125" style="958" bestFit="1" customWidth="1"/>
    <col min="5398" max="5398" width="12" style="958" bestFit="1" customWidth="1"/>
    <col min="5399" max="5640" width="9.140625" style="958"/>
    <col min="5641" max="5641" width="16.140625" style="958" customWidth="1"/>
    <col min="5642" max="5642" width="12" style="958" customWidth="1"/>
    <col min="5643" max="5643" width="12.7109375" style="958" bestFit="1" customWidth="1"/>
    <col min="5644" max="5644" width="10.5703125" style="958" customWidth="1"/>
    <col min="5645" max="5646" width="11.42578125" style="958" bestFit="1" customWidth="1"/>
    <col min="5647" max="5652" width="12.42578125" style="958" bestFit="1" customWidth="1"/>
    <col min="5653" max="5653" width="11.42578125" style="958" bestFit="1" customWidth="1"/>
    <col min="5654" max="5654" width="12" style="958" bestFit="1" customWidth="1"/>
    <col min="5655" max="5896" width="9.140625" style="958"/>
    <col min="5897" max="5897" width="16.140625" style="958" customWidth="1"/>
    <col min="5898" max="5898" width="12" style="958" customWidth="1"/>
    <col min="5899" max="5899" width="12.7109375" style="958" bestFit="1" customWidth="1"/>
    <col min="5900" max="5900" width="10.5703125" style="958" customWidth="1"/>
    <col min="5901" max="5902" width="11.42578125" style="958" bestFit="1" customWidth="1"/>
    <col min="5903" max="5908" width="12.42578125" style="958" bestFit="1" customWidth="1"/>
    <col min="5909" max="5909" width="11.42578125" style="958" bestFit="1" customWidth="1"/>
    <col min="5910" max="5910" width="12" style="958" bestFit="1" customWidth="1"/>
    <col min="5911" max="6152" width="9.140625" style="958"/>
    <col min="6153" max="6153" width="16.140625" style="958" customWidth="1"/>
    <col min="6154" max="6154" width="12" style="958" customWidth="1"/>
    <col min="6155" max="6155" width="12.7109375" style="958" bestFit="1" customWidth="1"/>
    <col min="6156" max="6156" width="10.5703125" style="958" customWidth="1"/>
    <col min="6157" max="6158" width="11.42578125" style="958" bestFit="1" customWidth="1"/>
    <col min="6159" max="6164" width="12.42578125" style="958" bestFit="1" customWidth="1"/>
    <col min="6165" max="6165" width="11.42578125" style="958" bestFit="1" customWidth="1"/>
    <col min="6166" max="6166" width="12" style="958" bestFit="1" customWidth="1"/>
    <col min="6167" max="6408" width="9.140625" style="958"/>
    <col min="6409" max="6409" width="16.140625" style="958" customWidth="1"/>
    <col min="6410" max="6410" width="12" style="958" customWidth="1"/>
    <col min="6411" max="6411" width="12.7109375" style="958" bestFit="1" customWidth="1"/>
    <col min="6412" max="6412" width="10.5703125" style="958" customWidth="1"/>
    <col min="6413" max="6414" width="11.42578125" style="958" bestFit="1" customWidth="1"/>
    <col min="6415" max="6420" width="12.42578125" style="958" bestFit="1" customWidth="1"/>
    <col min="6421" max="6421" width="11.42578125" style="958" bestFit="1" customWidth="1"/>
    <col min="6422" max="6422" width="12" style="958" bestFit="1" customWidth="1"/>
    <col min="6423" max="6664" width="9.140625" style="958"/>
    <col min="6665" max="6665" width="16.140625" style="958" customWidth="1"/>
    <col min="6666" max="6666" width="12" style="958" customWidth="1"/>
    <col min="6667" max="6667" width="12.7109375" style="958" bestFit="1" customWidth="1"/>
    <col min="6668" max="6668" width="10.5703125" style="958" customWidth="1"/>
    <col min="6669" max="6670" width="11.42578125" style="958" bestFit="1" customWidth="1"/>
    <col min="6671" max="6676" width="12.42578125" style="958" bestFit="1" customWidth="1"/>
    <col min="6677" max="6677" width="11.42578125" style="958" bestFit="1" customWidth="1"/>
    <col min="6678" max="6678" width="12" style="958" bestFit="1" customWidth="1"/>
    <col min="6679" max="6920" width="9.140625" style="958"/>
    <col min="6921" max="6921" width="16.140625" style="958" customWidth="1"/>
    <col min="6922" max="6922" width="12" style="958" customWidth="1"/>
    <col min="6923" max="6923" width="12.7109375" style="958" bestFit="1" customWidth="1"/>
    <col min="6924" max="6924" width="10.5703125" style="958" customWidth="1"/>
    <col min="6925" max="6926" width="11.42578125" style="958" bestFit="1" customWidth="1"/>
    <col min="6927" max="6932" width="12.42578125" style="958" bestFit="1" customWidth="1"/>
    <col min="6933" max="6933" width="11.42578125" style="958" bestFit="1" customWidth="1"/>
    <col min="6934" max="6934" width="12" style="958" bestFit="1" customWidth="1"/>
    <col min="6935" max="7176" width="9.140625" style="958"/>
    <col min="7177" max="7177" width="16.140625" style="958" customWidth="1"/>
    <col min="7178" max="7178" width="12" style="958" customWidth="1"/>
    <col min="7179" max="7179" width="12.7109375" style="958" bestFit="1" customWidth="1"/>
    <col min="7180" max="7180" width="10.5703125" style="958" customWidth="1"/>
    <col min="7181" max="7182" width="11.42578125" style="958" bestFit="1" customWidth="1"/>
    <col min="7183" max="7188" width="12.42578125" style="958" bestFit="1" customWidth="1"/>
    <col min="7189" max="7189" width="11.42578125" style="958" bestFit="1" customWidth="1"/>
    <col min="7190" max="7190" width="12" style="958" bestFit="1" customWidth="1"/>
    <col min="7191" max="7432" width="9.140625" style="958"/>
    <col min="7433" max="7433" width="16.140625" style="958" customWidth="1"/>
    <col min="7434" max="7434" width="12" style="958" customWidth="1"/>
    <col min="7435" max="7435" width="12.7109375" style="958" bestFit="1" customWidth="1"/>
    <col min="7436" max="7436" width="10.5703125" style="958" customWidth="1"/>
    <col min="7437" max="7438" width="11.42578125" style="958" bestFit="1" customWidth="1"/>
    <col min="7439" max="7444" width="12.42578125" style="958" bestFit="1" customWidth="1"/>
    <col min="7445" max="7445" width="11.42578125" style="958" bestFit="1" customWidth="1"/>
    <col min="7446" max="7446" width="12" style="958" bestFit="1" customWidth="1"/>
    <col min="7447" max="7688" width="9.140625" style="958"/>
    <col min="7689" max="7689" width="16.140625" style="958" customWidth="1"/>
    <col min="7690" max="7690" width="12" style="958" customWidth="1"/>
    <col min="7691" max="7691" width="12.7109375" style="958" bestFit="1" customWidth="1"/>
    <col min="7692" max="7692" width="10.5703125" style="958" customWidth="1"/>
    <col min="7693" max="7694" width="11.42578125" style="958" bestFit="1" customWidth="1"/>
    <col min="7695" max="7700" width="12.42578125" style="958" bestFit="1" customWidth="1"/>
    <col min="7701" max="7701" width="11.42578125" style="958" bestFit="1" customWidth="1"/>
    <col min="7702" max="7702" width="12" style="958" bestFit="1" customWidth="1"/>
    <col min="7703" max="7944" width="9.140625" style="958"/>
    <col min="7945" max="7945" width="16.140625" style="958" customWidth="1"/>
    <col min="7946" max="7946" width="12" style="958" customWidth="1"/>
    <col min="7947" max="7947" width="12.7109375" style="958" bestFit="1" customWidth="1"/>
    <col min="7948" max="7948" width="10.5703125" style="958" customWidth="1"/>
    <col min="7949" max="7950" width="11.42578125" style="958" bestFit="1" customWidth="1"/>
    <col min="7951" max="7956" width="12.42578125" style="958" bestFit="1" customWidth="1"/>
    <col min="7957" max="7957" width="11.42578125" style="958" bestFit="1" customWidth="1"/>
    <col min="7958" max="7958" width="12" style="958" bestFit="1" customWidth="1"/>
    <col min="7959" max="8200" width="9.140625" style="958"/>
    <col min="8201" max="8201" width="16.140625" style="958" customWidth="1"/>
    <col min="8202" max="8202" width="12" style="958" customWidth="1"/>
    <col min="8203" max="8203" width="12.7109375" style="958" bestFit="1" customWidth="1"/>
    <col min="8204" max="8204" width="10.5703125" style="958" customWidth="1"/>
    <col min="8205" max="8206" width="11.42578125" style="958" bestFit="1" customWidth="1"/>
    <col min="8207" max="8212" width="12.42578125" style="958" bestFit="1" customWidth="1"/>
    <col min="8213" max="8213" width="11.42578125" style="958" bestFit="1" customWidth="1"/>
    <col min="8214" max="8214" width="12" style="958" bestFit="1" customWidth="1"/>
    <col min="8215" max="8456" width="9.140625" style="958"/>
    <col min="8457" max="8457" width="16.140625" style="958" customWidth="1"/>
    <col min="8458" max="8458" width="12" style="958" customWidth="1"/>
    <col min="8459" max="8459" width="12.7109375" style="958" bestFit="1" customWidth="1"/>
    <col min="8460" max="8460" width="10.5703125" style="958" customWidth="1"/>
    <col min="8461" max="8462" width="11.42578125" style="958" bestFit="1" customWidth="1"/>
    <col min="8463" max="8468" width="12.42578125" style="958" bestFit="1" customWidth="1"/>
    <col min="8469" max="8469" width="11.42578125" style="958" bestFit="1" customWidth="1"/>
    <col min="8470" max="8470" width="12" style="958" bestFit="1" customWidth="1"/>
    <col min="8471" max="8712" width="9.140625" style="958"/>
    <col min="8713" max="8713" width="16.140625" style="958" customWidth="1"/>
    <col min="8714" max="8714" width="12" style="958" customWidth="1"/>
    <col min="8715" max="8715" width="12.7109375" style="958" bestFit="1" customWidth="1"/>
    <col min="8716" max="8716" width="10.5703125" style="958" customWidth="1"/>
    <col min="8717" max="8718" width="11.42578125" style="958" bestFit="1" customWidth="1"/>
    <col min="8719" max="8724" width="12.42578125" style="958" bestFit="1" customWidth="1"/>
    <col min="8725" max="8725" width="11.42578125" style="958" bestFit="1" customWidth="1"/>
    <col min="8726" max="8726" width="12" style="958" bestFit="1" customWidth="1"/>
    <col min="8727" max="8968" width="9.140625" style="958"/>
    <col min="8969" max="8969" width="16.140625" style="958" customWidth="1"/>
    <col min="8970" max="8970" width="12" style="958" customWidth="1"/>
    <col min="8971" max="8971" width="12.7109375" style="958" bestFit="1" customWidth="1"/>
    <col min="8972" max="8972" width="10.5703125" style="958" customWidth="1"/>
    <col min="8973" max="8974" width="11.42578125" style="958" bestFit="1" customWidth="1"/>
    <col min="8975" max="8980" width="12.42578125" style="958" bestFit="1" customWidth="1"/>
    <col min="8981" max="8981" width="11.42578125" style="958" bestFit="1" customWidth="1"/>
    <col min="8982" max="8982" width="12" style="958" bestFit="1" customWidth="1"/>
    <col min="8983" max="9224" width="9.140625" style="958"/>
    <col min="9225" max="9225" width="16.140625" style="958" customWidth="1"/>
    <col min="9226" max="9226" width="12" style="958" customWidth="1"/>
    <col min="9227" max="9227" width="12.7109375" style="958" bestFit="1" customWidth="1"/>
    <col min="9228" max="9228" width="10.5703125" style="958" customWidth="1"/>
    <col min="9229" max="9230" width="11.42578125" style="958" bestFit="1" customWidth="1"/>
    <col min="9231" max="9236" width="12.42578125" style="958" bestFit="1" customWidth="1"/>
    <col min="9237" max="9237" width="11.42578125" style="958" bestFit="1" customWidth="1"/>
    <col min="9238" max="9238" width="12" style="958" bestFit="1" customWidth="1"/>
    <col min="9239" max="9480" width="9.140625" style="958"/>
    <col min="9481" max="9481" width="16.140625" style="958" customWidth="1"/>
    <col min="9482" max="9482" width="12" style="958" customWidth="1"/>
    <col min="9483" max="9483" width="12.7109375" style="958" bestFit="1" customWidth="1"/>
    <col min="9484" max="9484" width="10.5703125" style="958" customWidth="1"/>
    <col min="9485" max="9486" width="11.42578125" style="958" bestFit="1" customWidth="1"/>
    <col min="9487" max="9492" width="12.42578125" style="958" bestFit="1" customWidth="1"/>
    <col min="9493" max="9493" width="11.42578125" style="958" bestFit="1" customWidth="1"/>
    <col min="9494" max="9494" width="12" style="958" bestFit="1" customWidth="1"/>
    <col min="9495" max="9736" width="9.140625" style="958"/>
    <col min="9737" max="9737" width="16.140625" style="958" customWidth="1"/>
    <col min="9738" max="9738" width="12" style="958" customWidth="1"/>
    <col min="9739" max="9739" width="12.7109375" style="958" bestFit="1" customWidth="1"/>
    <col min="9740" max="9740" width="10.5703125" style="958" customWidth="1"/>
    <col min="9741" max="9742" width="11.42578125" style="958" bestFit="1" customWidth="1"/>
    <col min="9743" max="9748" width="12.42578125" style="958" bestFit="1" customWidth="1"/>
    <col min="9749" max="9749" width="11.42578125" style="958" bestFit="1" customWidth="1"/>
    <col min="9750" max="9750" width="12" style="958" bestFit="1" customWidth="1"/>
    <col min="9751" max="9992" width="9.140625" style="958"/>
    <col min="9993" max="9993" width="16.140625" style="958" customWidth="1"/>
    <col min="9994" max="9994" width="12" style="958" customWidth="1"/>
    <col min="9995" max="9995" width="12.7109375" style="958" bestFit="1" customWidth="1"/>
    <col min="9996" max="9996" width="10.5703125" style="958" customWidth="1"/>
    <col min="9997" max="9998" width="11.42578125" style="958" bestFit="1" customWidth="1"/>
    <col min="9999" max="10004" width="12.42578125" style="958" bestFit="1" customWidth="1"/>
    <col min="10005" max="10005" width="11.42578125" style="958" bestFit="1" customWidth="1"/>
    <col min="10006" max="10006" width="12" style="958" bestFit="1" customWidth="1"/>
    <col min="10007" max="10248" width="9.140625" style="958"/>
    <col min="10249" max="10249" width="16.140625" style="958" customWidth="1"/>
    <col min="10250" max="10250" width="12" style="958" customWidth="1"/>
    <col min="10251" max="10251" width="12.7109375" style="958" bestFit="1" customWidth="1"/>
    <col min="10252" max="10252" width="10.5703125" style="958" customWidth="1"/>
    <col min="10253" max="10254" width="11.42578125" style="958" bestFit="1" customWidth="1"/>
    <col min="10255" max="10260" width="12.42578125" style="958" bestFit="1" customWidth="1"/>
    <col min="10261" max="10261" width="11.42578125" style="958" bestFit="1" customWidth="1"/>
    <col min="10262" max="10262" width="12" style="958" bestFit="1" customWidth="1"/>
    <col min="10263" max="10504" width="9.140625" style="958"/>
    <col min="10505" max="10505" width="16.140625" style="958" customWidth="1"/>
    <col min="10506" max="10506" width="12" style="958" customWidth="1"/>
    <col min="10507" max="10507" width="12.7109375" style="958" bestFit="1" customWidth="1"/>
    <col min="10508" max="10508" width="10.5703125" style="958" customWidth="1"/>
    <col min="10509" max="10510" width="11.42578125" style="958" bestFit="1" customWidth="1"/>
    <col min="10511" max="10516" width="12.42578125" style="958" bestFit="1" customWidth="1"/>
    <col min="10517" max="10517" width="11.42578125" style="958" bestFit="1" customWidth="1"/>
    <col min="10518" max="10518" width="12" style="958" bestFit="1" customWidth="1"/>
    <col min="10519" max="10760" width="9.140625" style="958"/>
    <col min="10761" max="10761" width="16.140625" style="958" customWidth="1"/>
    <col min="10762" max="10762" width="12" style="958" customWidth="1"/>
    <col min="10763" max="10763" width="12.7109375" style="958" bestFit="1" customWidth="1"/>
    <col min="10764" max="10764" width="10.5703125" style="958" customWidth="1"/>
    <col min="10765" max="10766" width="11.42578125" style="958" bestFit="1" customWidth="1"/>
    <col min="10767" max="10772" width="12.42578125" style="958" bestFit="1" customWidth="1"/>
    <col min="10773" max="10773" width="11.42578125" style="958" bestFit="1" customWidth="1"/>
    <col min="10774" max="10774" width="12" style="958" bestFit="1" customWidth="1"/>
    <col min="10775" max="11016" width="9.140625" style="958"/>
    <col min="11017" max="11017" width="16.140625" style="958" customWidth="1"/>
    <col min="11018" max="11018" width="12" style="958" customWidth="1"/>
    <col min="11019" max="11019" width="12.7109375" style="958" bestFit="1" customWidth="1"/>
    <col min="11020" max="11020" width="10.5703125" style="958" customWidth="1"/>
    <col min="11021" max="11022" width="11.42578125" style="958" bestFit="1" customWidth="1"/>
    <col min="11023" max="11028" width="12.42578125" style="958" bestFit="1" customWidth="1"/>
    <col min="11029" max="11029" width="11.42578125" style="958" bestFit="1" customWidth="1"/>
    <col min="11030" max="11030" width="12" style="958" bestFit="1" customWidth="1"/>
    <col min="11031" max="11272" width="9.140625" style="958"/>
    <col min="11273" max="11273" width="16.140625" style="958" customWidth="1"/>
    <col min="11274" max="11274" width="12" style="958" customWidth="1"/>
    <col min="11275" max="11275" width="12.7109375" style="958" bestFit="1" customWidth="1"/>
    <col min="11276" max="11276" width="10.5703125" style="958" customWidth="1"/>
    <col min="11277" max="11278" width="11.42578125" style="958" bestFit="1" customWidth="1"/>
    <col min="11279" max="11284" width="12.42578125" style="958" bestFit="1" customWidth="1"/>
    <col min="11285" max="11285" width="11.42578125" style="958" bestFit="1" customWidth="1"/>
    <col min="11286" max="11286" width="12" style="958" bestFit="1" customWidth="1"/>
    <col min="11287" max="11528" width="9.140625" style="958"/>
    <col min="11529" max="11529" width="16.140625" style="958" customWidth="1"/>
    <col min="11530" max="11530" width="12" style="958" customWidth="1"/>
    <col min="11531" max="11531" width="12.7109375" style="958" bestFit="1" customWidth="1"/>
    <col min="11532" max="11532" width="10.5703125" style="958" customWidth="1"/>
    <col min="11533" max="11534" width="11.42578125" style="958" bestFit="1" customWidth="1"/>
    <col min="11535" max="11540" width="12.42578125" style="958" bestFit="1" customWidth="1"/>
    <col min="11541" max="11541" width="11.42578125" style="958" bestFit="1" customWidth="1"/>
    <col min="11542" max="11542" width="12" style="958" bestFit="1" customWidth="1"/>
    <col min="11543" max="11784" width="9.140625" style="958"/>
    <col min="11785" max="11785" width="16.140625" style="958" customWidth="1"/>
    <col min="11786" max="11786" width="12" style="958" customWidth="1"/>
    <col min="11787" max="11787" width="12.7109375" style="958" bestFit="1" customWidth="1"/>
    <col min="11788" max="11788" width="10.5703125" style="958" customWidth="1"/>
    <col min="11789" max="11790" width="11.42578125" style="958" bestFit="1" customWidth="1"/>
    <col min="11791" max="11796" width="12.42578125" style="958" bestFit="1" customWidth="1"/>
    <col min="11797" max="11797" width="11.42578125" style="958" bestFit="1" customWidth="1"/>
    <col min="11798" max="11798" width="12" style="958" bestFit="1" customWidth="1"/>
    <col min="11799" max="12040" width="9.140625" style="958"/>
    <col min="12041" max="12041" width="16.140625" style="958" customWidth="1"/>
    <col min="12042" max="12042" width="12" style="958" customWidth="1"/>
    <col min="12043" max="12043" width="12.7109375" style="958" bestFit="1" customWidth="1"/>
    <col min="12044" max="12044" width="10.5703125" style="958" customWidth="1"/>
    <col min="12045" max="12046" width="11.42578125" style="958" bestFit="1" customWidth="1"/>
    <col min="12047" max="12052" width="12.42578125" style="958" bestFit="1" customWidth="1"/>
    <col min="12053" max="12053" width="11.42578125" style="958" bestFit="1" customWidth="1"/>
    <col min="12054" max="12054" width="12" style="958" bestFit="1" customWidth="1"/>
    <col min="12055" max="12296" width="9.140625" style="958"/>
    <col min="12297" max="12297" width="16.140625" style="958" customWidth="1"/>
    <col min="12298" max="12298" width="12" style="958" customWidth="1"/>
    <col min="12299" max="12299" width="12.7109375" style="958" bestFit="1" customWidth="1"/>
    <col min="12300" max="12300" width="10.5703125" style="958" customWidth="1"/>
    <col min="12301" max="12302" width="11.42578125" style="958" bestFit="1" customWidth="1"/>
    <col min="12303" max="12308" width="12.42578125" style="958" bestFit="1" customWidth="1"/>
    <col min="12309" max="12309" width="11.42578125" style="958" bestFit="1" customWidth="1"/>
    <col min="12310" max="12310" width="12" style="958" bestFit="1" customWidth="1"/>
    <col min="12311" max="12552" width="9.140625" style="958"/>
    <col min="12553" max="12553" width="16.140625" style="958" customWidth="1"/>
    <col min="12554" max="12554" width="12" style="958" customWidth="1"/>
    <col min="12555" max="12555" width="12.7109375" style="958" bestFit="1" customWidth="1"/>
    <col min="12556" max="12556" width="10.5703125" style="958" customWidth="1"/>
    <col min="12557" max="12558" width="11.42578125" style="958" bestFit="1" customWidth="1"/>
    <col min="12559" max="12564" width="12.42578125" style="958" bestFit="1" customWidth="1"/>
    <col min="12565" max="12565" width="11.42578125" style="958" bestFit="1" customWidth="1"/>
    <col min="12566" max="12566" width="12" style="958" bestFit="1" customWidth="1"/>
    <col min="12567" max="12808" width="9.140625" style="958"/>
    <col min="12809" max="12809" width="16.140625" style="958" customWidth="1"/>
    <col min="12810" max="12810" width="12" style="958" customWidth="1"/>
    <col min="12811" max="12811" width="12.7109375" style="958" bestFit="1" customWidth="1"/>
    <col min="12812" max="12812" width="10.5703125" style="958" customWidth="1"/>
    <col min="12813" max="12814" width="11.42578125" style="958" bestFit="1" customWidth="1"/>
    <col min="12815" max="12820" width="12.42578125" style="958" bestFit="1" customWidth="1"/>
    <col min="12821" max="12821" width="11.42578125" style="958" bestFit="1" customWidth="1"/>
    <col min="12822" max="12822" width="12" style="958" bestFit="1" customWidth="1"/>
    <col min="12823" max="13064" width="9.140625" style="958"/>
    <col min="13065" max="13065" width="16.140625" style="958" customWidth="1"/>
    <col min="13066" max="13066" width="12" style="958" customWidth="1"/>
    <col min="13067" max="13067" width="12.7109375" style="958" bestFit="1" customWidth="1"/>
    <col min="13068" max="13068" width="10.5703125" style="958" customWidth="1"/>
    <col min="13069" max="13070" width="11.42578125" style="958" bestFit="1" customWidth="1"/>
    <col min="13071" max="13076" width="12.42578125" style="958" bestFit="1" customWidth="1"/>
    <col min="13077" max="13077" width="11.42578125" style="958" bestFit="1" customWidth="1"/>
    <col min="13078" max="13078" width="12" style="958" bestFit="1" customWidth="1"/>
    <col min="13079" max="13320" width="9.140625" style="958"/>
    <col min="13321" max="13321" width="16.140625" style="958" customWidth="1"/>
    <col min="13322" max="13322" width="12" style="958" customWidth="1"/>
    <col min="13323" max="13323" width="12.7109375" style="958" bestFit="1" customWidth="1"/>
    <col min="13324" max="13324" width="10.5703125" style="958" customWidth="1"/>
    <col min="13325" max="13326" width="11.42578125" style="958" bestFit="1" customWidth="1"/>
    <col min="13327" max="13332" width="12.42578125" style="958" bestFit="1" customWidth="1"/>
    <col min="13333" max="13333" width="11.42578125" style="958" bestFit="1" customWidth="1"/>
    <col min="13334" max="13334" width="12" style="958" bestFit="1" customWidth="1"/>
    <col min="13335" max="13576" width="9.140625" style="958"/>
    <col min="13577" max="13577" width="16.140625" style="958" customWidth="1"/>
    <col min="13578" max="13578" width="12" style="958" customWidth="1"/>
    <col min="13579" max="13579" width="12.7109375" style="958" bestFit="1" customWidth="1"/>
    <col min="13580" max="13580" width="10.5703125" style="958" customWidth="1"/>
    <col min="13581" max="13582" width="11.42578125" style="958" bestFit="1" customWidth="1"/>
    <col min="13583" max="13588" width="12.42578125" style="958" bestFit="1" customWidth="1"/>
    <col min="13589" max="13589" width="11.42578125" style="958" bestFit="1" customWidth="1"/>
    <col min="13590" max="13590" width="12" style="958" bestFit="1" customWidth="1"/>
    <col min="13591" max="13832" width="9.140625" style="958"/>
    <col min="13833" max="13833" width="16.140625" style="958" customWidth="1"/>
    <col min="13834" max="13834" width="12" style="958" customWidth="1"/>
    <col min="13835" max="13835" width="12.7109375" style="958" bestFit="1" customWidth="1"/>
    <col min="13836" max="13836" width="10.5703125" style="958" customWidth="1"/>
    <col min="13837" max="13838" width="11.42578125" style="958" bestFit="1" customWidth="1"/>
    <col min="13839" max="13844" width="12.42578125" style="958" bestFit="1" customWidth="1"/>
    <col min="13845" max="13845" width="11.42578125" style="958" bestFit="1" customWidth="1"/>
    <col min="13846" max="13846" width="12" style="958" bestFit="1" customWidth="1"/>
    <col min="13847" max="14088" width="9.140625" style="958"/>
    <col min="14089" max="14089" width="16.140625" style="958" customWidth="1"/>
    <col min="14090" max="14090" width="12" style="958" customWidth="1"/>
    <col min="14091" max="14091" width="12.7109375" style="958" bestFit="1" customWidth="1"/>
    <col min="14092" max="14092" width="10.5703125" style="958" customWidth="1"/>
    <col min="14093" max="14094" width="11.42578125" style="958" bestFit="1" customWidth="1"/>
    <col min="14095" max="14100" width="12.42578125" style="958" bestFit="1" customWidth="1"/>
    <col min="14101" max="14101" width="11.42578125" style="958" bestFit="1" customWidth="1"/>
    <col min="14102" max="14102" width="12" style="958" bestFit="1" customWidth="1"/>
    <col min="14103" max="14344" width="9.140625" style="958"/>
    <col min="14345" max="14345" width="16.140625" style="958" customWidth="1"/>
    <col min="14346" max="14346" width="12" style="958" customWidth="1"/>
    <col min="14347" max="14347" width="12.7109375" style="958" bestFit="1" customWidth="1"/>
    <col min="14348" max="14348" width="10.5703125" style="958" customWidth="1"/>
    <col min="14349" max="14350" width="11.42578125" style="958" bestFit="1" customWidth="1"/>
    <col min="14351" max="14356" width="12.42578125" style="958" bestFit="1" customWidth="1"/>
    <col min="14357" max="14357" width="11.42578125" style="958" bestFit="1" customWidth="1"/>
    <col min="14358" max="14358" width="12" style="958" bestFit="1" customWidth="1"/>
    <col min="14359" max="14600" width="9.140625" style="958"/>
    <col min="14601" max="14601" width="16.140625" style="958" customWidth="1"/>
    <col min="14602" max="14602" width="12" style="958" customWidth="1"/>
    <col min="14603" max="14603" width="12.7109375" style="958" bestFit="1" customWidth="1"/>
    <col min="14604" max="14604" width="10.5703125" style="958" customWidth="1"/>
    <col min="14605" max="14606" width="11.42578125" style="958" bestFit="1" customWidth="1"/>
    <col min="14607" max="14612" width="12.42578125" style="958" bestFit="1" customWidth="1"/>
    <col min="14613" max="14613" width="11.42578125" style="958" bestFit="1" customWidth="1"/>
    <col min="14614" max="14614" width="12" style="958" bestFit="1" customWidth="1"/>
    <col min="14615" max="14856" width="9.140625" style="958"/>
    <col min="14857" max="14857" width="16.140625" style="958" customWidth="1"/>
    <col min="14858" max="14858" width="12" style="958" customWidth="1"/>
    <col min="14859" max="14859" width="12.7109375" style="958" bestFit="1" customWidth="1"/>
    <col min="14860" max="14860" width="10.5703125" style="958" customWidth="1"/>
    <col min="14861" max="14862" width="11.42578125" style="958" bestFit="1" customWidth="1"/>
    <col min="14863" max="14868" width="12.42578125" style="958" bestFit="1" customWidth="1"/>
    <col min="14869" max="14869" width="11.42578125" style="958" bestFit="1" customWidth="1"/>
    <col min="14870" max="14870" width="12" style="958" bestFit="1" customWidth="1"/>
    <col min="14871" max="15112" width="9.140625" style="958"/>
    <col min="15113" max="15113" width="16.140625" style="958" customWidth="1"/>
    <col min="15114" max="15114" width="12" style="958" customWidth="1"/>
    <col min="15115" max="15115" width="12.7109375" style="958" bestFit="1" customWidth="1"/>
    <col min="15116" max="15116" width="10.5703125" style="958" customWidth="1"/>
    <col min="15117" max="15118" width="11.42578125" style="958" bestFit="1" customWidth="1"/>
    <col min="15119" max="15124" width="12.42578125" style="958" bestFit="1" customWidth="1"/>
    <col min="15125" max="15125" width="11.42578125" style="958" bestFit="1" customWidth="1"/>
    <col min="15126" max="15126" width="12" style="958" bestFit="1" customWidth="1"/>
    <col min="15127" max="15368" width="9.140625" style="958"/>
    <col min="15369" max="15369" width="16.140625" style="958" customWidth="1"/>
    <col min="15370" max="15370" width="12" style="958" customWidth="1"/>
    <col min="15371" max="15371" width="12.7109375" style="958" bestFit="1" customWidth="1"/>
    <col min="15372" max="15372" width="10.5703125" style="958" customWidth="1"/>
    <col min="15373" max="15374" width="11.42578125" style="958" bestFit="1" customWidth="1"/>
    <col min="15375" max="15380" width="12.42578125" style="958" bestFit="1" customWidth="1"/>
    <col min="15381" max="15381" width="11.42578125" style="958" bestFit="1" customWidth="1"/>
    <col min="15382" max="15382" width="12" style="958" bestFit="1" customWidth="1"/>
    <col min="15383" max="15624" width="9.140625" style="958"/>
    <col min="15625" max="15625" width="16.140625" style="958" customWidth="1"/>
    <col min="15626" max="15626" width="12" style="958" customWidth="1"/>
    <col min="15627" max="15627" width="12.7109375" style="958" bestFit="1" customWidth="1"/>
    <col min="15628" max="15628" width="10.5703125" style="958" customWidth="1"/>
    <col min="15629" max="15630" width="11.42578125" style="958" bestFit="1" customWidth="1"/>
    <col min="15631" max="15636" width="12.42578125" style="958" bestFit="1" customWidth="1"/>
    <col min="15637" max="15637" width="11.42578125" style="958" bestFit="1" customWidth="1"/>
    <col min="15638" max="15638" width="12" style="958" bestFit="1" customWidth="1"/>
    <col min="15639" max="15880" width="9.140625" style="958"/>
    <col min="15881" max="15881" width="16.140625" style="958" customWidth="1"/>
    <col min="15882" max="15882" width="12" style="958" customWidth="1"/>
    <col min="15883" max="15883" width="12.7109375" style="958" bestFit="1" customWidth="1"/>
    <col min="15884" max="15884" width="10.5703125" style="958" customWidth="1"/>
    <col min="15885" max="15886" width="11.42578125" style="958" bestFit="1" customWidth="1"/>
    <col min="15887" max="15892" width="12.42578125" style="958" bestFit="1" customWidth="1"/>
    <col min="15893" max="15893" width="11.42578125" style="958" bestFit="1" customWidth="1"/>
    <col min="15894" max="15894" width="12" style="958" bestFit="1" customWidth="1"/>
    <col min="15895" max="16136" width="9.140625" style="958"/>
    <col min="16137" max="16137" width="16.140625" style="958" customWidth="1"/>
    <col min="16138" max="16138" width="12" style="958" customWidth="1"/>
    <col min="16139" max="16139" width="12.7109375" style="958" bestFit="1" customWidth="1"/>
    <col min="16140" max="16140" width="10.5703125" style="958" customWidth="1"/>
    <col min="16141" max="16142" width="11.42578125" style="958" bestFit="1" customWidth="1"/>
    <col min="16143" max="16148" width="12.42578125" style="958" bestFit="1" customWidth="1"/>
    <col min="16149" max="16149" width="11.42578125" style="958" bestFit="1" customWidth="1"/>
    <col min="16150" max="16150" width="12" style="958" bestFit="1" customWidth="1"/>
    <col min="16151" max="16384" width="9.140625" style="958"/>
  </cols>
  <sheetData>
    <row r="2" spans="3:47" ht="20.100000000000001" customHeight="1">
      <c r="C2" s="3996" t="s">
        <v>3231</v>
      </c>
      <c r="D2" s="3996"/>
      <c r="E2" s="3996"/>
      <c r="F2" s="3996"/>
      <c r="G2" s="3996"/>
      <c r="H2" s="3996"/>
      <c r="I2" s="3996"/>
      <c r="J2" s="3996"/>
      <c r="K2" s="3996"/>
      <c r="L2" s="3996"/>
      <c r="M2" s="3996"/>
      <c r="N2" s="3996"/>
      <c r="O2" s="3996"/>
      <c r="P2" s="3996"/>
      <c r="Q2" s="3996"/>
      <c r="R2" s="3996"/>
      <c r="S2" s="3996"/>
      <c r="T2" s="3996"/>
      <c r="U2" s="3996"/>
      <c r="V2" s="3996"/>
      <c r="W2" s="3996"/>
      <c r="X2" s="3996"/>
      <c r="Y2" s="3996"/>
      <c r="Z2" s="3996"/>
      <c r="AA2" s="3996"/>
      <c r="AB2" s="3996"/>
      <c r="AC2" s="3996"/>
      <c r="AD2" s="3996"/>
      <c r="AE2" s="3996"/>
      <c r="AF2" s="3996"/>
      <c r="AG2" s="3996"/>
      <c r="AH2" s="3996"/>
      <c r="AI2" s="3996"/>
      <c r="AJ2" s="3996"/>
      <c r="AK2" s="3996"/>
      <c r="AL2" s="3996"/>
      <c r="AM2" s="3996"/>
      <c r="AN2" s="3996"/>
      <c r="AO2" s="3996"/>
      <c r="AP2" s="3996"/>
      <c r="AQ2" s="3996"/>
      <c r="AR2" s="3996"/>
      <c r="AS2" s="3996"/>
      <c r="AT2" s="3996"/>
      <c r="AU2" s="3996"/>
    </row>
    <row r="3" spans="3:47" ht="13.5">
      <c r="C3" s="959"/>
      <c r="D3" s="959"/>
      <c r="E3" s="961"/>
      <c r="F3" s="961"/>
      <c r="G3" s="959"/>
      <c r="H3" s="959"/>
      <c r="I3" s="959"/>
      <c r="J3" s="959"/>
      <c r="K3" s="959"/>
      <c r="L3" s="959"/>
      <c r="M3" s="959"/>
      <c r="N3" s="959"/>
      <c r="O3" s="959"/>
      <c r="P3" s="959"/>
      <c r="Q3" s="959"/>
      <c r="R3" s="959"/>
      <c r="S3" s="1041"/>
      <c r="T3" s="1041"/>
    </row>
    <row r="4" spans="3:47" ht="14.25" thickBot="1">
      <c r="C4" s="962" t="s">
        <v>1718</v>
      </c>
      <c r="D4" s="959"/>
      <c r="E4" s="959"/>
      <c r="F4" s="959"/>
      <c r="G4" s="959"/>
      <c r="H4" s="959"/>
      <c r="I4" s="959"/>
      <c r="J4" s="959"/>
      <c r="K4" s="959"/>
      <c r="L4" s="959"/>
      <c r="M4" s="959"/>
      <c r="N4" s="959"/>
      <c r="O4" s="959"/>
      <c r="P4" s="959"/>
      <c r="Q4" s="959"/>
      <c r="R4" s="959"/>
      <c r="S4" s="1041"/>
      <c r="T4" s="1041"/>
    </row>
    <row r="5" spans="3:47" ht="14.25" thickBot="1">
      <c r="C5" s="959" t="s">
        <v>2083</v>
      </c>
      <c r="D5" s="963" t="s">
        <v>2084</v>
      </c>
      <c r="E5" s="2639" t="s">
        <v>14</v>
      </c>
      <c r="F5" s="2640" t="s">
        <v>17</v>
      </c>
      <c r="G5" s="2640" t="s">
        <v>20</v>
      </c>
      <c r="H5" s="2640" t="s">
        <v>23</v>
      </c>
      <c r="I5" s="2640" t="s">
        <v>35</v>
      </c>
      <c r="J5" s="2640" t="s">
        <v>73</v>
      </c>
      <c r="K5" s="2640" t="s">
        <v>76</v>
      </c>
      <c r="L5" s="2640" t="s">
        <v>2085</v>
      </c>
      <c r="M5" s="2640" t="s">
        <v>2086</v>
      </c>
      <c r="N5" s="2640" t="s">
        <v>2087</v>
      </c>
      <c r="O5" s="2640" t="s">
        <v>2088</v>
      </c>
      <c r="P5" s="2641" t="s">
        <v>2089</v>
      </c>
      <c r="Q5" s="959"/>
      <c r="S5" s="1041"/>
      <c r="T5" s="1041"/>
    </row>
    <row r="6" spans="3:47" ht="13.5">
      <c r="C6" s="959" t="s">
        <v>2099</v>
      </c>
      <c r="D6" s="963" t="s">
        <v>2096</v>
      </c>
      <c r="E6" s="2642">
        <v>-1.9</v>
      </c>
      <c r="F6" s="2643">
        <v>-2.4</v>
      </c>
      <c r="G6" s="2643">
        <v>3</v>
      </c>
      <c r="H6" s="2643">
        <v>8.1999999999999993</v>
      </c>
      <c r="I6" s="2643">
        <v>13.4</v>
      </c>
      <c r="J6" s="2643">
        <v>16</v>
      </c>
      <c r="K6" s="2643">
        <v>17.8</v>
      </c>
      <c r="L6" s="2643">
        <v>17.7</v>
      </c>
      <c r="M6" s="2643">
        <v>13</v>
      </c>
      <c r="N6" s="2643">
        <v>9.3000000000000007</v>
      </c>
      <c r="O6" s="2643">
        <v>4.2</v>
      </c>
      <c r="P6" s="2644">
        <v>-2</v>
      </c>
      <c r="Q6" s="959"/>
      <c r="R6" s="959"/>
      <c r="S6" s="1041"/>
      <c r="T6" s="1041"/>
    </row>
    <row r="7" spans="3:47" ht="14.25" thickBot="1">
      <c r="C7" s="959"/>
      <c r="D7" s="963" t="s">
        <v>2090</v>
      </c>
      <c r="E7" s="970">
        <v>31</v>
      </c>
      <c r="F7" s="971">
        <v>31</v>
      </c>
      <c r="G7" s="971">
        <v>31</v>
      </c>
      <c r="H7" s="971">
        <v>31</v>
      </c>
      <c r="I7" s="971">
        <v>5</v>
      </c>
      <c r="J7" s="971">
        <v>0</v>
      </c>
      <c r="K7" s="971">
        <v>0</v>
      </c>
      <c r="L7" s="971">
        <v>0</v>
      </c>
      <c r="M7" s="971">
        <v>5</v>
      </c>
      <c r="N7" s="971">
        <v>31</v>
      </c>
      <c r="O7" s="971">
        <v>31</v>
      </c>
      <c r="P7" s="972">
        <v>31</v>
      </c>
      <c r="Q7" s="959"/>
      <c r="R7" s="959"/>
      <c r="S7" s="1041"/>
      <c r="T7" s="1041"/>
    </row>
    <row r="8" spans="3:47" ht="13.5">
      <c r="C8" s="959"/>
      <c r="D8" s="963" t="s">
        <v>2091</v>
      </c>
      <c r="E8" s="973">
        <f>ROUND((E6*E7+F6*F7+G6*G7+H6*H7+I6*I7+M6*M7+N6*N7+O6*O7+P6*P7)/SUM(E7:P7),1)</f>
        <v>3.1</v>
      </c>
      <c r="F8" s="959"/>
      <c r="G8" s="959"/>
      <c r="H8" s="959"/>
      <c r="I8" s="959"/>
      <c r="J8" s="959"/>
      <c r="K8" s="959"/>
      <c r="L8" s="959"/>
      <c r="M8" s="959"/>
      <c r="N8" s="959"/>
      <c r="O8" s="959"/>
      <c r="P8" s="959"/>
      <c r="Q8" s="959"/>
      <c r="R8" s="959"/>
      <c r="S8" s="1041"/>
      <c r="T8" s="1041"/>
    </row>
    <row r="9" spans="3:47" ht="14.25" thickBot="1">
      <c r="C9" s="959"/>
      <c r="D9" s="963"/>
      <c r="E9" s="989"/>
      <c r="F9" s="959"/>
      <c r="G9" s="959"/>
      <c r="H9" s="959"/>
      <c r="I9" s="959"/>
      <c r="J9" s="959"/>
      <c r="K9" s="959"/>
      <c r="L9" s="959"/>
      <c r="M9" s="959"/>
      <c r="N9" s="959"/>
      <c r="O9" s="959"/>
      <c r="P9" s="959"/>
      <c r="Q9" s="959"/>
      <c r="R9" s="959"/>
      <c r="S9" s="1041"/>
      <c r="T9" s="1041"/>
    </row>
    <row r="10" spans="3:47" ht="14.25" thickBot="1">
      <c r="C10" s="959" t="s">
        <v>2083</v>
      </c>
      <c r="D10" s="963" t="s">
        <v>2084</v>
      </c>
      <c r="E10" s="964" t="s">
        <v>14</v>
      </c>
      <c r="F10" s="965" t="s">
        <v>17</v>
      </c>
      <c r="G10" s="965" t="s">
        <v>20</v>
      </c>
      <c r="H10" s="965" t="s">
        <v>23</v>
      </c>
      <c r="I10" s="965" t="s">
        <v>35</v>
      </c>
      <c r="J10" s="965" t="s">
        <v>73</v>
      </c>
      <c r="K10" s="965" t="s">
        <v>76</v>
      </c>
      <c r="L10" s="965" t="s">
        <v>2085</v>
      </c>
      <c r="M10" s="965" t="s">
        <v>2086</v>
      </c>
      <c r="N10" s="965" t="s">
        <v>2087</v>
      </c>
      <c r="O10" s="965" t="s">
        <v>2088</v>
      </c>
      <c r="P10" s="966" t="s">
        <v>2089</v>
      </c>
      <c r="Q10" s="959"/>
      <c r="R10" s="959"/>
      <c r="S10" s="1041"/>
      <c r="T10" s="1041"/>
    </row>
    <row r="11" spans="3:47" ht="13.5">
      <c r="C11" s="959" t="s">
        <v>2680</v>
      </c>
      <c r="D11" s="963" t="s">
        <v>2096</v>
      </c>
      <c r="E11" s="967">
        <v>8</v>
      </c>
      <c r="F11" s="968">
        <v>8</v>
      </c>
      <c r="G11" s="968">
        <v>8</v>
      </c>
      <c r="H11" s="968">
        <v>8</v>
      </c>
      <c r="I11" s="968">
        <v>8</v>
      </c>
      <c r="J11" s="968">
        <v>8</v>
      </c>
      <c r="K11" s="968">
        <v>8</v>
      </c>
      <c r="L11" s="968">
        <v>8</v>
      </c>
      <c r="M11" s="968">
        <v>8</v>
      </c>
      <c r="N11" s="968">
        <v>8</v>
      </c>
      <c r="O11" s="968">
        <v>8</v>
      </c>
      <c r="P11" s="969">
        <v>8</v>
      </c>
      <c r="Q11" s="959"/>
      <c r="R11" s="959"/>
      <c r="S11" s="1041"/>
      <c r="T11" s="1041"/>
    </row>
    <row r="12" spans="3:47" ht="14.25" thickBot="1">
      <c r="C12" s="959"/>
      <c r="D12" s="963" t="s">
        <v>2090</v>
      </c>
      <c r="E12" s="970">
        <v>31</v>
      </c>
      <c r="F12" s="971">
        <v>31</v>
      </c>
      <c r="G12" s="971">
        <v>31</v>
      </c>
      <c r="H12" s="971">
        <v>31</v>
      </c>
      <c r="I12" s="971">
        <v>5</v>
      </c>
      <c r="J12" s="971">
        <v>0</v>
      </c>
      <c r="K12" s="971">
        <v>0</v>
      </c>
      <c r="L12" s="971">
        <v>0</v>
      </c>
      <c r="M12" s="971">
        <v>5</v>
      </c>
      <c r="N12" s="971">
        <v>31</v>
      </c>
      <c r="O12" s="971">
        <v>31</v>
      </c>
      <c r="P12" s="972">
        <v>31</v>
      </c>
      <c r="Q12" s="959"/>
      <c r="R12" s="959"/>
      <c r="S12" s="1041"/>
      <c r="T12" s="1041"/>
    </row>
    <row r="13" spans="3:47" ht="13.5">
      <c r="C13" s="959"/>
      <c r="D13" s="963" t="s">
        <v>2091</v>
      </c>
      <c r="E13" s="973">
        <f>ROUND((E11*E12+F11*F12+G11*G12+H11*H12+I11*I12+M11*M12+N11*N12+O11*O12+P11*P12)/SUM(E12:P12),1)</f>
        <v>8</v>
      </c>
      <c r="F13" s="959"/>
      <c r="G13" s="959"/>
      <c r="H13" s="959"/>
      <c r="I13" s="959"/>
      <c r="J13" s="959"/>
      <c r="K13" s="959"/>
      <c r="L13" s="959"/>
      <c r="M13" s="959"/>
      <c r="N13" s="959"/>
      <c r="O13" s="959"/>
      <c r="P13" s="959"/>
      <c r="Q13" s="959"/>
      <c r="R13" s="959"/>
      <c r="S13" s="1041"/>
      <c r="T13" s="1041"/>
      <c r="U13" s="1041"/>
      <c r="V13" s="1041"/>
    </row>
    <row r="14" spans="3:47" ht="14.25" thickBot="1">
      <c r="C14" s="962"/>
      <c r="D14" s="959"/>
      <c r="E14" s="959"/>
      <c r="F14" s="959"/>
      <c r="G14" s="959"/>
      <c r="H14" s="959"/>
      <c r="I14" s="959"/>
      <c r="J14" s="959"/>
      <c r="K14" s="959"/>
      <c r="L14" s="959"/>
      <c r="M14" s="959"/>
      <c r="N14" s="959"/>
      <c r="O14" s="959"/>
      <c r="P14" s="959"/>
      <c r="Q14" s="959"/>
      <c r="R14" s="959"/>
      <c r="S14" s="1041"/>
      <c r="T14" s="1041"/>
      <c r="U14" s="1041"/>
      <c r="V14" s="1041"/>
    </row>
    <row r="15" spans="3:47" ht="14.25" thickBot="1">
      <c r="C15" s="959" t="s">
        <v>2083</v>
      </c>
      <c r="D15" s="963" t="s">
        <v>2084</v>
      </c>
      <c r="E15" s="964" t="s">
        <v>14</v>
      </c>
      <c r="F15" s="965" t="s">
        <v>17</v>
      </c>
      <c r="G15" s="965" t="s">
        <v>20</v>
      </c>
      <c r="H15" s="965" t="s">
        <v>23</v>
      </c>
      <c r="I15" s="965" t="s">
        <v>35</v>
      </c>
      <c r="J15" s="965" t="s">
        <v>73</v>
      </c>
      <c r="K15" s="965" t="s">
        <v>76</v>
      </c>
      <c r="L15" s="965" t="s">
        <v>2085</v>
      </c>
      <c r="M15" s="965" t="s">
        <v>2086</v>
      </c>
      <c r="N15" s="965" t="s">
        <v>2087</v>
      </c>
      <c r="O15" s="965" t="s">
        <v>2088</v>
      </c>
      <c r="P15" s="966" t="s">
        <v>2089</v>
      </c>
      <c r="Q15" s="959"/>
      <c r="R15" s="959"/>
      <c r="S15" s="1041"/>
      <c r="T15" s="1041"/>
      <c r="U15" s="1041"/>
      <c r="V15" s="1041"/>
      <c r="W15" s="1041"/>
    </row>
    <row r="16" spans="3:47" ht="13.5">
      <c r="C16" s="959">
        <v>2022</v>
      </c>
      <c r="D16" s="963" t="s">
        <v>2096</v>
      </c>
      <c r="E16" s="1740">
        <v>0.62663530465949802</v>
      </c>
      <c r="F16" s="1741">
        <v>3.3289434523809525</v>
      </c>
      <c r="G16" s="1741">
        <v>3.5809139784946233</v>
      </c>
      <c r="H16" s="1741">
        <v>6.8624305555555543</v>
      </c>
      <c r="I16" s="1741">
        <v>14.493817204301076</v>
      </c>
      <c r="J16" s="1741">
        <v>16</v>
      </c>
      <c r="K16" s="1741">
        <v>17.8</v>
      </c>
      <c r="L16" s="1741">
        <v>17.7</v>
      </c>
      <c r="M16" s="1741">
        <v>12.501064814814814</v>
      </c>
      <c r="N16" s="1741">
        <v>11.086827956989247</v>
      </c>
      <c r="O16" s="1741">
        <v>4.2022222222222219</v>
      </c>
      <c r="P16" s="1742">
        <v>-1.9561827956989248</v>
      </c>
      <c r="Q16" s="959"/>
      <c r="R16" s="959"/>
      <c r="S16" s="1041"/>
      <c r="T16" s="1041"/>
      <c r="U16" s="2637"/>
      <c r="V16" s="2637"/>
      <c r="W16" s="2637"/>
    </row>
    <row r="17" spans="3:28" ht="14.25" thickBot="1">
      <c r="C17" s="959"/>
      <c r="D17" s="963" t="s">
        <v>2090</v>
      </c>
      <c r="E17" s="970">
        <v>31</v>
      </c>
      <c r="F17" s="971">
        <v>28</v>
      </c>
      <c r="G17" s="971">
        <v>31</v>
      </c>
      <c r="H17" s="971">
        <v>30</v>
      </c>
      <c r="I17" s="971">
        <v>5</v>
      </c>
      <c r="J17" s="971">
        <v>0</v>
      </c>
      <c r="K17" s="971">
        <v>0</v>
      </c>
      <c r="L17" s="971">
        <v>0</v>
      </c>
      <c r="M17" s="971">
        <v>5</v>
      </c>
      <c r="N17" s="971">
        <v>31</v>
      </c>
      <c r="O17" s="971">
        <v>30</v>
      </c>
      <c r="P17" s="972">
        <v>31</v>
      </c>
      <c r="Q17" s="959"/>
      <c r="R17" s="959"/>
      <c r="S17" s="1041"/>
      <c r="T17" s="1041"/>
      <c r="U17" s="2638"/>
      <c r="V17" s="2638"/>
      <c r="W17" s="2638"/>
    </row>
    <row r="18" spans="3:28" ht="13.5">
      <c r="C18" s="959"/>
      <c r="D18" s="963" t="s">
        <v>2091</v>
      </c>
      <c r="E18" s="973">
        <f>ROUND((E16*E17+F16*F17+G16*G17+H16*H17+I16*I17+M16*M17+N16*N17+O16*O17+P16*P17)/SUM(E17:P17),1)</f>
        <v>4.4000000000000004</v>
      </c>
      <c r="F18" s="959"/>
      <c r="G18" s="959"/>
      <c r="H18" s="959"/>
      <c r="I18" s="959"/>
      <c r="J18" s="959"/>
      <c r="K18" s="959"/>
      <c r="L18" s="959"/>
      <c r="M18" s="959"/>
      <c r="N18" s="959"/>
      <c r="O18" s="959"/>
      <c r="P18" s="959"/>
      <c r="Q18" s="959"/>
      <c r="R18" s="959"/>
      <c r="S18" s="1041"/>
      <c r="T18" s="1041"/>
      <c r="U18" s="2638"/>
      <c r="V18" s="2638"/>
      <c r="W18" s="2638"/>
    </row>
    <row r="19" spans="3:28" ht="14.25" thickBot="1">
      <c r="C19" s="959"/>
      <c r="D19" s="959"/>
      <c r="E19" s="959"/>
      <c r="F19" s="959"/>
      <c r="G19" s="959"/>
      <c r="H19" s="959"/>
      <c r="I19" s="959"/>
      <c r="J19" s="959"/>
      <c r="K19" s="959"/>
      <c r="L19" s="959"/>
      <c r="M19" s="959"/>
      <c r="N19" s="959"/>
      <c r="O19" s="959"/>
      <c r="P19" s="959"/>
      <c r="Q19" s="959"/>
      <c r="R19" s="959"/>
      <c r="S19" s="1041"/>
      <c r="T19" s="1041"/>
      <c r="U19" s="1041"/>
      <c r="V19" s="1041"/>
    </row>
    <row r="20" spans="3:28" ht="14.25" thickBot="1">
      <c r="C20" s="959" t="s">
        <v>2083</v>
      </c>
      <c r="D20" s="963" t="s">
        <v>2084</v>
      </c>
      <c r="E20" s="964" t="s">
        <v>14</v>
      </c>
      <c r="F20" s="965" t="s">
        <v>17</v>
      </c>
      <c r="G20" s="965" t="s">
        <v>20</v>
      </c>
      <c r="H20" s="965" t="s">
        <v>23</v>
      </c>
      <c r="I20" s="965" t="s">
        <v>35</v>
      </c>
      <c r="J20" s="965" t="s">
        <v>73</v>
      </c>
      <c r="K20" s="965" t="s">
        <v>76</v>
      </c>
      <c r="L20" s="965" t="s">
        <v>2085</v>
      </c>
      <c r="M20" s="965" t="s">
        <v>2086</v>
      </c>
      <c r="N20" s="965" t="s">
        <v>2087</v>
      </c>
      <c r="O20" s="965" t="s">
        <v>2088</v>
      </c>
      <c r="P20" s="966" t="s">
        <v>2089</v>
      </c>
      <c r="Q20" s="959"/>
      <c r="R20" s="959"/>
      <c r="S20" s="1041"/>
      <c r="T20" s="1041"/>
      <c r="U20" s="1041"/>
      <c r="V20" s="1041"/>
      <c r="X20" s="958"/>
      <c r="Y20" s="958"/>
      <c r="Z20" s="958"/>
      <c r="AA20" s="958"/>
      <c r="AB20" s="958"/>
    </row>
    <row r="21" spans="3:28" ht="13.5">
      <c r="C21" s="959">
        <v>2023</v>
      </c>
      <c r="D21" s="963" t="s">
        <v>2096</v>
      </c>
      <c r="E21" s="1740">
        <v>2.9</v>
      </c>
      <c r="F21" s="1741">
        <v>1.35</v>
      </c>
      <c r="G21" s="1741">
        <v>5.39</v>
      </c>
      <c r="H21" s="1741">
        <v>7.82</v>
      </c>
      <c r="I21" s="1741">
        <v>12.9</v>
      </c>
      <c r="J21" s="1741">
        <v>18.27</v>
      </c>
      <c r="K21" s="1741">
        <v>19.75</v>
      </c>
      <c r="L21" s="1741">
        <v>19.63</v>
      </c>
      <c r="M21" s="1741">
        <v>17.670000000000002</v>
      </c>
      <c r="N21" s="1741">
        <v>11.91</v>
      </c>
      <c r="O21" s="1741">
        <v>4.83</v>
      </c>
      <c r="P21" s="1742">
        <v>2.31</v>
      </c>
      <c r="Q21" s="959"/>
      <c r="R21" s="959"/>
      <c r="S21" s="1041"/>
      <c r="T21" s="1041"/>
      <c r="U21" s="1041"/>
      <c r="V21" s="1041"/>
      <c r="X21" s="958"/>
      <c r="Y21" s="958"/>
      <c r="Z21" s="958"/>
      <c r="AA21" s="958"/>
      <c r="AB21" s="958"/>
    </row>
    <row r="22" spans="3:28" ht="14.25" thickBot="1">
      <c r="C22" s="959"/>
      <c r="D22" s="963" t="s">
        <v>2090</v>
      </c>
      <c r="E22" s="970">
        <v>31</v>
      </c>
      <c r="F22" s="971">
        <v>28</v>
      </c>
      <c r="G22" s="971">
        <v>31</v>
      </c>
      <c r="H22" s="971">
        <v>30</v>
      </c>
      <c r="I22" s="971">
        <v>5</v>
      </c>
      <c r="J22" s="971">
        <v>0</v>
      </c>
      <c r="K22" s="971">
        <v>0</v>
      </c>
      <c r="L22" s="971">
        <v>0</v>
      </c>
      <c r="M22" s="971">
        <v>5</v>
      </c>
      <c r="N22" s="971">
        <v>31</v>
      </c>
      <c r="O22" s="971">
        <v>30</v>
      </c>
      <c r="P22" s="972">
        <v>31</v>
      </c>
      <c r="Q22" s="959"/>
      <c r="R22" s="959"/>
      <c r="S22" s="1041"/>
      <c r="T22" s="1041"/>
      <c r="U22" s="1041"/>
      <c r="V22" s="1041"/>
      <c r="X22" s="958"/>
      <c r="Y22" s="958"/>
      <c r="Z22" s="958"/>
      <c r="AA22" s="958"/>
      <c r="AB22" s="958"/>
    </row>
    <row r="23" spans="3:28" ht="13.5">
      <c r="C23" s="959"/>
      <c r="D23" s="963" t="s">
        <v>2091</v>
      </c>
      <c r="E23" s="973">
        <f>ROUND((E21*E22+F21*F22+G21*G22+H21*H22+I21*I22+M21*M22+N21*N22+O21*O22+P21*P22)/SUM(E22:P22),1)</f>
        <v>5.7</v>
      </c>
      <c r="F23" s="959"/>
      <c r="G23" s="959"/>
      <c r="H23" s="959"/>
      <c r="I23" s="959"/>
      <c r="J23" s="959"/>
      <c r="K23" s="959"/>
      <c r="L23" s="959"/>
      <c r="M23" s="959"/>
      <c r="N23" s="959"/>
      <c r="O23" s="959"/>
      <c r="P23" s="959"/>
      <c r="Q23" s="959"/>
      <c r="R23" s="959"/>
      <c r="X23" s="958"/>
      <c r="Y23" s="958"/>
      <c r="Z23" s="958"/>
      <c r="AA23" s="958"/>
      <c r="AB23" s="958"/>
    </row>
    <row r="24" spans="3:28" ht="14.25" thickBot="1">
      <c r="C24" s="974" t="s">
        <v>2092</v>
      </c>
      <c r="D24" s="959"/>
      <c r="E24" s="959"/>
      <c r="F24" s="959"/>
      <c r="G24" s="959"/>
      <c r="H24" s="959"/>
      <c r="I24" s="959"/>
      <c r="J24" s="959"/>
      <c r="K24" s="959"/>
      <c r="L24" s="959"/>
      <c r="M24" s="959"/>
      <c r="N24" s="959"/>
      <c r="O24" s="959"/>
      <c r="P24" s="959"/>
      <c r="Q24" s="959"/>
      <c r="R24" s="959"/>
      <c r="S24" s="1041"/>
      <c r="T24" s="1041"/>
      <c r="U24" s="1041"/>
      <c r="V24" s="1041"/>
    </row>
    <row r="25" spans="3:28" ht="14.25" thickBot="1">
      <c r="C25" s="975" t="s">
        <v>2097</v>
      </c>
      <c r="D25" s="976">
        <v>20</v>
      </c>
      <c r="E25" s="959"/>
      <c r="F25" s="977"/>
      <c r="G25" s="977"/>
      <c r="H25" s="959"/>
      <c r="I25" s="959"/>
      <c r="J25" s="959"/>
      <c r="K25" s="959"/>
      <c r="L25" s="959"/>
      <c r="M25" s="959"/>
      <c r="N25" s="959"/>
      <c r="O25" s="959"/>
      <c r="P25" s="959"/>
      <c r="Q25" s="959"/>
      <c r="R25" s="959"/>
      <c r="S25" s="1041"/>
      <c r="T25" s="1041"/>
      <c r="U25" s="1041"/>
      <c r="V25" s="1041"/>
    </row>
    <row r="26" spans="3:28" ht="13.5">
      <c r="C26" s="959"/>
      <c r="D26" s="959"/>
      <c r="E26" s="959"/>
      <c r="F26" s="959"/>
      <c r="G26" s="959"/>
      <c r="H26" s="959"/>
      <c r="I26" s="959"/>
      <c r="J26" s="959"/>
      <c r="K26" s="959"/>
      <c r="L26" s="959"/>
      <c r="M26" s="959"/>
      <c r="N26" s="959"/>
      <c r="O26" s="959"/>
      <c r="P26" s="959"/>
      <c r="Q26" s="959"/>
      <c r="R26" s="959"/>
      <c r="S26" s="1041"/>
      <c r="T26" s="1041"/>
      <c r="U26" s="1041"/>
      <c r="V26" s="1041"/>
    </row>
    <row r="27" spans="3:28" ht="14.25" thickBot="1">
      <c r="C27" s="962" t="s">
        <v>3227</v>
      </c>
      <c r="D27" s="959"/>
      <c r="E27" s="959"/>
      <c r="F27" s="959"/>
      <c r="G27" s="959"/>
      <c r="H27" s="959"/>
      <c r="I27" s="959"/>
      <c r="J27" s="959"/>
      <c r="K27" s="959"/>
      <c r="L27" s="959"/>
      <c r="M27" s="959"/>
      <c r="N27" s="959"/>
      <c r="O27" s="959"/>
      <c r="P27" s="959"/>
      <c r="Q27" s="959"/>
      <c r="R27" s="959"/>
    </row>
    <row r="28" spans="3:28" ht="13.5">
      <c r="C28" s="959"/>
      <c r="D28" s="978" t="s">
        <v>2098</v>
      </c>
      <c r="E28" s="979">
        <f>$D$25-E6</f>
        <v>21.9</v>
      </c>
      <c r="F28" s="979">
        <f t="shared" ref="F28:P28" si="0">$D$25-F6</f>
        <v>22.4</v>
      </c>
      <c r="G28" s="979">
        <f t="shared" si="0"/>
        <v>17</v>
      </c>
      <c r="H28" s="979">
        <f t="shared" si="0"/>
        <v>11.8</v>
      </c>
      <c r="I28" s="979">
        <f t="shared" si="0"/>
        <v>6.6</v>
      </c>
      <c r="J28" s="979">
        <f t="shared" si="0"/>
        <v>4</v>
      </c>
      <c r="K28" s="979">
        <f t="shared" si="0"/>
        <v>2.1999999999999993</v>
      </c>
      <c r="L28" s="979">
        <f t="shared" si="0"/>
        <v>2.3000000000000007</v>
      </c>
      <c r="M28" s="979">
        <f t="shared" si="0"/>
        <v>7</v>
      </c>
      <c r="N28" s="979">
        <f t="shared" si="0"/>
        <v>10.7</v>
      </c>
      <c r="O28" s="979">
        <f t="shared" si="0"/>
        <v>15.8</v>
      </c>
      <c r="P28" s="980">
        <f t="shared" si="0"/>
        <v>22</v>
      </c>
      <c r="Q28" s="959"/>
      <c r="R28" s="959"/>
    </row>
    <row r="29" spans="3:28" ht="14.25" thickBot="1">
      <c r="C29" s="959"/>
      <c r="D29" s="981" t="s">
        <v>2093</v>
      </c>
      <c r="E29" s="982">
        <f>E28*E7</f>
        <v>678.9</v>
      </c>
      <c r="F29" s="982">
        <f t="shared" ref="F29:P29" si="1">F28*F17</f>
        <v>627.19999999999993</v>
      </c>
      <c r="G29" s="982">
        <f t="shared" si="1"/>
        <v>527</v>
      </c>
      <c r="H29" s="982">
        <f t="shared" si="1"/>
        <v>354</v>
      </c>
      <c r="I29" s="982">
        <f t="shared" si="1"/>
        <v>33</v>
      </c>
      <c r="J29" s="982">
        <f t="shared" si="1"/>
        <v>0</v>
      </c>
      <c r="K29" s="982">
        <f t="shared" si="1"/>
        <v>0</v>
      </c>
      <c r="L29" s="982">
        <f t="shared" si="1"/>
        <v>0</v>
      </c>
      <c r="M29" s="982">
        <f t="shared" si="1"/>
        <v>35</v>
      </c>
      <c r="N29" s="982">
        <f t="shared" si="1"/>
        <v>331.7</v>
      </c>
      <c r="O29" s="982">
        <f t="shared" si="1"/>
        <v>474</v>
      </c>
      <c r="P29" s="983">
        <f t="shared" si="1"/>
        <v>682</v>
      </c>
      <c r="Q29" s="959"/>
      <c r="R29" s="959"/>
    </row>
    <row r="30" spans="3:28" ht="14.25" thickBot="1">
      <c r="C30" s="959"/>
      <c r="D30" s="984" t="s">
        <v>2094</v>
      </c>
      <c r="E30" s="985">
        <f>SUM(E29:P29)</f>
        <v>3742.7999999999997</v>
      </c>
      <c r="F30" s="959"/>
      <c r="G30" s="959"/>
      <c r="H30" s="959"/>
      <c r="I30" s="959"/>
      <c r="J30" s="959"/>
      <c r="K30" s="959"/>
      <c r="L30" s="959"/>
      <c r="M30" s="959"/>
      <c r="N30" s="959"/>
      <c r="O30" s="959"/>
      <c r="P30" s="959"/>
      <c r="Q30" s="959"/>
      <c r="R30" s="959"/>
    </row>
    <row r="31" spans="3:28" ht="14.25" thickBot="1">
      <c r="C31" s="962" t="s">
        <v>3228</v>
      </c>
      <c r="D31" s="959"/>
      <c r="E31" s="959"/>
      <c r="F31" s="959"/>
      <c r="G31" s="959"/>
      <c r="H31" s="959"/>
      <c r="I31" s="959"/>
      <c r="J31" s="959"/>
      <c r="K31" s="959"/>
      <c r="L31" s="959"/>
      <c r="M31" s="959"/>
      <c r="N31" s="959"/>
      <c r="O31" s="959"/>
      <c r="P31" s="959"/>
      <c r="Q31" s="959"/>
      <c r="R31" s="959"/>
    </row>
    <row r="32" spans="3:28" ht="13.5">
      <c r="C32" s="959"/>
      <c r="D32" s="978" t="s">
        <v>2098</v>
      </c>
      <c r="E32" s="979">
        <f>$D$25-E11</f>
        <v>12</v>
      </c>
      <c r="F32" s="979">
        <f t="shared" ref="F32:P32" si="2">$D$25-F11</f>
        <v>12</v>
      </c>
      <c r="G32" s="979">
        <f t="shared" si="2"/>
        <v>12</v>
      </c>
      <c r="H32" s="979">
        <f t="shared" si="2"/>
        <v>12</v>
      </c>
      <c r="I32" s="979">
        <f t="shared" si="2"/>
        <v>12</v>
      </c>
      <c r="J32" s="979">
        <f t="shared" si="2"/>
        <v>12</v>
      </c>
      <c r="K32" s="979">
        <f t="shared" si="2"/>
        <v>12</v>
      </c>
      <c r="L32" s="979">
        <f t="shared" si="2"/>
        <v>12</v>
      </c>
      <c r="M32" s="979">
        <f t="shared" si="2"/>
        <v>12</v>
      </c>
      <c r="N32" s="979">
        <f t="shared" si="2"/>
        <v>12</v>
      </c>
      <c r="O32" s="979">
        <f t="shared" si="2"/>
        <v>12</v>
      </c>
      <c r="P32" s="980">
        <f t="shared" si="2"/>
        <v>12</v>
      </c>
      <c r="Q32" s="959"/>
      <c r="R32" s="959"/>
    </row>
    <row r="33" spans="3:28" ht="14.25" thickBot="1">
      <c r="C33" s="959"/>
      <c r="D33" s="981" t="s">
        <v>2093</v>
      </c>
      <c r="E33" s="982">
        <f>E32*E7</f>
        <v>372</v>
      </c>
      <c r="F33" s="982">
        <f t="shared" ref="F33:P33" si="3">F32*F7</f>
        <v>372</v>
      </c>
      <c r="G33" s="982">
        <f t="shared" si="3"/>
        <v>372</v>
      </c>
      <c r="H33" s="982">
        <f t="shared" si="3"/>
        <v>372</v>
      </c>
      <c r="I33" s="982">
        <f t="shared" si="3"/>
        <v>60</v>
      </c>
      <c r="J33" s="982">
        <f t="shared" si="3"/>
        <v>0</v>
      </c>
      <c r="K33" s="982">
        <f t="shared" si="3"/>
        <v>0</v>
      </c>
      <c r="L33" s="982">
        <f t="shared" si="3"/>
        <v>0</v>
      </c>
      <c r="M33" s="982">
        <f t="shared" si="3"/>
        <v>60</v>
      </c>
      <c r="N33" s="982">
        <f t="shared" si="3"/>
        <v>372</v>
      </c>
      <c r="O33" s="982">
        <f t="shared" si="3"/>
        <v>372</v>
      </c>
      <c r="P33" s="983">
        <f t="shared" si="3"/>
        <v>372</v>
      </c>
      <c r="Q33" s="959"/>
      <c r="R33" s="959"/>
    </row>
    <row r="34" spans="3:28" ht="14.25" thickBot="1">
      <c r="C34" s="959"/>
      <c r="D34" s="984" t="s">
        <v>2094</v>
      </c>
      <c r="E34" s="985">
        <f>SUM(E33:P33)</f>
        <v>2724</v>
      </c>
      <c r="F34" s="959"/>
      <c r="G34" s="959"/>
      <c r="H34" s="959"/>
      <c r="I34" s="959"/>
      <c r="J34" s="959"/>
      <c r="K34" s="959"/>
      <c r="L34" s="959"/>
      <c r="M34" s="959"/>
      <c r="N34" s="959"/>
      <c r="O34" s="959"/>
      <c r="P34" s="959"/>
      <c r="Q34" s="959"/>
      <c r="R34" s="959"/>
    </row>
    <row r="35" spans="3:28" ht="14.25" thickBot="1">
      <c r="C35" s="962" t="s">
        <v>3229</v>
      </c>
      <c r="D35" s="959"/>
      <c r="E35" s="959"/>
      <c r="F35" s="959"/>
      <c r="G35" s="959"/>
      <c r="H35" s="959"/>
      <c r="I35" s="959"/>
      <c r="J35" s="959"/>
      <c r="K35" s="959"/>
      <c r="L35" s="959"/>
      <c r="M35" s="959"/>
      <c r="N35" s="959"/>
      <c r="O35" s="959"/>
      <c r="P35" s="959"/>
      <c r="Q35" s="959"/>
      <c r="R35" s="959"/>
    </row>
    <row r="36" spans="3:28" ht="13.5">
      <c r="C36" s="959"/>
      <c r="D36" s="978" t="s">
        <v>2098</v>
      </c>
      <c r="E36" s="979">
        <f>$D$25-E16</f>
        <v>19.373364695340502</v>
      </c>
      <c r="F36" s="979">
        <f t="shared" ref="F36:P36" si="4">$D$25-F16</f>
        <v>16.671056547619049</v>
      </c>
      <c r="G36" s="979">
        <f t="shared" si="4"/>
        <v>16.419086021505375</v>
      </c>
      <c r="H36" s="979">
        <f t="shared" si="4"/>
        <v>13.137569444444445</v>
      </c>
      <c r="I36" s="979">
        <f t="shared" si="4"/>
        <v>5.5061827956989244</v>
      </c>
      <c r="J36" s="979">
        <f t="shared" si="4"/>
        <v>4</v>
      </c>
      <c r="K36" s="979">
        <f t="shared" si="4"/>
        <v>2.1999999999999993</v>
      </c>
      <c r="L36" s="979">
        <f t="shared" si="4"/>
        <v>2.3000000000000007</v>
      </c>
      <c r="M36" s="979">
        <f t="shared" si="4"/>
        <v>7.4989351851851858</v>
      </c>
      <c r="N36" s="979">
        <f t="shared" si="4"/>
        <v>8.9131720430107535</v>
      </c>
      <c r="O36" s="979">
        <f t="shared" si="4"/>
        <v>15.797777777777778</v>
      </c>
      <c r="P36" s="980">
        <f t="shared" si="4"/>
        <v>21.956182795698926</v>
      </c>
      <c r="Q36" s="959"/>
      <c r="R36" s="959"/>
    </row>
    <row r="37" spans="3:28" ht="14.25" thickBot="1">
      <c r="C37" s="959"/>
      <c r="D37" s="981" t="s">
        <v>2093</v>
      </c>
      <c r="E37" s="982">
        <f t="shared" ref="E37:P37" si="5">ROUND(E36*E17,1)</f>
        <v>600.6</v>
      </c>
      <c r="F37" s="982">
        <f t="shared" si="5"/>
        <v>466.8</v>
      </c>
      <c r="G37" s="982">
        <f t="shared" si="5"/>
        <v>509</v>
      </c>
      <c r="H37" s="982">
        <f t="shared" si="5"/>
        <v>394.1</v>
      </c>
      <c r="I37" s="982">
        <f t="shared" si="5"/>
        <v>27.5</v>
      </c>
      <c r="J37" s="982">
        <f t="shared" si="5"/>
        <v>0</v>
      </c>
      <c r="K37" s="982">
        <f t="shared" si="5"/>
        <v>0</v>
      </c>
      <c r="L37" s="982">
        <f t="shared" si="5"/>
        <v>0</v>
      </c>
      <c r="M37" s="982">
        <f t="shared" si="5"/>
        <v>37.5</v>
      </c>
      <c r="N37" s="982">
        <f t="shared" si="5"/>
        <v>276.3</v>
      </c>
      <c r="O37" s="982">
        <f t="shared" si="5"/>
        <v>473.9</v>
      </c>
      <c r="P37" s="983">
        <f t="shared" si="5"/>
        <v>680.6</v>
      </c>
      <c r="Q37" s="959"/>
      <c r="R37" s="959"/>
    </row>
    <row r="38" spans="3:28" ht="14.25" thickBot="1">
      <c r="C38" s="959"/>
      <c r="D38" s="984" t="s">
        <v>2094</v>
      </c>
      <c r="E38" s="985">
        <f>SUM(E37:P37)</f>
        <v>3466.3</v>
      </c>
      <c r="F38" s="959"/>
      <c r="G38" s="959"/>
      <c r="H38" s="959"/>
      <c r="I38" s="959"/>
      <c r="J38" s="959"/>
      <c r="K38" s="959"/>
      <c r="L38" s="959"/>
      <c r="M38" s="959"/>
      <c r="N38" s="959"/>
      <c r="O38" s="959"/>
      <c r="P38" s="959"/>
      <c r="Q38" s="959"/>
      <c r="R38" s="959"/>
    </row>
    <row r="39" spans="3:28" ht="14.25" thickBot="1">
      <c r="C39" s="962" t="s">
        <v>3230</v>
      </c>
      <c r="D39" s="959"/>
      <c r="E39" s="959"/>
      <c r="F39" s="959"/>
      <c r="G39" s="959"/>
      <c r="H39" s="959"/>
      <c r="I39" s="959"/>
      <c r="J39" s="959"/>
      <c r="K39" s="959"/>
      <c r="L39" s="959"/>
      <c r="M39" s="959"/>
      <c r="N39" s="959"/>
      <c r="O39" s="959"/>
      <c r="P39" s="959"/>
      <c r="Q39" s="959"/>
      <c r="R39" s="959"/>
      <c r="X39" s="958"/>
      <c r="Y39" s="958"/>
      <c r="Z39" s="958"/>
      <c r="AA39" s="958"/>
      <c r="AB39" s="958"/>
    </row>
    <row r="40" spans="3:28" ht="13.5">
      <c r="C40" s="959"/>
      <c r="D40" s="978" t="s">
        <v>2098</v>
      </c>
      <c r="E40" s="979">
        <f>$D$25-E21</f>
        <v>17.100000000000001</v>
      </c>
      <c r="F40" s="979">
        <f t="shared" ref="F40:P40" si="6">$D$25-F21</f>
        <v>18.649999999999999</v>
      </c>
      <c r="G40" s="979">
        <f t="shared" si="6"/>
        <v>14.61</v>
      </c>
      <c r="H40" s="979">
        <f t="shared" si="6"/>
        <v>12.18</v>
      </c>
      <c r="I40" s="979">
        <f t="shared" si="6"/>
        <v>7.1</v>
      </c>
      <c r="J40" s="979">
        <f t="shared" si="6"/>
        <v>1.7300000000000004</v>
      </c>
      <c r="K40" s="979">
        <f t="shared" si="6"/>
        <v>0.25</v>
      </c>
      <c r="L40" s="979">
        <f t="shared" si="6"/>
        <v>0.37000000000000099</v>
      </c>
      <c r="M40" s="979">
        <f t="shared" si="6"/>
        <v>2.3299999999999983</v>
      </c>
      <c r="N40" s="979">
        <f t="shared" si="6"/>
        <v>8.09</v>
      </c>
      <c r="O40" s="979">
        <f t="shared" si="6"/>
        <v>15.17</v>
      </c>
      <c r="P40" s="980">
        <f t="shared" si="6"/>
        <v>17.690000000000001</v>
      </c>
      <c r="Q40" s="959"/>
      <c r="R40" s="959"/>
      <c r="X40" s="958"/>
      <c r="Y40" s="958"/>
      <c r="Z40" s="958"/>
      <c r="AA40" s="958"/>
      <c r="AB40" s="958"/>
    </row>
    <row r="41" spans="3:28" ht="14.25" thickBot="1">
      <c r="C41" s="959"/>
      <c r="D41" s="981" t="s">
        <v>2093</v>
      </c>
      <c r="E41" s="982">
        <f>ROUND(E40*E22,1)</f>
        <v>530.1</v>
      </c>
      <c r="F41" s="982">
        <f t="shared" ref="F41:P41" si="7">ROUND(F40*F22,1)</f>
        <v>522.20000000000005</v>
      </c>
      <c r="G41" s="982">
        <f t="shared" si="7"/>
        <v>452.9</v>
      </c>
      <c r="H41" s="982">
        <f t="shared" si="7"/>
        <v>365.4</v>
      </c>
      <c r="I41" s="982">
        <f t="shared" si="7"/>
        <v>35.5</v>
      </c>
      <c r="J41" s="982">
        <f t="shared" si="7"/>
        <v>0</v>
      </c>
      <c r="K41" s="982">
        <f t="shared" si="7"/>
        <v>0</v>
      </c>
      <c r="L41" s="982">
        <f t="shared" si="7"/>
        <v>0</v>
      </c>
      <c r="M41" s="982">
        <f t="shared" si="7"/>
        <v>11.7</v>
      </c>
      <c r="N41" s="982">
        <f t="shared" si="7"/>
        <v>250.8</v>
      </c>
      <c r="O41" s="982">
        <f t="shared" si="7"/>
        <v>455.1</v>
      </c>
      <c r="P41" s="982">
        <f t="shared" si="7"/>
        <v>548.4</v>
      </c>
      <c r="Q41" s="959"/>
      <c r="R41" s="959"/>
      <c r="X41" s="958"/>
      <c r="Y41" s="958"/>
      <c r="Z41" s="958"/>
      <c r="AA41" s="958"/>
      <c r="AB41" s="958"/>
    </row>
    <row r="42" spans="3:28" ht="14.25" thickBot="1">
      <c r="C42" s="959"/>
      <c r="D42" s="984" t="s">
        <v>2094</v>
      </c>
      <c r="E42" s="985">
        <f>SUM(E41:P41)</f>
        <v>3172.1000000000004</v>
      </c>
      <c r="F42" s="959"/>
      <c r="G42" s="959"/>
      <c r="H42" s="959"/>
      <c r="I42" s="959"/>
      <c r="J42" s="959"/>
      <c r="K42" s="959"/>
      <c r="L42" s="959"/>
      <c r="M42" s="959"/>
      <c r="N42" s="959"/>
      <c r="O42" s="959"/>
      <c r="P42" s="959"/>
      <c r="Q42" s="959"/>
      <c r="R42" s="959"/>
      <c r="X42" s="958"/>
      <c r="Y42" s="958"/>
      <c r="Z42" s="958"/>
      <c r="AA42" s="958"/>
      <c r="AB42" s="958"/>
    </row>
    <row r="43" spans="3:28" ht="13.5">
      <c r="C43" s="959"/>
      <c r="D43" s="959"/>
      <c r="E43" s="959"/>
      <c r="F43" s="959"/>
      <c r="G43" s="959"/>
      <c r="H43" s="959"/>
      <c r="I43" s="959"/>
      <c r="J43" s="959"/>
      <c r="K43" s="959"/>
      <c r="L43" s="959"/>
      <c r="M43" s="959"/>
      <c r="N43" s="959"/>
      <c r="O43" s="959"/>
      <c r="P43" s="959"/>
      <c r="Q43" s="959"/>
      <c r="R43" s="959"/>
    </row>
    <row r="44" spans="3:28" ht="14.25" thickBot="1">
      <c r="C44" s="959"/>
      <c r="D44" s="959"/>
      <c r="E44" s="959"/>
      <c r="F44" s="959"/>
      <c r="G44" s="959"/>
      <c r="H44" s="959"/>
      <c r="I44" s="959"/>
      <c r="J44" s="959"/>
      <c r="K44" s="959"/>
      <c r="L44" s="959"/>
      <c r="M44" s="959"/>
      <c r="N44" s="959"/>
      <c r="O44" s="959"/>
      <c r="P44" s="959"/>
      <c r="Q44" s="959"/>
      <c r="R44" s="959"/>
    </row>
    <row r="45" spans="3:28" ht="14.25" thickBot="1">
      <c r="C45" s="959"/>
      <c r="D45" s="959" t="s">
        <v>2095</v>
      </c>
      <c r="E45" s="959"/>
      <c r="F45" s="986">
        <f>ROUND(E30/E38,3)</f>
        <v>1.08</v>
      </c>
      <c r="G45" s="959"/>
      <c r="H45" s="959"/>
      <c r="I45" s="959"/>
      <c r="J45" s="959"/>
      <c r="K45" s="959"/>
      <c r="L45" s="959"/>
      <c r="M45" s="959"/>
      <c r="N45" s="959"/>
      <c r="O45" s="959"/>
      <c r="P45" s="959"/>
      <c r="Q45" s="959"/>
      <c r="R45" s="959"/>
    </row>
    <row r="46" spans="3:28" ht="14.25" thickBot="1">
      <c r="C46" s="959"/>
      <c r="D46" s="959" t="s">
        <v>3031</v>
      </c>
      <c r="E46" s="959"/>
      <c r="F46" s="986">
        <f>ROUND(E30/E42,3)</f>
        <v>1.18</v>
      </c>
      <c r="G46" s="959"/>
      <c r="H46" s="959"/>
      <c r="I46" s="959"/>
      <c r="J46" s="959"/>
      <c r="K46" s="959"/>
      <c r="L46" s="959"/>
      <c r="M46" s="959"/>
      <c r="N46" s="959"/>
      <c r="O46" s="959"/>
      <c r="P46" s="959"/>
      <c r="Q46" s="959"/>
      <c r="R46" s="959"/>
    </row>
    <row r="47" spans="3:28" ht="13.5">
      <c r="C47" s="959"/>
      <c r="D47" s="958"/>
      <c r="E47" s="959"/>
      <c r="F47" s="987"/>
      <c r="G47" s="959"/>
      <c r="H47" s="959"/>
      <c r="I47" s="959"/>
      <c r="J47" s="959"/>
      <c r="K47" s="959"/>
      <c r="L47" s="959"/>
      <c r="M47" s="959"/>
      <c r="N47" s="959"/>
      <c r="O47" s="959"/>
      <c r="P47" s="959"/>
      <c r="Q47" s="959"/>
      <c r="R47" s="959"/>
    </row>
    <row r="48" spans="3:28" ht="13.5">
      <c r="C48" s="959"/>
      <c r="D48" s="959"/>
      <c r="E48" s="959"/>
      <c r="F48" s="959"/>
      <c r="G48" s="959"/>
      <c r="H48" s="959"/>
      <c r="I48" s="959"/>
      <c r="J48" s="959"/>
      <c r="K48" s="959"/>
      <c r="L48" s="959"/>
      <c r="M48" s="959"/>
      <c r="N48" s="959"/>
      <c r="O48" s="959"/>
      <c r="P48" s="959"/>
      <c r="Q48" s="959"/>
      <c r="R48" s="959"/>
    </row>
    <row r="49" spans="3:18" ht="13.5">
      <c r="C49" s="959"/>
      <c r="D49" s="959"/>
      <c r="E49" s="959"/>
      <c r="F49" s="959"/>
      <c r="G49" s="959"/>
      <c r="H49" s="959"/>
      <c r="I49" s="959"/>
      <c r="J49" s="959"/>
      <c r="K49" s="959"/>
      <c r="L49" s="959"/>
      <c r="M49" s="959"/>
      <c r="N49" s="959"/>
      <c r="O49" s="959"/>
      <c r="P49" s="959"/>
      <c r="Q49" s="959"/>
      <c r="R49" s="959"/>
    </row>
    <row r="50" spans="3:18" ht="13.5">
      <c r="C50" s="959"/>
      <c r="D50" s="959"/>
      <c r="E50" s="959"/>
      <c r="F50" s="959"/>
      <c r="G50" s="959"/>
      <c r="H50" s="959"/>
      <c r="I50" s="959"/>
      <c r="J50" s="959"/>
      <c r="K50" s="959"/>
      <c r="L50" s="959"/>
      <c r="M50" s="959"/>
      <c r="N50" s="959"/>
      <c r="O50" s="959"/>
      <c r="P50" s="959"/>
      <c r="Q50" s="959"/>
      <c r="R50" s="959"/>
    </row>
    <row r="51" spans="3:18" ht="13.5">
      <c r="C51" s="959"/>
      <c r="D51" s="959"/>
      <c r="E51" s="959"/>
      <c r="F51" s="959"/>
      <c r="G51" s="959"/>
      <c r="H51" s="959"/>
      <c r="I51" s="959"/>
      <c r="J51" s="959"/>
      <c r="K51" s="959"/>
      <c r="L51" s="959"/>
      <c r="M51" s="959"/>
      <c r="N51" s="959"/>
      <c r="O51" s="959"/>
      <c r="P51" s="959"/>
      <c r="Q51" s="959"/>
      <c r="R51" s="959"/>
    </row>
    <row r="52" spans="3:18" ht="13.5">
      <c r="C52" s="959"/>
      <c r="D52" s="959"/>
      <c r="E52" s="959"/>
      <c r="F52" s="959"/>
      <c r="G52" s="959"/>
      <c r="H52" s="959"/>
      <c r="I52" s="959"/>
      <c r="J52" s="959"/>
      <c r="K52" s="959"/>
      <c r="L52" s="959"/>
      <c r="M52" s="959"/>
      <c r="N52" s="959"/>
      <c r="O52" s="959"/>
      <c r="P52" s="959"/>
      <c r="Q52" s="959"/>
      <c r="R52" s="959"/>
    </row>
    <row r="53" spans="3:18" ht="13.5">
      <c r="C53" s="959"/>
      <c r="D53" s="959"/>
      <c r="E53" s="959"/>
      <c r="F53" s="959"/>
      <c r="G53" s="959"/>
      <c r="H53" s="959"/>
      <c r="I53" s="959"/>
      <c r="J53" s="959"/>
      <c r="K53" s="959"/>
      <c r="L53" s="959"/>
      <c r="M53" s="959"/>
      <c r="N53" s="959"/>
      <c r="O53" s="959"/>
      <c r="P53" s="959"/>
      <c r="Q53" s="959"/>
      <c r="R53" s="959"/>
    </row>
    <row r="54" spans="3:18" ht="13.5">
      <c r="C54" s="959"/>
      <c r="D54" s="959"/>
      <c r="E54" s="959"/>
      <c r="F54" s="959"/>
      <c r="G54" s="959"/>
      <c r="H54" s="959"/>
      <c r="I54" s="959"/>
      <c r="J54" s="959"/>
      <c r="K54" s="959"/>
      <c r="L54" s="959"/>
      <c r="M54" s="959"/>
      <c r="N54" s="959"/>
      <c r="O54" s="959"/>
      <c r="P54" s="959"/>
      <c r="Q54" s="959"/>
      <c r="R54" s="959"/>
    </row>
    <row r="55" spans="3:18" ht="13.5">
      <c r="C55" s="959"/>
      <c r="D55" s="959"/>
      <c r="E55" s="959"/>
      <c r="F55" s="959"/>
      <c r="G55" s="959"/>
      <c r="H55" s="959"/>
      <c r="I55" s="959"/>
      <c r="J55" s="959"/>
      <c r="K55" s="959"/>
      <c r="L55" s="959"/>
      <c r="M55" s="959"/>
      <c r="N55" s="959"/>
      <c r="O55" s="959"/>
      <c r="P55" s="959"/>
      <c r="Q55" s="959"/>
      <c r="R55" s="959"/>
    </row>
    <row r="56" spans="3:18" ht="13.5">
      <c r="C56" s="959"/>
      <c r="D56" s="959"/>
      <c r="E56" s="959"/>
      <c r="F56" s="959"/>
      <c r="G56" s="959"/>
      <c r="H56" s="959"/>
      <c r="I56" s="959"/>
      <c r="J56" s="959"/>
      <c r="K56" s="959"/>
      <c r="L56" s="959"/>
      <c r="M56" s="959"/>
      <c r="N56" s="959"/>
      <c r="O56" s="959"/>
      <c r="P56" s="959"/>
      <c r="Q56" s="959"/>
      <c r="R56" s="959"/>
    </row>
    <row r="57" spans="3:18" ht="13.5">
      <c r="C57" s="959"/>
      <c r="D57" s="959"/>
      <c r="E57" s="959"/>
      <c r="F57" s="959"/>
      <c r="G57" s="959"/>
      <c r="H57" s="959"/>
      <c r="I57" s="959"/>
      <c r="J57" s="959"/>
      <c r="K57" s="959"/>
      <c r="L57" s="959"/>
      <c r="M57" s="959"/>
      <c r="N57" s="959"/>
      <c r="O57" s="959"/>
      <c r="P57" s="959"/>
      <c r="Q57" s="959"/>
      <c r="R57" s="959"/>
    </row>
    <row r="58" spans="3:18" ht="13.5">
      <c r="C58" s="959"/>
      <c r="D58" s="959"/>
      <c r="E58" s="959"/>
      <c r="F58" s="959"/>
      <c r="G58" s="959"/>
      <c r="H58" s="959"/>
      <c r="I58" s="959"/>
      <c r="J58" s="959"/>
      <c r="K58" s="959"/>
      <c r="L58" s="959"/>
      <c r="M58" s="959"/>
      <c r="N58" s="959"/>
      <c r="O58" s="959"/>
      <c r="P58" s="959"/>
      <c r="Q58" s="959"/>
      <c r="R58" s="959"/>
    </row>
    <row r="59" spans="3:18" ht="13.5">
      <c r="C59" s="959"/>
      <c r="D59" s="959"/>
      <c r="E59" s="959"/>
      <c r="F59" s="959"/>
      <c r="G59" s="959"/>
      <c r="H59" s="959"/>
      <c r="I59" s="959"/>
      <c r="J59" s="959"/>
      <c r="K59" s="959"/>
      <c r="L59" s="959"/>
      <c r="M59" s="959"/>
      <c r="N59" s="959"/>
      <c r="O59" s="959"/>
      <c r="P59" s="959"/>
      <c r="Q59" s="959"/>
      <c r="R59" s="959"/>
    </row>
    <row r="60" spans="3:18" ht="13.5">
      <c r="C60" s="959"/>
      <c r="D60" s="959"/>
      <c r="E60" s="959"/>
      <c r="F60" s="959"/>
      <c r="G60" s="959"/>
      <c r="H60" s="959"/>
      <c r="I60" s="959"/>
      <c r="J60" s="959"/>
      <c r="K60" s="959"/>
      <c r="L60" s="959"/>
      <c r="M60" s="959"/>
      <c r="N60" s="959"/>
      <c r="O60" s="959"/>
      <c r="P60" s="959"/>
      <c r="Q60" s="959"/>
      <c r="R60" s="959"/>
    </row>
    <row r="61" spans="3:18" ht="13.5">
      <c r="C61" s="959"/>
      <c r="D61" s="959"/>
      <c r="E61" s="959"/>
      <c r="F61" s="959"/>
      <c r="G61" s="959"/>
      <c r="H61" s="959"/>
      <c r="I61" s="959"/>
      <c r="J61" s="959"/>
      <c r="K61" s="959"/>
      <c r="L61" s="959"/>
      <c r="M61" s="959"/>
      <c r="N61" s="959"/>
      <c r="O61" s="959"/>
      <c r="P61" s="959"/>
      <c r="Q61" s="959"/>
      <c r="R61" s="959"/>
    </row>
    <row r="62" spans="3:18" ht="13.5">
      <c r="C62" s="959"/>
      <c r="D62" s="959"/>
      <c r="E62" s="959"/>
      <c r="F62" s="959"/>
      <c r="G62" s="959"/>
      <c r="H62" s="959"/>
      <c r="I62" s="959"/>
      <c r="J62" s="959"/>
      <c r="K62" s="959"/>
      <c r="L62" s="959"/>
      <c r="M62" s="959"/>
      <c r="N62" s="959"/>
      <c r="O62" s="959"/>
      <c r="P62" s="959"/>
      <c r="Q62" s="959"/>
      <c r="R62" s="959"/>
    </row>
    <row r="63" spans="3:18" ht="13.5">
      <c r="C63" s="959"/>
      <c r="D63" s="959"/>
      <c r="E63" s="959"/>
      <c r="F63" s="959"/>
      <c r="G63" s="959"/>
      <c r="H63" s="959"/>
      <c r="I63" s="959"/>
      <c r="J63" s="959"/>
      <c r="K63" s="959"/>
      <c r="L63" s="959"/>
      <c r="M63" s="959"/>
      <c r="N63" s="959"/>
      <c r="O63" s="959"/>
      <c r="P63" s="959"/>
      <c r="Q63" s="959"/>
      <c r="R63" s="959"/>
    </row>
    <row r="64" spans="3:18" ht="13.5">
      <c r="C64" s="959"/>
      <c r="D64" s="959"/>
      <c r="E64" s="959"/>
      <c r="F64" s="959"/>
      <c r="G64" s="959"/>
      <c r="H64" s="959"/>
      <c r="I64" s="959"/>
      <c r="J64" s="959"/>
      <c r="K64" s="959"/>
      <c r="L64" s="959"/>
      <c r="M64" s="959"/>
      <c r="N64" s="959"/>
      <c r="O64" s="959"/>
      <c r="P64" s="959"/>
      <c r="Q64" s="959"/>
      <c r="R64" s="959"/>
    </row>
    <row r="65" spans="3:18" ht="13.5">
      <c r="C65" s="959"/>
      <c r="D65" s="959"/>
      <c r="E65" s="959"/>
      <c r="F65" s="959"/>
      <c r="G65" s="959"/>
      <c r="H65" s="959"/>
      <c r="I65" s="959"/>
      <c r="J65" s="959"/>
      <c r="K65" s="959"/>
      <c r="L65" s="959"/>
      <c r="M65" s="959"/>
      <c r="N65" s="959"/>
      <c r="O65" s="959"/>
      <c r="P65" s="959"/>
      <c r="Q65" s="959"/>
      <c r="R65" s="959"/>
    </row>
    <row r="66" spans="3:18" ht="13.5">
      <c r="C66" s="959"/>
      <c r="D66" s="959"/>
      <c r="E66" s="959"/>
      <c r="F66" s="959"/>
      <c r="G66" s="959"/>
      <c r="H66" s="959"/>
      <c r="I66" s="959"/>
      <c r="J66" s="959"/>
      <c r="K66" s="959"/>
      <c r="L66" s="959"/>
      <c r="M66" s="959"/>
      <c r="N66" s="959"/>
      <c r="O66" s="959"/>
      <c r="P66" s="959"/>
      <c r="Q66" s="959"/>
      <c r="R66" s="959"/>
    </row>
    <row r="67" spans="3:18" ht="13.5">
      <c r="C67" s="959"/>
      <c r="D67" s="959"/>
      <c r="E67" s="959"/>
      <c r="F67" s="959"/>
      <c r="G67" s="959"/>
      <c r="H67" s="959"/>
      <c r="I67" s="959"/>
      <c r="J67" s="959"/>
      <c r="K67" s="959"/>
      <c r="L67" s="959"/>
      <c r="M67" s="959"/>
      <c r="N67" s="959"/>
      <c r="O67" s="959"/>
      <c r="P67" s="959"/>
      <c r="Q67" s="959"/>
      <c r="R67" s="959"/>
    </row>
    <row r="68" spans="3:18" ht="13.5">
      <c r="C68" s="959"/>
      <c r="D68" s="959"/>
      <c r="E68" s="959"/>
      <c r="F68" s="959"/>
      <c r="G68" s="959"/>
      <c r="H68" s="959"/>
      <c r="I68" s="959"/>
      <c r="J68" s="959"/>
      <c r="K68" s="959"/>
      <c r="L68" s="959"/>
      <c r="M68" s="959"/>
      <c r="N68" s="959"/>
      <c r="O68" s="959"/>
      <c r="P68" s="959"/>
      <c r="Q68" s="959"/>
      <c r="R68" s="959"/>
    </row>
    <row r="69" spans="3:18" ht="13.5">
      <c r="C69" s="959"/>
      <c r="D69" s="959"/>
      <c r="E69" s="959"/>
      <c r="F69" s="959"/>
      <c r="G69" s="959"/>
      <c r="H69" s="959"/>
      <c r="I69" s="959"/>
      <c r="J69" s="959"/>
      <c r="K69" s="959"/>
      <c r="L69" s="959"/>
      <c r="M69" s="959"/>
      <c r="N69" s="959"/>
      <c r="O69" s="959"/>
      <c r="P69" s="959"/>
      <c r="Q69" s="959"/>
      <c r="R69" s="959"/>
    </row>
    <row r="70" spans="3:18" ht="13.5">
      <c r="C70" s="959"/>
      <c r="D70" s="959"/>
      <c r="E70" s="959"/>
      <c r="F70" s="959"/>
      <c r="G70" s="959"/>
      <c r="H70" s="959"/>
      <c r="I70" s="959"/>
      <c r="J70" s="959"/>
      <c r="K70" s="959"/>
      <c r="L70" s="959"/>
      <c r="M70" s="959"/>
      <c r="N70" s="959"/>
      <c r="O70" s="959"/>
      <c r="P70" s="959"/>
      <c r="Q70" s="959"/>
      <c r="R70" s="959"/>
    </row>
    <row r="71" spans="3:18" ht="13.5">
      <c r="C71" s="959"/>
      <c r="D71" s="959"/>
      <c r="E71" s="959"/>
      <c r="F71" s="959"/>
      <c r="G71" s="959"/>
      <c r="H71" s="959"/>
      <c r="I71" s="959"/>
      <c r="J71" s="959"/>
      <c r="K71" s="959"/>
      <c r="L71" s="959"/>
      <c r="M71" s="959"/>
      <c r="N71" s="959"/>
      <c r="O71" s="959"/>
      <c r="P71" s="959"/>
      <c r="Q71" s="959"/>
      <c r="R71" s="959"/>
    </row>
    <row r="72" spans="3:18" ht="13.5">
      <c r="C72" s="959"/>
      <c r="D72" s="959"/>
      <c r="E72" s="959"/>
      <c r="F72" s="959"/>
      <c r="G72" s="959"/>
      <c r="H72" s="959"/>
      <c r="I72" s="959"/>
      <c r="J72" s="959"/>
      <c r="K72" s="959"/>
      <c r="L72" s="959"/>
      <c r="M72" s="959"/>
      <c r="N72" s="959"/>
      <c r="O72" s="959"/>
      <c r="P72" s="959"/>
      <c r="Q72" s="959"/>
      <c r="R72" s="959"/>
    </row>
    <row r="73" spans="3:18" ht="13.5">
      <c r="C73" s="959"/>
      <c r="D73" s="959"/>
      <c r="E73" s="959"/>
      <c r="F73" s="959"/>
      <c r="G73" s="959"/>
      <c r="H73" s="959"/>
      <c r="I73" s="959"/>
      <c r="J73" s="959"/>
      <c r="K73" s="959"/>
      <c r="L73" s="959"/>
      <c r="M73" s="959"/>
      <c r="N73" s="959"/>
      <c r="O73" s="959"/>
      <c r="P73" s="959"/>
      <c r="Q73" s="959"/>
      <c r="R73" s="959"/>
    </row>
    <row r="74" spans="3:18" ht="13.5">
      <c r="C74" s="959"/>
      <c r="D74" s="959"/>
      <c r="E74" s="959"/>
      <c r="F74" s="959"/>
      <c r="G74" s="959"/>
      <c r="H74" s="959"/>
      <c r="I74" s="959"/>
      <c r="J74" s="959"/>
      <c r="K74" s="959"/>
      <c r="L74" s="959"/>
      <c r="M74" s="959"/>
      <c r="N74" s="959"/>
      <c r="O74" s="959"/>
      <c r="P74" s="959"/>
      <c r="Q74" s="959"/>
      <c r="R74" s="959"/>
    </row>
    <row r="75" spans="3:18" ht="13.5">
      <c r="C75" s="959"/>
      <c r="D75" s="959"/>
      <c r="E75" s="959"/>
      <c r="F75" s="959"/>
      <c r="G75" s="959"/>
      <c r="H75" s="959"/>
      <c r="I75" s="959"/>
      <c r="J75" s="959"/>
      <c r="K75" s="959"/>
      <c r="L75" s="959"/>
      <c r="M75" s="959"/>
      <c r="N75" s="959"/>
      <c r="O75" s="959"/>
      <c r="P75" s="959"/>
      <c r="Q75" s="959"/>
      <c r="R75" s="959"/>
    </row>
    <row r="76" spans="3:18" ht="13.5">
      <c r="C76" s="959"/>
      <c r="D76" s="959"/>
      <c r="E76" s="959"/>
      <c r="F76" s="959"/>
      <c r="G76" s="959"/>
      <c r="H76" s="959"/>
      <c r="I76" s="959"/>
      <c r="J76" s="959"/>
      <c r="K76" s="959"/>
      <c r="L76" s="959"/>
      <c r="M76" s="959"/>
      <c r="N76" s="959"/>
      <c r="O76" s="959"/>
      <c r="P76" s="959"/>
      <c r="Q76" s="959"/>
      <c r="R76" s="959"/>
    </row>
    <row r="77" spans="3:18" ht="13.5">
      <c r="C77" s="959"/>
      <c r="D77" s="959"/>
      <c r="E77" s="959"/>
      <c r="F77" s="959"/>
      <c r="G77" s="959"/>
      <c r="H77" s="959"/>
      <c r="I77" s="959"/>
      <c r="J77" s="959"/>
      <c r="K77" s="959"/>
      <c r="L77" s="959"/>
      <c r="M77" s="959"/>
      <c r="N77" s="959"/>
      <c r="O77" s="959"/>
      <c r="P77" s="959"/>
      <c r="Q77" s="959"/>
      <c r="R77" s="959"/>
    </row>
    <row r="78" spans="3:18" ht="13.5">
      <c r="C78" s="959"/>
      <c r="D78" s="959"/>
      <c r="E78" s="959"/>
      <c r="F78" s="959"/>
      <c r="G78" s="959"/>
      <c r="H78" s="959"/>
      <c r="I78" s="959"/>
      <c r="J78" s="959"/>
      <c r="K78" s="959"/>
      <c r="L78" s="959"/>
      <c r="M78" s="959"/>
      <c r="N78" s="959"/>
      <c r="O78" s="959"/>
      <c r="P78" s="959"/>
      <c r="Q78" s="959"/>
      <c r="R78" s="959"/>
    </row>
    <row r="79" spans="3:18" ht="13.5">
      <c r="C79" s="959"/>
      <c r="D79" s="959"/>
      <c r="E79" s="959"/>
      <c r="F79" s="959"/>
      <c r="G79" s="959"/>
      <c r="H79" s="959"/>
      <c r="I79" s="959"/>
      <c r="J79" s="959"/>
      <c r="K79" s="959"/>
      <c r="L79" s="959"/>
      <c r="M79" s="959"/>
      <c r="N79" s="959"/>
      <c r="O79" s="959"/>
      <c r="P79" s="959"/>
      <c r="Q79" s="959"/>
      <c r="R79" s="959"/>
    </row>
    <row r="80" spans="3:18" ht="13.5">
      <c r="C80" s="959"/>
      <c r="D80" s="959"/>
      <c r="E80" s="959"/>
      <c r="F80" s="959"/>
      <c r="G80" s="959"/>
      <c r="H80" s="959"/>
      <c r="I80" s="959"/>
      <c r="J80" s="959"/>
      <c r="K80" s="959"/>
      <c r="L80" s="959"/>
      <c r="M80" s="959"/>
      <c r="N80" s="959"/>
      <c r="O80" s="959"/>
      <c r="P80" s="959"/>
      <c r="Q80" s="959"/>
      <c r="R80" s="959"/>
    </row>
    <row r="81" spans="3:18" ht="13.5">
      <c r="C81" s="959"/>
      <c r="D81" s="959"/>
      <c r="E81" s="959"/>
      <c r="F81" s="959"/>
      <c r="G81" s="959"/>
      <c r="H81" s="959"/>
      <c r="I81" s="959"/>
      <c r="J81" s="959"/>
      <c r="K81" s="959"/>
      <c r="L81" s="959"/>
      <c r="M81" s="959"/>
      <c r="N81" s="959"/>
      <c r="O81" s="959"/>
      <c r="P81" s="959"/>
      <c r="Q81" s="959"/>
      <c r="R81" s="959"/>
    </row>
    <row r="82" spans="3:18" ht="13.5">
      <c r="C82" s="959"/>
      <c r="D82" s="959"/>
      <c r="E82" s="959"/>
      <c r="F82" s="959"/>
      <c r="G82" s="959"/>
      <c r="H82" s="959"/>
      <c r="I82" s="959"/>
      <c r="J82" s="959"/>
      <c r="K82" s="959"/>
      <c r="L82" s="959"/>
      <c r="M82" s="959"/>
      <c r="N82" s="959"/>
      <c r="O82" s="959"/>
      <c r="P82" s="959"/>
      <c r="Q82" s="959"/>
      <c r="R82" s="959"/>
    </row>
    <row r="83" spans="3:18" ht="13.5">
      <c r="C83" s="959"/>
      <c r="D83" s="959"/>
      <c r="E83" s="959"/>
      <c r="F83" s="959"/>
      <c r="G83" s="959"/>
      <c r="H83" s="959"/>
      <c r="I83" s="959"/>
      <c r="J83" s="959"/>
      <c r="K83" s="959"/>
      <c r="L83" s="959"/>
      <c r="M83" s="959"/>
      <c r="N83" s="959"/>
      <c r="O83" s="959"/>
      <c r="P83" s="959"/>
      <c r="Q83" s="959"/>
      <c r="R83" s="959"/>
    </row>
    <row r="84" spans="3:18" ht="13.5">
      <c r="C84" s="959"/>
      <c r="D84" s="959"/>
      <c r="E84" s="959"/>
      <c r="F84" s="959"/>
      <c r="G84" s="959"/>
      <c r="H84" s="959"/>
      <c r="I84" s="959"/>
      <c r="J84" s="959"/>
      <c r="K84" s="959"/>
      <c r="L84" s="959"/>
      <c r="M84" s="959"/>
      <c r="N84" s="959"/>
      <c r="O84" s="959"/>
      <c r="P84" s="959"/>
      <c r="Q84" s="959"/>
      <c r="R84" s="959"/>
    </row>
    <row r="85" spans="3:18" ht="13.5">
      <c r="C85" s="959"/>
      <c r="D85" s="959"/>
      <c r="E85" s="959"/>
      <c r="F85" s="959"/>
      <c r="G85" s="959"/>
      <c r="H85" s="959"/>
      <c r="I85" s="959"/>
      <c r="J85" s="959"/>
      <c r="K85" s="959"/>
      <c r="L85" s="959"/>
      <c r="M85" s="959"/>
      <c r="N85" s="959"/>
      <c r="O85" s="959"/>
      <c r="P85" s="959"/>
      <c r="Q85" s="959"/>
      <c r="R85" s="959"/>
    </row>
    <row r="86" spans="3:18" ht="13.5">
      <c r="C86" s="959"/>
      <c r="D86" s="959"/>
      <c r="E86" s="959"/>
      <c r="F86" s="959"/>
      <c r="G86" s="959"/>
      <c r="H86" s="959"/>
      <c r="I86" s="959"/>
      <c r="J86" s="959"/>
      <c r="K86" s="959"/>
      <c r="L86" s="959"/>
      <c r="M86" s="959"/>
      <c r="N86" s="959"/>
      <c r="O86" s="959"/>
      <c r="P86" s="959"/>
      <c r="Q86" s="959"/>
      <c r="R86" s="959"/>
    </row>
    <row r="87" spans="3:18" ht="13.5">
      <c r="C87" s="959"/>
      <c r="D87" s="959"/>
      <c r="E87" s="959"/>
      <c r="F87" s="959"/>
      <c r="G87" s="959"/>
      <c r="H87" s="959"/>
      <c r="I87" s="959"/>
      <c r="J87" s="959"/>
      <c r="K87" s="959"/>
      <c r="L87" s="959"/>
      <c r="M87" s="959"/>
      <c r="N87" s="959"/>
      <c r="O87" s="959"/>
      <c r="P87" s="959"/>
      <c r="Q87" s="959"/>
      <c r="R87" s="959"/>
    </row>
    <row r="88" spans="3:18" ht="13.5">
      <c r="C88" s="959"/>
      <c r="D88" s="959"/>
      <c r="E88" s="959"/>
      <c r="F88" s="959"/>
      <c r="G88" s="959"/>
      <c r="H88" s="959"/>
      <c r="I88" s="959"/>
      <c r="J88" s="959"/>
      <c r="K88" s="959"/>
      <c r="L88" s="959"/>
      <c r="M88" s="959"/>
      <c r="N88" s="959"/>
      <c r="O88" s="959"/>
      <c r="P88" s="959"/>
      <c r="Q88" s="959"/>
      <c r="R88" s="959"/>
    </row>
    <row r="89" spans="3:18" ht="13.5">
      <c r="C89" s="959"/>
      <c r="D89" s="959"/>
      <c r="E89" s="959"/>
      <c r="F89" s="959"/>
      <c r="G89" s="959"/>
      <c r="H89" s="959"/>
      <c r="I89" s="959"/>
      <c r="J89" s="959"/>
      <c r="K89" s="959"/>
      <c r="L89" s="959"/>
      <c r="M89" s="959"/>
      <c r="N89" s="959"/>
      <c r="O89" s="959"/>
      <c r="P89" s="959"/>
      <c r="Q89" s="959"/>
      <c r="R89" s="959"/>
    </row>
    <row r="90" spans="3:18" ht="13.5">
      <c r="C90" s="959"/>
      <c r="D90" s="959"/>
      <c r="E90" s="959"/>
      <c r="F90" s="959"/>
      <c r="G90" s="959"/>
      <c r="H90" s="959"/>
      <c r="I90" s="959"/>
      <c r="J90" s="959"/>
      <c r="K90" s="959"/>
      <c r="L90" s="959"/>
      <c r="M90" s="959"/>
      <c r="N90" s="959"/>
      <c r="O90" s="959"/>
      <c r="P90" s="959"/>
      <c r="Q90" s="959"/>
      <c r="R90" s="959"/>
    </row>
    <row r="91" spans="3:18" ht="13.5">
      <c r="C91" s="959"/>
      <c r="D91" s="959"/>
      <c r="E91" s="959"/>
      <c r="F91" s="959"/>
      <c r="G91" s="959"/>
      <c r="H91" s="959"/>
      <c r="I91" s="959"/>
      <c r="J91" s="959"/>
      <c r="K91" s="959"/>
      <c r="L91" s="959"/>
      <c r="M91" s="959"/>
      <c r="N91" s="959"/>
      <c r="O91" s="959"/>
      <c r="P91" s="959"/>
      <c r="Q91" s="959"/>
      <c r="R91" s="959"/>
    </row>
    <row r="92" spans="3:18" ht="13.5">
      <c r="C92" s="959"/>
      <c r="D92" s="959"/>
      <c r="E92" s="959"/>
      <c r="F92" s="959"/>
      <c r="G92" s="959"/>
      <c r="H92" s="959"/>
      <c r="I92" s="959"/>
      <c r="J92" s="959"/>
      <c r="K92" s="959"/>
      <c r="L92" s="959"/>
      <c r="M92" s="959"/>
      <c r="N92" s="959"/>
      <c r="O92" s="959"/>
      <c r="P92" s="959"/>
      <c r="Q92" s="959"/>
      <c r="R92" s="959"/>
    </row>
    <row r="93" spans="3:18" ht="13.5">
      <c r="C93" s="959"/>
      <c r="D93" s="959"/>
      <c r="E93" s="959"/>
      <c r="F93" s="959"/>
      <c r="G93" s="959"/>
      <c r="H93" s="959"/>
      <c r="I93" s="959"/>
      <c r="J93" s="959"/>
      <c r="K93" s="959"/>
      <c r="L93" s="959"/>
      <c r="M93" s="959"/>
      <c r="N93" s="959"/>
      <c r="O93" s="959"/>
      <c r="P93" s="959"/>
      <c r="Q93" s="959"/>
      <c r="R93" s="959"/>
    </row>
    <row r="94" spans="3:18" ht="13.5">
      <c r="C94" s="959"/>
      <c r="D94" s="959"/>
      <c r="E94" s="959"/>
      <c r="F94" s="959"/>
      <c r="G94" s="959"/>
      <c r="H94" s="959"/>
      <c r="I94" s="959"/>
      <c r="J94" s="959"/>
      <c r="K94" s="959"/>
      <c r="L94" s="959"/>
      <c r="M94" s="959"/>
      <c r="N94" s="959"/>
      <c r="O94" s="959"/>
      <c r="P94" s="959"/>
      <c r="Q94" s="959"/>
      <c r="R94" s="959"/>
    </row>
    <row r="95" spans="3:18" ht="13.5">
      <c r="C95" s="959"/>
      <c r="D95" s="959"/>
      <c r="E95" s="959"/>
      <c r="F95" s="959"/>
      <c r="G95" s="959"/>
      <c r="H95" s="959"/>
      <c r="I95" s="959"/>
      <c r="J95" s="959"/>
      <c r="K95" s="959"/>
      <c r="L95" s="959"/>
      <c r="M95" s="959"/>
      <c r="N95" s="959"/>
      <c r="O95" s="959"/>
      <c r="P95" s="959"/>
      <c r="Q95" s="959"/>
      <c r="R95" s="959"/>
    </row>
    <row r="96" spans="3:18" ht="13.5">
      <c r="C96" s="959"/>
      <c r="D96" s="959"/>
      <c r="E96" s="959"/>
      <c r="F96" s="959"/>
      <c r="G96" s="959"/>
      <c r="H96" s="959"/>
      <c r="I96" s="959"/>
      <c r="J96" s="959"/>
      <c r="K96" s="959"/>
      <c r="L96" s="959"/>
      <c r="M96" s="959"/>
      <c r="N96" s="959"/>
      <c r="O96" s="959"/>
      <c r="P96" s="959"/>
      <c r="Q96" s="959"/>
      <c r="R96" s="959"/>
    </row>
    <row r="97" spans="3:18" ht="13.5">
      <c r="C97" s="959"/>
      <c r="D97" s="959"/>
      <c r="E97" s="959"/>
      <c r="F97" s="959"/>
      <c r="G97" s="959"/>
      <c r="H97" s="959"/>
      <c r="I97" s="959"/>
      <c r="J97" s="959"/>
      <c r="K97" s="959"/>
      <c r="L97" s="959"/>
      <c r="M97" s="959"/>
      <c r="N97" s="959"/>
      <c r="O97" s="959"/>
      <c r="P97" s="959"/>
      <c r="Q97" s="959"/>
      <c r="R97" s="959"/>
    </row>
    <row r="98" spans="3:18" ht="13.5">
      <c r="C98" s="959"/>
      <c r="D98" s="959"/>
      <c r="E98" s="959"/>
      <c r="F98" s="959"/>
      <c r="G98" s="959"/>
      <c r="H98" s="959"/>
      <c r="I98" s="959"/>
      <c r="J98" s="959"/>
      <c r="K98" s="959"/>
      <c r="L98" s="959"/>
      <c r="M98" s="959"/>
      <c r="N98" s="959"/>
      <c r="O98" s="959"/>
      <c r="P98" s="959"/>
      <c r="Q98" s="959"/>
      <c r="R98" s="959"/>
    </row>
    <row r="99" spans="3:18" ht="13.5">
      <c r="C99" s="959"/>
      <c r="D99" s="959"/>
      <c r="E99" s="959"/>
      <c r="F99" s="959"/>
      <c r="G99" s="959"/>
      <c r="H99" s="959"/>
      <c r="I99" s="959"/>
      <c r="J99" s="959"/>
      <c r="K99" s="959"/>
      <c r="L99" s="959"/>
      <c r="M99" s="959"/>
      <c r="N99" s="959"/>
      <c r="O99" s="959"/>
      <c r="P99" s="959"/>
      <c r="Q99" s="959"/>
      <c r="R99" s="959"/>
    </row>
    <row r="100" spans="3:18" ht="13.5">
      <c r="C100" s="959"/>
      <c r="D100" s="959"/>
      <c r="E100" s="959"/>
      <c r="F100" s="959"/>
      <c r="G100" s="959"/>
      <c r="H100" s="959"/>
      <c r="I100" s="959"/>
      <c r="J100" s="959"/>
      <c r="K100" s="959"/>
      <c r="L100" s="959"/>
      <c r="M100" s="959"/>
      <c r="N100" s="959"/>
      <c r="O100" s="959"/>
      <c r="P100" s="959"/>
      <c r="Q100" s="959"/>
      <c r="R100" s="959"/>
    </row>
    <row r="101" spans="3:18" ht="13.5">
      <c r="C101" s="959"/>
      <c r="D101" s="959"/>
      <c r="E101" s="959"/>
      <c r="F101" s="959"/>
      <c r="G101" s="959"/>
      <c r="H101" s="959"/>
      <c r="I101" s="959"/>
      <c r="J101" s="959"/>
      <c r="K101" s="959"/>
      <c r="L101" s="959"/>
      <c r="M101" s="959"/>
      <c r="N101" s="959"/>
      <c r="O101" s="959"/>
      <c r="P101" s="959"/>
      <c r="Q101" s="959"/>
      <c r="R101" s="959"/>
    </row>
    <row r="102" spans="3:18" ht="13.5">
      <c r="C102" s="959"/>
      <c r="D102" s="959"/>
      <c r="E102" s="959"/>
      <c r="F102" s="959"/>
      <c r="G102" s="959"/>
      <c r="H102" s="959"/>
      <c r="I102" s="959"/>
      <c r="J102" s="959"/>
      <c r="K102" s="959"/>
      <c r="L102" s="959"/>
      <c r="M102" s="959"/>
      <c r="N102" s="959"/>
      <c r="O102" s="959"/>
      <c r="P102" s="959"/>
      <c r="Q102" s="959"/>
      <c r="R102" s="959"/>
    </row>
    <row r="103" spans="3:18" ht="13.5">
      <c r="C103" s="959"/>
      <c r="D103" s="959"/>
      <c r="E103" s="959"/>
      <c r="F103" s="959"/>
      <c r="G103" s="959"/>
      <c r="H103" s="959"/>
      <c r="I103" s="959"/>
      <c r="J103" s="959"/>
      <c r="K103" s="959"/>
      <c r="L103" s="959"/>
      <c r="M103" s="959"/>
      <c r="N103" s="959"/>
      <c r="O103" s="959"/>
      <c r="P103" s="959"/>
      <c r="Q103" s="959"/>
      <c r="R103" s="959"/>
    </row>
    <row r="104" spans="3:18" ht="13.5">
      <c r="C104" s="959"/>
      <c r="D104" s="959"/>
      <c r="E104" s="959"/>
      <c r="F104" s="959"/>
      <c r="G104" s="959"/>
      <c r="H104" s="959"/>
      <c r="I104" s="959"/>
      <c r="J104" s="959"/>
      <c r="K104" s="959"/>
      <c r="L104" s="959"/>
      <c r="M104" s="959"/>
      <c r="N104" s="959"/>
      <c r="O104" s="959"/>
      <c r="P104" s="959"/>
      <c r="Q104" s="959"/>
      <c r="R104" s="959"/>
    </row>
    <row r="105" spans="3:18" ht="13.5">
      <c r="C105" s="959"/>
      <c r="D105" s="959"/>
      <c r="E105" s="959"/>
      <c r="F105" s="959"/>
      <c r="G105" s="959"/>
      <c r="H105" s="959"/>
      <c r="I105" s="959"/>
      <c r="J105" s="959"/>
      <c r="K105" s="959"/>
      <c r="L105" s="959"/>
      <c r="M105" s="959"/>
      <c r="N105" s="959"/>
      <c r="O105" s="959"/>
      <c r="P105" s="959"/>
      <c r="Q105" s="959"/>
      <c r="R105" s="959"/>
    </row>
    <row r="106" spans="3:18" ht="13.5">
      <c r="C106" s="959"/>
      <c r="D106" s="959"/>
      <c r="E106" s="959"/>
      <c r="F106" s="959"/>
      <c r="G106" s="959"/>
      <c r="H106" s="959"/>
      <c r="I106" s="959"/>
      <c r="J106" s="959"/>
      <c r="K106" s="959"/>
      <c r="L106" s="959"/>
      <c r="M106" s="959"/>
      <c r="N106" s="959"/>
      <c r="O106" s="959"/>
      <c r="P106" s="959"/>
      <c r="Q106" s="959"/>
      <c r="R106" s="959"/>
    </row>
    <row r="107" spans="3:18" ht="13.5">
      <c r="C107" s="959"/>
      <c r="D107" s="959"/>
      <c r="E107" s="959"/>
      <c r="F107" s="959"/>
      <c r="G107" s="959"/>
      <c r="H107" s="959"/>
      <c r="I107" s="959"/>
      <c r="J107" s="959"/>
      <c r="K107" s="959"/>
      <c r="L107" s="959"/>
      <c r="M107" s="959"/>
      <c r="N107" s="959"/>
      <c r="O107" s="959"/>
      <c r="P107" s="959"/>
      <c r="Q107" s="959"/>
      <c r="R107" s="959"/>
    </row>
    <row r="108" spans="3:18" ht="13.5">
      <c r="C108" s="959"/>
      <c r="D108" s="959"/>
      <c r="E108" s="959"/>
      <c r="F108" s="959"/>
      <c r="G108" s="959"/>
      <c r="H108" s="959"/>
      <c r="I108" s="959"/>
      <c r="J108" s="959"/>
      <c r="K108" s="959"/>
      <c r="L108" s="959"/>
      <c r="M108" s="959"/>
      <c r="N108" s="959"/>
      <c r="O108" s="959"/>
      <c r="P108" s="959"/>
      <c r="Q108" s="959"/>
      <c r="R108" s="959"/>
    </row>
    <row r="109" spans="3:18" ht="13.5">
      <c r="C109" s="959"/>
      <c r="D109" s="959"/>
      <c r="E109" s="959"/>
      <c r="F109" s="959"/>
      <c r="G109" s="959"/>
      <c r="H109" s="959"/>
      <c r="I109" s="959"/>
      <c r="J109" s="959"/>
      <c r="K109" s="959"/>
      <c r="L109" s="959"/>
      <c r="M109" s="959"/>
      <c r="N109" s="959"/>
      <c r="O109" s="959"/>
      <c r="P109" s="959"/>
      <c r="Q109" s="959"/>
      <c r="R109" s="959"/>
    </row>
    <row r="110" spans="3:18" ht="13.5">
      <c r="C110" s="959"/>
      <c r="D110" s="959"/>
      <c r="E110" s="959"/>
      <c r="F110" s="959"/>
      <c r="G110" s="959"/>
      <c r="H110" s="959"/>
      <c r="I110" s="959"/>
      <c r="J110" s="959"/>
      <c r="K110" s="959"/>
      <c r="L110" s="959"/>
      <c r="M110" s="959"/>
      <c r="N110" s="959"/>
      <c r="O110" s="959"/>
      <c r="P110" s="959"/>
      <c r="Q110" s="959"/>
      <c r="R110" s="959"/>
    </row>
    <row r="111" spans="3:18" ht="13.5">
      <c r="C111" s="959"/>
      <c r="D111" s="959"/>
      <c r="E111" s="959"/>
      <c r="F111" s="959"/>
      <c r="G111" s="959"/>
      <c r="H111" s="959"/>
      <c r="I111" s="959"/>
      <c r="J111" s="959"/>
      <c r="K111" s="959"/>
      <c r="L111" s="959"/>
      <c r="M111" s="959"/>
      <c r="N111" s="959"/>
      <c r="O111" s="959"/>
      <c r="P111" s="959"/>
      <c r="Q111" s="959"/>
      <c r="R111" s="959"/>
    </row>
    <row r="112" spans="3:18" ht="13.5">
      <c r="C112" s="959"/>
      <c r="D112" s="959"/>
      <c r="E112" s="959"/>
      <c r="F112" s="959"/>
      <c r="G112" s="959"/>
      <c r="H112" s="959"/>
      <c r="I112" s="959"/>
      <c r="J112" s="959"/>
      <c r="K112" s="959"/>
      <c r="L112" s="959"/>
      <c r="M112" s="959"/>
      <c r="N112" s="959"/>
      <c r="O112" s="959"/>
      <c r="P112" s="959"/>
      <c r="Q112" s="959"/>
      <c r="R112" s="959"/>
    </row>
    <row r="113" spans="3:18" ht="13.5">
      <c r="C113" s="959"/>
      <c r="D113" s="959"/>
      <c r="E113" s="959"/>
      <c r="F113" s="959"/>
      <c r="G113" s="959"/>
      <c r="H113" s="959"/>
      <c r="I113" s="959"/>
      <c r="J113" s="959"/>
      <c r="K113" s="959"/>
      <c r="L113" s="959"/>
      <c r="M113" s="959"/>
      <c r="N113" s="959"/>
      <c r="O113" s="959"/>
      <c r="P113" s="959"/>
      <c r="Q113" s="959"/>
      <c r="R113" s="959"/>
    </row>
    <row r="114" spans="3:18" ht="13.5">
      <c r="C114" s="959"/>
      <c r="D114" s="959"/>
      <c r="E114" s="959"/>
      <c r="F114" s="959"/>
      <c r="G114" s="959"/>
      <c r="H114" s="959"/>
      <c r="I114" s="959"/>
      <c r="J114" s="959"/>
      <c r="K114" s="959"/>
      <c r="L114" s="959"/>
      <c r="M114" s="959"/>
      <c r="N114" s="959"/>
      <c r="O114" s="959"/>
      <c r="P114" s="959"/>
      <c r="Q114" s="959"/>
      <c r="R114" s="959"/>
    </row>
    <row r="115" spans="3:18" ht="13.5">
      <c r="C115" s="959"/>
      <c r="D115" s="959"/>
      <c r="E115" s="959"/>
      <c r="F115" s="959"/>
      <c r="G115" s="959"/>
      <c r="H115" s="959"/>
      <c r="I115" s="959"/>
      <c r="J115" s="959"/>
      <c r="K115" s="959"/>
      <c r="L115" s="959"/>
      <c r="M115" s="959"/>
      <c r="N115" s="959"/>
      <c r="O115" s="959"/>
      <c r="P115" s="959"/>
      <c r="Q115" s="959"/>
      <c r="R115" s="959"/>
    </row>
    <row r="116" spans="3:18" ht="13.5">
      <c r="C116" s="959"/>
      <c r="D116" s="959"/>
      <c r="E116" s="959"/>
      <c r="F116" s="959"/>
      <c r="G116" s="959"/>
      <c r="H116" s="959"/>
      <c r="I116" s="959"/>
      <c r="J116" s="959"/>
      <c r="K116" s="959"/>
      <c r="L116" s="959"/>
      <c r="M116" s="959"/>
      <c r="N116" s="959"/>
      <c r="O116" s="959"/>
      <c r="P116" s="959"/>
      <c r="Q116" s="959"/>
      <c r="R116" s="959"/>
    </row>
    <row r="117" spans="3:18" ht="13.5">
      <c r="C117" s="959"/>
      <c r="D117" s="959"/>
      <c r="E117" s="959"/>
      <c r="F117" s="959"/>
      <c r="G117" s="959"/>
      <c r="H117" s="959"/>
      <c r="I117" s="959"/>
      <c r="J117" s="959"/>
      <c r="K117" s="959"/>
      <c r="L117" s="959"/>
      <c r="M117" s="959"/>
      <c r="N117" s="959"/>
      <c r="O117" s="959"/>
      <c r="P117" s="959"/>
      <c r="Q117" s="959"/>
      <c r="R117" s="959"/>
    </row>
    <row r="118" spans="3:18" ht="13.5">
      <c r="C118" s="959"/>
      <c r="D118" s="959"/>
      <c r="E118" s="959"/>
      <c r="F118" s="959"/>
      <c r="G118" s="959"/>
      <c r="H118" s="959"/>
      <c r="I118" s="959"/>
      <c r="J118" s="959"/>
      <c r="K118" s="959"/>
      <c r="L118" s="959"/>
      <c r="M118" s="959"/>
      <c r="N118" s="959"/>
      <c r="O118" s="959"/>
      <c r="P118" s="959"/>
      <c r="Q118" s="959"/>
      <c r="R118" s="959"/>
    </row>
    <row r="119" spans="3:18" ht="13.5">
      <c r="C119" s="959"/>
      <c r="D119" s="959"/>
      <c r="E119" s="959"/>
      <c r="F119" s="959"/>
      <c r="G119" s="959"/>
      <c r="H119" s="959"/>
      <c r="I119" s="959"/>
      <c r="J119" s="959"/>
      <c r="K119" s="959"/>
      <c r="L119" s="959"/>
      <c r="M119" s="959"/>
      <c r="N119" s="959"/>
      <c r="O119" s="959"/>
      <c r="P119" s="959"/>
      <c r="Q119" s="959"/>
      <c r="R119" s="959"/>
    </row>
    <row r="120" spans="3:18" ht="13.5">
      <c r="C120" s="959"/>
      <c r="D120" s="959"/>
      <c r="E120" s="959"/>
      <c r="F120" s="959"/>
      <c r="G120" s="959"/>
      <c r="H120" s="959"/>
      <c r="I120" s="959"/>
      <c r="J120" s="959"/>
      <c r="K120" s="959"/>
      <c r="L120" s="959"/>
      <c r="M120" s="959"/>
      <c r="N120" s="959"/>
      <c r="O120" s="959"/>
      <c r="P120" s="959"/>
      <c r="Q120" s="959"/>
      <c r="R120" s="959"/>
    </row>
    <row r="121" spans="3:18" ht="13.5">
      <c r="C121" s="959"/>
      <c r="D121" s="959"/>
      <c r="E121" s="959"/>
      <c r="F121" s="959"/>
      <c r="G121" s="959"/>
      <c r="H121" s="959"/>
      <c r="I121" s="959"/>
      <c r="J121" s="959"/>
      <c r="K121" s="959"/>
      <c r="L121" s="959"/>
      <c r="M121" s="959"/>
      <c r="N121" s="959"/>
      <c r="O121" s="959"/>
      <c r="P121" s="959"/>
      <c r="Q121" s="959"/>
      <c r="R121" s="959"/>
    </row>
    <row r="122" spans="3:18" ht="13.5">
      <c r="C122" s="959"/>
      <c r="D122" s="959"/>
      <c r="E122" s="959"/>
      <c r="F122" s="959"/>
      <c r="G122" s="959"/>
      <c r="H122" s="959"/>
      <c r="I122" s="959"/>
      <c r="J122" s="959"/>
      <c r="K122" s="959"/>
      <c r="L122" s="959"/>
      <c r="M122" s="959"/>
      <c r="N122" s="959"/>
      <c r="O122" s="959"/>
      <c r="P122" s="959"/>
      <c r="Q122" s="959"/>
      <c r="R122" s="959"/>
    </row>
    <row r="123" spans="3:18" ht="13.5">
      <c r="C123" s="959"/>
      <c r="D123" s="959"/>
      <c r="E123" s="959"/>
      <c r="F123" s="959"/>
      <c r="G123" s="959"/>
      <c r="H123" s="959"/>
      <c r="I123" s="959"/>
      <c r="J123" s="959"/>
      <c r="K123" s="959"/>
      <c r="L123" s="959"/>
      <c r="M123" s="959"/>
      <c r="N123" s="959"/>
      <c r="O123" s="959"/>
      <c r="P123" s="959"/>
      <c r="Q123" s="959"/>
      <c r="R123" s="959"/>
    </row>
    <row r="124" spans="3:18" ht="13.5">
      <c r="C124" s="959"/>
      <c r="D124" s="959"/>
      <c r="E124" s="959"/>
      <c r="F124" s="959"/>
      <c r="G124" s="959"/>
      <c r="H124" s="959"/>
      <c r="I124" s="959"/>
      <c r="J124" s="959"/>
      <c r="K124" s="959"/>
      <c r="L124" s="959"/>
      <c r="M124" s="959"/>
      <c r="N124" s="959"/>
      <c r="O124" s="959"/>
      <c r="P124" s="959"/>
      <c r="Q124" s="959"/>
      <c r="R124" s="959"/>
    </row>
    <row r="125" spans="3:18" ht="13.5">
      <c r="C125" s="959"/>
      <c r="D125" s="959"/>
      <c r="E125" s="959"/>
      <c r="F125" s="959"/>
      <c r="G125" s="959"/>
      <c r="H125" s="959"/>
      <c r="I125" s="959"/>
      <c r="J125" s="959"/>
      <c r="K125" s="959"/>
      <c r="L125" s="959"/>
      <c r="M125" s="959"/>
      <c r="N125" s="959"/>
      <c r="O125" s="959"/>
      <c r="P125" s="959"/>
      <c r="Q125" s="959"/>
      <c r="R125" s="959"/>
    </row>
    <row r="126" spans="3:18" ht="13.5">
      <c r="C126" s="959"/>
      <c r="D126" s="959"/>
      <c r="E126" s="959"/>
      <c r="F126" s="959"/>
      <c r="G126" s="959"/>
      <c r="H126" s="959"/>
      <c r="I126" s="959"/>
      <c r="J126" s="959"/>
      <c r="K126" s="959"/>
      <c r="L126" s="959"/>
      <c r="M126" s="959"/>
      <c r="N126" s="959"/>
      <c r="O126" s="959"/>
      <c r="P126" s="959"/>
      <c r="Q126" s="959"/>
      <c r="R126" s="959"/>
    </row>
    <row r="127" spans="3:18" ht="13.5">
      <c r="C127" s="959"/>
      <c r="D127" s="959"/>
      <c r="E127" s="959"/>
      <c r="F127" s="959"/>
      <c r="G127" s="959"/>
      <c r="H127" s="959"/>
      <c r="I127" s="959"/>
      <c r="J127" s="959"/>
      <c r="K127" s="959"/>
      <c r="L127" s="959"/>
      <c r="M127" s="959"/>
      <c r="N127" s="959"/>
      <c r="O127" s="959"/>
      <c r="P127" s="959"/>
      <c r="Q127" s="959"/>
      <c r="R127" s="959"/>
    </row>
    <row r="128" spans="3:18" ht="13.5">
      <c r="C128" s="959"/>
      <c r="D128" s="959"/>
      <c r="E128" s="959"/>
      <c r="F128" s="959"/>
      <c r="G128" s="959"/>
      <c r="H128" s="959"/>
      <c r="I128" s="959"/>
      <c r="J128" s="959"/>
      <c r="K128" s="959"/>
      <c r="L128" s="959"/>
      <c r="M128" s="959"/>
      <c r="N128" s="959"/>
      <c r="O128" s="959"/>
      <c r="P128" s="959"/>
      <c r="Q128" s="959"/>
      <c r="R128" s="959"/>
    </row>
    <row r="129" spans="3:18" ht="13.5">
      <c r="C129" s="959"/>
      <c r="D129" s="959"/>
      <c r="E129" s="959"/>
      <c r="F129" s="959"/>
      <c r="G129" s="959"/>
      <c r="H129" s="959"/>
      <c r="I129" s="959"/>
      <c r="J129" s="959"/>
      <c r="K129" s="959"/>
      <c r="L129" s="959"/>
      <c r="M129" s="959"/>
      <c r="N129" s="959"/>
      <c r="O129" s="959"/>
      <c r="P129" s="959"/>
      <c r="Q129" s="959"/>
      <c r="R129" s="959"/>
    </row>
    <row r="130" spans="3:18" ht="13.5">
      <c r="C130" s="959"/>
      <c r="D130" s="959"/>
      <c r="E130" s="959"/>
      <c r="F130" s="959"/>
      <c r="G130" s="959"/>
      <c r="H130" s="959"/>
      <c r="I130" s="959"/>
      <c r="J130" s="959"/>
      <c r="K130" s="959"/>
      <c r="L130" s="959"/>
      <c r="M130" s="959"/>
      <c r="N130" s="959"/>
      <c r="O130" s="959"/>
      <c r="P130" s="959"/>
      <c r="Q130" s="959"/>
      <c r="R130" s="959"/>
    </row>
    <row r="131" spans="3:18" ht="13.5">
      <c r="C131" s="959"/>
      <c r="D131" s="959"/>
      <c r="E131" s="959"/>
      <c r="F131" s="959"/>
      <c r="G131" s="959"/>
      <c r="H131" s="959"/>
      <c r="I131" s="959"/>
      <c r="J131" s="959"/>
      <c r="K131" s="959"/>
      <c r="L131" s="959"/>
      <c r="M131" s="959"/>
      <c r="N131" s="959"/>
      <c r="O131" s="959"/>
      <c r="P131" s="959"/>
      <c r="Q131" s="959"/>
      <c r="R131" s="959"/>
    </row>
    <row r="132" spans="3:18" ht="13.5">
      <c r="C132" s="959"/>
      <c r="D132" s="959"/>
      <c r="E132" s="959"/>
      <c r="F132" s="959"/>
      <c r="G132" s="959"/>
      <c r="H132" s="959"/>
      <c r="I132" s="959"/>
      <c r="J132" s="959"/>
      <c r="K132" s="959"/>
      <c r="L132" s="959"/>
      <c r="M132" s="959"/>
      <c r="N132" s="959"/>
      <c r="O132" s="959"/>
      <c r="P132" s="959"/>
      <c r="Q132" s="959"/>
      <c r="R132" s="959"/>
    </row>
    <row r="133" spans="3:18" ht="13.5">
      <c r="C133" s="959"/>
      <c r="D133" s="959"/>
      <c r="E133" s="959"/>
      <c r="F133" s="959"/>
      <c r="G133" s="959"/>
      <c r="H133" s="959"/>
      <c r="I133" s="959"/>
      <c r="J133" s="959"/>
      <c r="K133" s="959"/>
      <c r="L133" s="959"/>
      <c r="M133" s="959"/>
      <c r="N133" s="959"/>
      <c r="O133" s="959"/>
      <c r="P133" s="959"/>
      <c r="Q133" s="959"/>
      <c r="R133" s="959"/>
    </row>
    <row r="134" spans="3:18" ht="13.5">
      <c r="C134" s="959"/>
      <c r="D134" s="959"/>
      <c r="E134" s="959"/>
      <c r="F134" s="959"/>
      <c r="G134" s="959"/>
      <c r="H134" s="959"/>
      <c r="I134" s="959"/>
      <c r="J134" s="959"/>
      <c r="K134" s="959"/>
      <c r="L134" s="959"/>
      <c r="M134" s="959"/>
      <c r="N134" s="959"/>
      <c r="O134" s="959"/>
      <c r="P134" s="959"/>
      <c r="Q134" s="959"/>
      <c r="R134" s="959"/>
    </row>
    <row r="135" spans="3:18" ht="13.5">
      <c r="C135" s="959"/>
      <c r="D135" s="959"/>
      <c r="E135" s="959"/>
      <c r="F135" s="959"/>
      <c r="G135" s="959"/>
      <c r="H135" s="959"/>
      <c r="I135" s="959"/>
      <c r="J135" s="959"/>
      <c r="K135" s="959"/>
      <c r="L135" s="959"/>
      <c r="M135" s="959"/>
      <c r="N135" s="959"/>
      <c r="O135" s="959"/>
      <c r="P135" s="959"/>
      <c r="Q135" s="959"/>
      <c r="R135" s="959"/>
    </row>
    <row r="136" spans="3:18" ht="13.5">
      <c r="C136" s="959"/>
      <c r="D136" s="959"/>
      <c r="E136" s="959"/>
      <c r="F136" s="959"/>
      <c r="G136" s="959"/>
      <c r="H136" s="959"/>
      <c r="I136" s="959"/>
      <c r="J136" s="959"/>
      <c r="K136" s="959"/>
      <c r="L136" s="959"/>
      <c r="M136" s="959"/>
      <c r="N136" s="959"/>
      <c r="O136" s="959"/>
      <c r="P136" s="959"/>
      <c r="Q136" s="959"/>
      <c r="R136" s="959"/>
    </row>
    <row r="137" spans="3:18" ht="13.5">
      <c r="C137" s="959"/>
      <c r="D137" s="959"/>
      <c r="E137" s="959"/>
      <c r="F137" s="959"/>
      <c r="G137" s="959"/>
      <c r="H137" s="959"/>
      <c r="I137" s="959"/>
      <c r="J137" s="959"/>
      <c r="K137" s="959"/>
      <c r="L137" s="959"/>
      <c r="M137" s="959"/>
      <c r="N137" s="959"/>
      <c r="O137" s="959"/>
      <c r="P137" s="959"/>
      <c r="Q137" s="959"/>
      <c r="R137" s="959"/>
    </row>
    <row r="138" spans="3:18" ht="13.5">
      <c r="C138" s="959"/>
      <c r="D138" s="959"/>
      <c r="E138" s="959"/>
      <c r="F138" s="959"/>
      <c r="G138" s="959"/>
      <c r="H138" s="959"/>
      <c r="I138" s="959"/>
      <c r="J138" s="959"/>
      <c r="K138" s="959"/>
      <c r="L138" s="959"/>
      <c r="M138" s="959"/>
      <c r="N138" s="959"/>
      <c r="O138" s="959"/>
      <c r="P138" s="959"/>
      <c r="Q138" s="959"/>
      <c r="R138" s="959"/>
    </row>
    <row r="139" spans="3:18" ht="13.5">
      <c r="C139" s="959"/>
      <c r="D139" s="959"/>
      <c r="E139" s="959"/>
      <c r="F139" s="959"/>
      <c r="G139" s="959"/>
      <c r="H139" s="959"/>
      <c r="I139" s="959"/>
      <c r="J139" s="959"/>
      <c r="K139" s="959"/>
      <c r="L139" s="959"/>
      <c r="M139" s="959"/>
      <c r="N139" s="959"/>
      <c r="O139" s="959"/>
      <c r="P139" s="959"/>
      <c r="Q139" s="959"/>
      <c r="R139" s="959"/>
    </row>
    <row r="140" spans="3:18" ht="13.5">
      <c r="C140" s="959"/>
      <c r="D140" s="959"/>
      <c r="E140" s="959"/>
      <c r="F140" s="959"/>
      <c r="G140" s="959"/>
      <c r="H140" s="959"/>
      <c r="I140" s="959"/>
      <c r="J140" s="959"/>
      <c r="K140" s="959"/>
      <c r="L140" s="959"/>
      <c r="M140" s="959"/>
      <c r="N140" s="959"/>
      <c r="O140" s="959"/>
      <c r="P140" s="959"/>
      <c r="Q140" s="959"/>
      <c r="R140" s="959"/>
    </row>
    <row r="141" spans="3:18" ht="13.5">
      <c r="C141" s="959"/>
      <c r="D141" s="959"/>
      <c r="E141" s="959"/>
      <c r="F141" s="959"/>
      <c r="G141" s="959"/>
      <c r="H141" s="959"/>
      <c r="I141" s="959"/>
      <c r="J141" s="959"/>
      <c r="K141" s="959"/>
      <c r="L141" s="959"/>
      <c r="M141" s="959"/>
      <c r="N141" s="959"/>
      <c r="O141" s="959"/>
      <c r="P141" s="959"/>
      <c r="Q141" s="959"/>
      <c r="R141" s="959"/>
    </row>
    <row r="142" spans="3:18" ht="13.5">
      <c r="C142" s="959"/>
      <c r="D142" s="959"/>
      <c r="E142" s="959"/>
      <c r="F142" s="959"/>
      <c r="G142" s="959"/>
      <c r="H142" s="959"/>
      <c r="I142" s="959"/>
      <c r="J142" s="959"/>
      <c r="K142" s="959"/>
      <c r="L142" s="959"/>
      <c r="M142" s="959"/>
      <c r="N142" s="959"/>
      <c r="O142" s="959"/>
      <c r="P142" s="959"/>
      <c r="Q142" s="959"/>
      <c r="R142" s="959"/>
    </row>
    <row r="143" spans="3:18" ht="13.5">
      <c r="C143" s="959"/>
      <c r="D143" s="959"/>
      <c r="E143" s="959"/>
      <c r="F143" s="959"/>
      <c r="G143" s="959"/>
      <c r="H143" s="959"/>
      <c r="I143" s="959"/>
      <c r="J143" s="959"/>
      <c r="K143" s="959"/>
      <c r="L143" s="959"/>
      <c r="M143" s="959"/>
      <c r="N143" s="959"/>
      <c r="O143" s="959"/>
      <c r="P143" s="959"/>
      <c r="Q143" s="959"/>
      <c r="R143" s="959"/>
    </row>
    <row r="144" spans="3:18" ht="13.5">
      <c r="C144" s="959"/>
      <c r="D144" s="959"/>
      <c r="E144" s="959"/>
      <c r="F144" s="959"/>
      <c r="G144" s="959"/>
      <c r="H144" s="959"/>
      <c r="I144" s="959"/>
      <c r="J144" s="959"/>
      <c r="K144" s="959"/>
      <c r="L144" s="959"/>
      <c r="M144" s="959"/>
      <c r="N144" s="959"/>
      <c r="O144" s="959"/>
      <c r="P144" s="959"/>
      <c r="Q144" s="959"/>
      <c r="R144" s="959"/>
    </row>
    <row r="145" spans="3:18" ht="13.5">
      <c r="C145" s="959"/>
      <c r="D145" s="959"/>
      <c r="E145" s="959"/>
      <c r="F145" s="959"/>
      <c r="G145" s="959"/>
      <c r="H145" s="959"/>
      <c r="I145" s="959"/>
      <c r="J145" s="959"/>
      <c r="K145" s="959"/>
      <c r="L145" s="959"/>
      <c r="M145" s="959"/>
      <c r="N145" s="959"/>
      <c r="O145" s="959"/>
      <c r="P145" s="959"/>
      <c r="Q145" s="959"/>
      <c r="R145" s="959"/>
    </row>
    <row r="146" spans="3:18" ht="13.5">
      <c r="C146" s="959"/>
      <c r="D146" s="959"/>
      <c r="E146" s="959"/>
      <c r="F146" s="959"/>
      <c r="G146" s="959"/>
      <c r="H146" s="959"/>
      <c r="I146" s="959"/>
      <c r="J146" s="959"/>
      <c r="K146" s="959"/>
      <c r="L146" s="959"/>
      <c r="M146" s="959"/>
      <c r="N146" s="959"/>
      <c r="O146" s="959"/>
      <c r="P146" s="959"/>
      <c r="Q146" s="959"/>
      <c r="R146" s="959"/>
    </row>
    <row r="147" spans="3:18" ht="13.5">
      <c r="C147" s="959"/>
      <c r="D147" s="959"/>
      <c r="E147" s="959"/>
      <c r="F147" s="959"/>
      <c r="G147" s="959"/>
      <c r="H147" s="959"/>
      <c r="I147" s="959"/>
      <c r="J147" s="959"/>
      <c r="K147" s="959"/>
      <c r="L147" s="959"/>
      <c r="M147" s="959"/>
      <c r="N147" s="959"/>
      <c r="O147" s="959"/>
      <c r="P147" s="959"/>
      <c r="Q147" s="959"/>
      <c r="R147" s="959"/>
    </row>
    <row r="148" spans="3:18" ht="13.5">
      <c r="C148" s="959"/>
      <c r="D148" s="959"/>
      <c r="E148" s="959"/>
      <c r="F148" s="959"/>
      <c r="G148" s="959"/>
      <c r="H148" s="959"/>
      <c r="I148" s="959"/>
      <c r="J148" s="959"/>
      <c r="K148" s="959"/>
      <c r="L148" s="959"/>
      <c r="M148" s="959"/>
      <c r="N148" s="959"/>
      <c r="O148" s="959"/>
      <c r="P148" s="959"/>
      <c r="Q148" s="959"/>
      <c r="R148" s="959"/>
    </row>
    <row r="149" spans="3:18" ht="13.5">
      <c r="C149" s="959"/>
      <c r="D149" s="959"/>
      <c r="E149" s="959"/>
      <c r="F149" s="959"/>
      <c r="G149" s="959"/>
      <c r="H149" s="959"/>
      <c r="I149" s="959"/>
      <c r="J149" s="959"/>
      <c r="K149" s="959"/>
      <c r="L149" s="959"/>
      <c r="M149" s="959"/>
      <c r="N149" s="959"/>
      <c r="O149" s="959"/>
      <c r="P149" s="959"/>
      <c r="Q149" s="959"/>
      <c r="R149" s="959"/>
    </row>
    <row r="150" spans="3:18" ht="13.5">
      <c r="C150" s="959"/>
      <c r="D150" s="959"/>
      <c r="E150" s="959"/>
      <c r="F150" s="959"/>
      <c r="G150" s="959"/>
      <c r="H150" s="959"/>
      <c r="I150" s="959"/>
      <c r="J150" s="959"/>
      <c r="K150" s="959"/>
      <c r="L150" s="959"/>
      <c r="M150" s="959"/>
      <c r="N150" s="959"/>
      <c r="O150" s="959"/>
      <c r="P150" s="959"/>
      <c r="Q150" s="959"/>
      <c r="R150" s="959"/>
    </row>
    <row r="151" spans="3:18" ht="13.5">
      <c r="C151" s="959"/>
      <c r="D151" s="959"/>
      <c r="E151" s="959"/>
      <c r="F151" s="959"/>
      <c r="G151" s="959"/>
      <c r="H151" s="959"/>
      <c r="I151" s="959"/>
      <c r="J151" s="959"/>
      <c r="K151" s="959"/>
      <c r="L151" s="959"/>
      <c r="M151" s="959"/>
      <c r="N151" s="959"/>
      <c r="O151" s="959"/>
      <c r="P151" s="959"/>
      <c r="Q151" s="959"/>
      <c r="R151" s="959"/>
    </row>
    <row r="152" spans="3:18" ht="13.5">
      <c r="C152" s="959"/>
      <c r="D152" s="959"/>
      <c r="E152" s="959"/>
      <c r="F152" s="959"/>
      <c r="G152" s="959"/>
      <c r="H152" s="959"/>
      <c r="I152" s="959"/>
      <c r="J152" s="959"/>
      <c r="K152" s="959"/>
      <c r="L152" s="959"/>
      <c r="M152" s="959"/>
      <c r="N152" s="959"/>
      <c r="O152" s="959"/>
      <c r="P152" s="959"/>
      <c r="Q152" s="959"/>
      <c r="R152" s="959"/>
    </row>
    <row r="153" spans="3:18" ht="13.5">
      <c r="C153" s="959"/>
      <c r="D153" s="959"/>
      <c r="E153" s="959"/>
      <c r="F153" s="959"/>
      <c r="G153" s="959"/>
      <c r="H153" s="959"/>
      <c r="I153" s="959"/>
      <c r="J153" s="959"/>
      <c r="K153" s="959"/>
      <c r="L153" s="959"/>
      <c r="M153" s="959"/>
      <c r="N153" s="959"/>
      <c r="O153" s="959"/>
      <c r="P153" s="959"/>
      <c r="Q153" s="959"/>
      <c r="R153" s="959"/>
    </row>
    <row r="154" spans="3:18" ht="13.5">
      <c r="C154" s="959"/>
      <c r="D154" s="959"/>
      <c r="E154" s="959"/>
      <c r="F154" s="959"/>
      <c r="G154" s="959"/>
      <c r="H154" s="959"/>
      <c r="I154" s="959"/>
      <c r="J154" s="959"/>
      <c r="K154" s="959"/>
      <c r="L154" s="959"/>
      <c r="M154" s="959"/>
      <c r="N154" s="959"/>
      <c r="O154" s="959"/>
      <c r="P154" s="959"/>
      <c r="Q154" s="959"/>
      <c r="R154" s="959"/>
    </row>
    <row r="155" spans="3:18" ht="13.5">
      <c r="C155" s="959"/>
      <c r="D155" s="959"/>
      <c r="E155" s="959"/>
      <c r="F155" s="959"/>
      <c r="G155" s="959"/>
      <c r="H155" s="959"/>
      <c r="I155" s="959"/>
      <c r="J155" s="959"/>
      <c r="K155" s="959"/>
      <c r="L155" s="959"/>
      <c r="M155" s="959"/>
      <c r="N155" s="959"/>
      <c r="O155" s="959"/>
      <c r="P155" s="959"/>
      <c r="Q155" s="959"/>
      <c r="R155" s="959"/>
    </row>
    <row r="156" spans="3:18" ht="13.5">
      <c r="C156" s="959"/>
      <c r="D156" s="959"/>
      <c r="E156" s="959"/>
      <c r="F156" s="959"/>
      <c r="G156" s="959"/>
      <c r="H156" s="959"/>
      <c r="I156" s="959"/>
      <c r="J156" s="959"/>
      <c r="K156" s="959"/>
      <c r="L156" s="959"/>
      <c r="M156" s="959"/>
      <c r="N156" s="959"/>
      <c r="O156" s="959"/>
      <c r="P156" s="959"/>
      <c r="Q156" s="959"/>
      <c r="R156" s="959"/>
    </row>
    <row r="157" spans="3:18" ht="13.5">
      <c r="C157" s="959"/>
      <c r="D157" s="959"/>
      <c r="E157" s="959"/>
      <c r="F157" s="959"/>
      <c r="G157" s="959"/>
      <c r="H157" s="959"/>
      <c r="I157" s="959"/>
      <c r="J157" s="959"/>
      <c r="K157" s="959"/>
      <c r="L157" s="959"/>
      <c r="M157" s="959"/>
      <c r="N157" s="959"/>
      <c r="O157" s="959"/>
      <c r="P157" s="959"/>
      <c r="Q157" s="959"/>
      <c r="R157" s="959"/>
    </row>
    <row r="158" spans="3:18" ht="13.5">
      <c r="C158" s="959"/>
      <c r="D158" s="959"/>
      <c r="E158" s="959"/>
      <c r="F158" s="959"/>
      <c r="G158" s="959"/>
      <c r="H158" s="959"/>
      <c r="I158" s="959"/>
      <c r="J158" s="959"/>
      <c r="K158" s="959"/>
      <c r="L158" s="959"/>
      <c r="M158" s="959"/>
      <c r="N158" s="959"/>
      <c r="O158" s="959"/>
      <c r="P158" s="959"/>
      <c r="Q158" s="959"/>
      <c r="R158" s="959"/>
    </row>
    <row r="159" spans="3:18" ht="13.5">
      <c r="C159" s="959"/>
      <c r="D159" s="959"/>
      <c r="E159" s="959"/>
      <c r="F159" s="959"/>
      <c r="G159" s="959"/>
      <c r="H159" s="959"/>
      <c r="I159" s="959"/>
      <c r="J159" s="959"/>
      <c r="K159" s="959"/>
      <c r="L159" s="959"/>
      <c r="M159" s="959"/>
      <c r="N159" s="959"/>
      <c r="O159" s="959"/>
      <c r="P159" s="959"/>
      <c r="Q159" s="959"/>
      <c r="R159" s="959"/>
    </row>
    <row r="160" spans="3:18" ht="13.5">
      <c r="C160" s="959"/>
      <c r="D160" s="959"/>
      <c r="E160" s="959"/>
      <c r="F160" s="959"/>
      <c r="G160" s="959"/>
      <c r="H160" s="959"/>
      <c r="I160" s="959"/>
      <c r="J160" s="959"/>
      <c r="K160" s="959"/>
      <c r="L160" s="959"/>
      <c r="M160" s="959"/>
      <c r="N160" s="959"/>
      <c r="O160" s="959"/>
      <c r="P160" s="959"/>
      <c r="Q160" s="959"/>
      <c r="R160" s="959"/>
    </row>
    <row r="161" spans="3:18" ht="13.5">
      <c r="C161" s="959"/>
      <c r="D161" s="959"/>
      <c r="E161" s="959"/>
      <c r="F161" s="959"/>
      <c r="G161" s="959"/>
      <c r="H161" s="959"/>
      <c r="I161" s="959"/>
      <c r="J161" s="959"/>
      <c r="K161" s="959"/>
      <c r="L161" s="959"/>
      <c r="M161" s="959"/>
      <c r="N161" s="959"/>
      <c r="O161" s="959"/>
      <c r="P161" s="959"/>
      <c r="Q161" s="959"/>
      <c r="R161" s="959"/>
    </row>
    <row r="162" spans="3:18" ht="13.5">
      <c r="C162" s="959"/>
      <c r="D162" s="959"/>
      <c r="E162" s="959"/>
      <c r="F162" s="959"/>
      <c r="G162" s="959"/>
      <c r="H162" s="959"/>
      <c r="I162" s="959"/>
      <c r="J162" s="959"/>
      <c r="K162" s="959"/>
      <c r="L162" s="959"/>
      <c r="M162" s="959"/>
      <c r="N162" s="959"/>
      <c r="O162" s="959"/>
      <c r="P162" s="959"/>
      <c r="Q162" s="959"/>
      <c r="R162" s="959"/>
    </row>
    <row r="163" spans="3:18" ht="13.5">
      <c r="C163" s="959"/>
      <c r="D163" s="959"/>
      <c r="E163" s="959"/>
      <c r="F163" s="959"/>
      <c r="G163" s="959"/>
      <c r="H163" s="959"/>
      <c r="I163" s="959"/>
      <c r="J163" s="959"/>
      <c r="K163" s="959"/>
      <c r="L163" s="959"/>
      <c r="M163" s="959"/>
      <c r="N163" s="959"/>
      <c r="O163" s="959"/>
      <c r="P163" s="959"/>
      <c r="Q163" s="959"/>
      <c r="R163" s="959"/>
    </row>
    <row r="164" spans="3:18" ht="13.5">
      <c r="C164" s="959"/>
      <c r="D164" s="959"/>
      <c r="E164" s="959"/>
      <c r="F164" s="959"/>
      <c r="G164" s="959"/>
      <c r="H164" s="959"/>
      <c r="I164" s="959"/>
      <c r="J164" s="959"/>
      <c r="K164" s="959"/>
      <c r="L164" s="959"/>
      <c r="M164" s="959"/>
      <c r="N164" s="959"/>
      <c r="O164" s="959"/>
      <c r="P164" s="959"/>
      <c r="Q164" s="959"/>
      <c r="R164" s="959"/>
    </row>
    <row r="165" spans="3:18" ht="13.5">
      <c r="C165" s="959"/>
      <c r="D165" s="959"/>
      <c r="E165" s="959"/>
      <c r="F165" s="959"/>
      <c r="G165" s="959"/>
      <c r="H165" s="959"/>
      <c r="I165" s="959"/>
      <c r="J165" s="959"/>
      <c r="K165" s="959"/>
      <c r="L165" s="959"/>
      <c r="M165" s="959"/>
      <c r="N165" s="959"/>
      <c r="O165" s="959"/>
      <c r="P165" s="959"/>
      <c r="Q165" s="959"/>
      <c r="R165" s="959"/>
    </row>
    <row r="166" spans="3:18" ht="13.5">
      <c r="C166" s="959"/>
      <c r="D166" s="959"/>
      <c r="E166" s="959"/>
      <c r="F166" s="959"/>
      <c r="G166" s="959"/>
      <c r="H166" s="959"/>
      <c r="I166" s="959"/>
      <c r="J166" s="959"/>
      <c r="K166" s="959"/>
      <c r="L166" s="959"/>
      <c r="M166" s="959"/>
      <c r="N166" s="959"/>
      <c r="O166" s="959"/>
      <c r="P166" s="959"/>
      <c r="Q166" s="959"/>
      <c r="R166" s="959"/>
    </row>
    <row r="167" spans="3:18" ht="13.5">
      <c r="C167" s="959"/>
      <c r="D167" s="959"/>
      <c r="E167" s="959"/>
      <c r="F167" s="959"/>
      <c r="G167" s="959"/>
      <c r="H167" s="959"/>
      <c r="I167" s="959"/>
      <c r="J167" s="959"/>
      <c r="K167" s="959"/>
      <c r="L167" s="959"/>
      <c r="M167" s="959"/>
      <c r="N167" s="959"/>
      <c r="O167" s="959"/>
      <c r="P167" s="959"/>
      <c r="Q167" s="959"/>
      <c r="R167" s="959"/>
    </row>
    <row r="168" spans="3:18" ht="13.5">
      <c r="C168" s="959"/>
      <c r="D168" s="959"/>
      <c r="E168" s="959"/>
      <c r="F168" s="959"/>
      <c r="G168" s="959"/>
      <c r="H168" s="959"/>
      <c r="I168" s="959"/>
      <c r="J168" s="959"/>
      <c r="K168" s="959"/>
      <c r="L168" s="959"/>
      <c r="M168" s="959"/>
      <c r="N168" s="959"/>
      <c r="O168" s="959"/>
      <c r="P168" s="959"/>
      <c r="Q168" s="959"/>
      <c r="R168" s="959"/>
    </row>
    <row r="169" spans="3:18" ht="13.5">
      <c r="C169" s="959"/>
      <c r="D169" s="959"/>
      <c r="E169" s="959"/>
      <c r="F169" s="959"/>
      <c r="G169" s="959"/>
      <c r="H169" s="959"/>
      <c r="I169" s="959"/>
      <c r="J169" s="959"/>
      <c r="K169" s="959"/>
      <c r="L169" s="959"/>
      <c r="M169" s="959"/>
      <c r="N169" s="959"/>
      <c r="O169" s="959"/>
      <c r="P169" s="959"/>
      <c r="Q169" s="959"/>
      <c r="R169" s="959"/>
    </row>
    <row r="170" spans="3:18" ht="13.5">
      <c r="C170" s="959"/>
      <c r="D170" s="959"/>
      <c r="E170" s="959"/>
      <c r="F170" s="959"/>
      <c r="G170" s="959"/>
      <c r="H170" s="959"/>
      <c r="I170" s="959"/>
      <c r="J170" s="959"/>
      <c r="K170" s="959"/>
      <c r="L170" s="959"/>
      <c r="M170" s="959"/>
      <c r="N170" s="959"/>
      <c r="O170" s="959"/>
      <c r="P170" s="959"/>
      <c r="Q170" s="959"/>
      <c r="R170" s="959"/>
    </row>
    <row r="171" spans="3:18" ht="13.5">
      <c r="C171" s="959"/>
      <c r="D171" s="959"/>
      <c r="E171" s="959"/>
      <c r="F171" s="959"/>
      <c r="G171" s="959"/>
      <c r="H171" s="959"/>
      <c r="I171" s="959"/>
      <c r="J171" s="959"/>
      <c r="K171" s="959"/>
      <c r="L171" s="959"/>
      <c r="M171" s="959"/>
      <c r="N171" s="959"/>
      <c r="O171" s="959"/>
      <c r="P171" s="959"/>
      <c r="Q171" s="959"/>
      <c r="R171" s="959"/>
    </row>
    <row r="172" spans="3:18" ht="13.5">
      <c r="C172" s="959"/>
      <c r="D172" s="959"/>
      <c r="E172" s="959"/>
      <c r="F172" s="959"/>
      <c r="G172" s="959"/>
      <c r="H172" s="959"/>
      <c r="I172" s="959"/>
      <c r="J172" s="959"/>
      <c r="K172" s="959"/>
      <c r="L172" s="959"/>
      <c r="M172" s="959"/>
      <c r="N172" s="959"/>
      <c r="O172" s="959"/>
      <c r="P172" s="959"/>
      <c r="Q172" s="959"/>
      <c r="R172" s="959"/>
    </row>
    <row r="173" spans="3:18" ht="13.5">
      <c r="C173" s="959"/>
      <c r="D173" s="959"/>
      <c r="E173" s="959"/>
      <c r="F173" s="959"/>
      <c r="G173" s="959"/>
      <c r="H173" s="959"/>
      <c r="I173" s="959"/>
      <c r="J173" s="959"/>
      <c r="K173" s="959"/>
      <c r="L173" s="959"/>
      <c r="M173" s="959"/>
      <c r="N173" s="959"/>
      <c r="O173" s="959"/>
      <c r="P173" s="959"/>
      <c r="Q173" s="959"/>
      <c r="R173" s="959"/>
    </row>
    <row r="174" spans="3:18" ht="13.5">
      <c r="C174" s="959"/>
      <c r="D174" s="959"/>
      <c r="E174" s="959"/>
      <c r="F174" s="959"/>
      <c r="G174" s="959"/>
      <c r="H174" s="959"/>
      <c r="I174" s="959"/>
      <c r="J174" s="959"/>
      <c r="K174" s="959"/>
      <c r="L174" s="959"/>
      <c r="M174" s="959"/>
      <c r="N174" s="959"/>
      <c r="O174" s="959"/>
      <c r="P174" s="959"/>
      <c r="Q174" s="959"/>
      <c r="R174" s="959"/>
    </row>
    <row r="175" spans="3:18" ht="13.5">
      <c r="C175" s="959"/>
      <c r="D175" s="959"/>
      <c r="E175" s="959"/>
      <c r="F175" s="959"/>
      <c r="G175" s="959"/>
      <c r="H175" s="959"/>
      <c r="I175" s="959"/>
      <c r="J175" s="959"/>
      <c r="K175" s="959"/>
      <c r="L175" s="959"/>
      <c r="M175" s="959"/>
      <c r="N175" s="959"/>
      <c r="O175" s="959"/>
      <c r="P175" s="959"/>
      <c r="Q175" s="959"/>
      <c r="R175" s="959"/>
    </row>
    <row r="176" spans="3:18" ht="13.5">
      <c r="C176" s="959"/>
      <c r="D176" s="959"/>
      <c r="E176" s="959"/>
      <c r="F176" s="959"/>
      <c r="G176" s="959"/>
      <c r="H176" s="959"/>
      <c r="I176" s="959"/>
      <c r="J176" s="959"/>
      <c r="K176" s="959"/>
      <c r="L176" s="959"/>
      <c r="M176" s="959"/>
      <c r="N176" s="959"/>
      <c r="O176" s="959"/>
      <c r="P176" s="959"/>
      <c r="Q176" s="959"/>
      <c r="R176" s="959"/>
    </row>
    <row r="177" spans="3:18" ht="13.5">
      <c r="C177" s="959"/>
      <c r="D177" s="959"/>
      <c r="E177" s="959"/>
      <c r="F177" s="959"/>
      <c r="G177" s="959"/>
      <c r="H177" s="959"/>
      <c r="I177" s="959"/>
      <c r="J177" s="959"/>
      <c r="K177" s="959"/>
      <c r="L177" s="959"/>
      <c r="M177" s="959"/>
      <c r="N177" s="959"/>
      <c r="O177" s="959"/>
      <c r="P177" s="959"/>
      <c r="Q177" s="959"/>
      <c r="R177" s="959"/>
    </row>
    <row r="178" spans="3:18" ht="13.5">
      <c r="C178" s="959"/>
      <c r="D178" s="959"/>
      <c r="E178" s="959"/>
      <c r="F178" s="959"/>
      <c r="G178" s="959"/>
      <c r="H178" s="959"/>
      <c r="I178" s="959"/>
      <c r="J178" s="959"/>
      <c r="K178" s="959"/>
      <c r="L178" s="959"/>
      <c r="M178" s="959"/>
      <c r="N178" s="959"/>
      <c r="O178" s="959"/>
      <c r="P178" s="959"/>
      <c r="Q178" s="959"/>
      <c r="R178" s="959"/>
    </row>
    <row r="179" spans="3:18" ht="13.5">
      <c r="C179" s="959"/>
      <c r="D179" s="959"/>
      <c r="E179" s="959"/>
      <c r="F179" s="959"/>
      <c r="G179" s="959"/>
      <c r="H179" s="959"/>
      <c r="I179" s="959"/>
      <c r="J179" s="959"/>
      <c r="K179" s="959"/>
      <c r="L179" s="959"/>
      <c r="M179" s="959"/>
      <c r="N179" s="959"/>
      <c r="O179" s="959"/>
      <c r="P179" s="959"/>
      <c r="Q179" s="959"/>
      <c r="R179" s="959"/>
    </row>
    <row r="180" spans="3:18" ht="13.5">
      <c r="C180" s="959"/>
      <c r="D180" s="959"/>
      <c r="E180" s="959"/>
      <c r="F180" s="959"/>
      <c r="G180" s="959"/>
      <c r="H180" s="959"/>
      <c r="I180" s="959"/>
      <c r="J180" s="959"/>
      <c r="K180" s="959"/>
      <c r="L180" s="959"/>
      <c r="M180" s="959"/>
      <c r="N180" s="959"/>
      <c r="O180" s="959"/>
      <c r="P180" s="959"/>
      <c r="Q180" s="959"/>
      <c r="R180" s="959"/>
    </row>
    <row r="181" spans="3:18" ht="13.5">
      <c r="C181" s="959"/>
      <c r="D181" s="959"/>
      <c r="E181" s="959"/>
      <c r="F181" s="959"/>
      <c r="G181" s="959"/>
      <c r="H181" s="959"/>
      <c r="I181" s="959"/>
      <c r="J181" s="959"/>
      <c r="K181" s="959"/>
      <c r="L181" s="959"/>
      <c r="M181" s="959"/>
      <c r="N181" s="959"/>
      <c r="O181" s="959"/>
      <c r="P181" s="959"/>
      <c r="Q181" s="959"/>
      <c r="R181" s="959"/>
    </row>
    <row r="182" spans="3:18" ht="13.5">
      <c r="C182" s="959"/>
      <c r="D182" s="959"/>
      <c r="E182" s="959"/>
      <c r="F182" s="959"/>
      <c r="G182" s="959"/>
      <c r="H182" s="959"/>
      <c r="I182" s="959"/>
      <c r="J182" s="959"/>
      <c r="K182" s="959"/>
      <c r="L182" s="959"/>
      <c r="M182" s="959"/>
      <c r="N182" s="959"/>
      <c r="O182" s="959"/>
      <c r="P182" s="959"/>
      <c r="Q182" s="959"/>
      <c r="R182" s="959"/>
    </row>
    <row r="183" spans="3:18" ht="13.5">
      <c r="C183" s="959"/>
      <c r="D183" s="959"/>
      <c r="E183" s="959"/>
      <c r="F183" s="959"/>
      <c r="G183" s="959"/>
      <c r="H183" s="959"/>
      <c r="I183" s="959"/>
      <c r="J183" s="959"/>
      <c r="K183" s="959"/>
      <c r="L183" s="959"/>
      <c r="M183" s="959"/>
      <c r="N183" s="959"/>
      <c r="O183" s="959"/>
      <c r="P183" s="959"/>
      <c r="Q183" s="959"/>
      <c r="R183" s="959"/>
    </row>
    <row r="184" spans="3:18" ht="13.5">
      <c r="C184" s="959"/>
      <c r="D184" s="959"/>
      <c r="E184" s="959"/>
      <c r="F184" s="959"/>
      <c r="G184" s="959"/>
      <c r="H184" s="959"/>
      <c r="I184" s="959"/>
      <c r="J184" s="959"/>
      <c r="K184" s="959"/>
      <c r="L184" s="959"/>
      <c r="M184" s="959"/>
      <c r="N184" s="959"/>
      <c r="O184" s="959"/>
      <c r="P184" s="959"/>
      <c r="Q184" s="959"/>
      <c r="R184" s="959"/>
    </row>
    <row r="185" spans="3:18" ht="13.5">
      <c r="C185" s="959"/>
      <c r="D185" s="959"/>
      <c r="E185" s="959"/>
      <c r="F185" s="959"/>
      <c r="G185" s="959"/>
      <c r="H185" s="959"/>
      <c r="I185" s="959"/>
      <c r="J185" s="959"/>
      <c r="K185" s="959"/>
      <c r="L185" s="959"/>
      <c r="M185" s="959"/>
      <c r="N185" s="959"/>
      <c r="O185" s="959"/>
      <c r="P185" s="959"/>
      <c r="Q185" s="959"/>
      <c r="R185" s="959"/>
    </row>
    <row r="186" spans="3:18" ht="13.5">
      <c r="C186" s="959"/>
      <c r="D186" s="959"/>
      <c r="E186" s="959"/>
      <c r="F186" s="959"/>
      <c r="G186" s="959"/>
      <c r="H186" s="959"/>
      <c r="I186" s="959"/>
      <c r="J186" s="959"/>
      <c r="K186" s="959"/>
      <c r="L186" s="959"/>
      <c r="M186" s="959"/>
      <c r="N186" s="959"/>
      <c r="O186" s="959"/>
      <c r="P186" s="959"/>
      <c r="Q186" s="959"/>
      <c r="R186" s="959"/>
    </row>
    <row r="187" spans="3:18" ht="13.5">
      <c r="C187" s="959"/>
      <c r="D187" s="959"/>
      <c r="E187" s="959"/>
      <c r="F187" s="959"/>
      <c r="G187" s="959"/>
      <c r="H187" s="959"/>
      <c r="I187" s="959"/>
      <c r="J187" s="959"/>
      <c r="K187" s="959"/>
      <c r="L187" s="959"/>
      <c r="M187" s="959"/>
      <c r="N187" s="959"/>
      <c r="O187" s="959"/>
      <c r="P187" s="959"/>
      <c r="Q187" s="959"/>
      <c r="R187" s="959"/>
    </row>
    <row r="188" spans="3:18" ht="13.5">
      <c r="C188" s="959"/>
      <c r="D188" s="959"/>
      <c r="E188" s="959"/>
      <c r="F188" s="959"/>
      <c r="G188" s="959"/>
      <c r="H188" s="959"/>
      <c r="I188" s="959"/>
      <c r="J188" s="959"/>
      <c r="K188" s="959"/>
      <c r="L188" s="959"/>
      <c r="M188" s="959"/>
      <c r="N188" s="959"/>
      <c r="O188" s="959"/>
      <c r="P188" s="959"/>
      <c r="Q188" s="959"/>
      <c r="R188" s="959"/>
    </row>
    <row r="189" spans="3:18" ht="13.5">
      <c r="C189" s="959"/>
      <c r="D189" s="959"/>
      <c r="E189" s="959"/>
      <c r="F189" s="959"/>
      <c r="G189" s="959"/>
      <c r="H189" s="959"/>
      <c r="I189" s="959"/>
      <c r="J189" s="959"/>
      <c r="K189" s="959"/>
      <c r="L189" s="959"/>
      <c r="M189" s="959"/>
      <c r="N189" s="959"/>
      <c r="O189" s="959"/>
      <c r="P189" s="959"/>
      <c r="Q189" s="959"/>
      <c r="R189" s="959"/>
    </row>
    <row r="190" spans="3:18" ht="13.5">
      <c r="C190" s="959"/>
      <c r="D190" s="959"/>
      <c r="E190" s="959"/>
      <c r="F190" s="959"/>
      <c r="G190" s="959"/>
      <c r="H190" s="959"/>
      <c r="I190" s="959"/>
      <c r="J190" s="959"/>
      <c r="K190" s="959"/>
      <c r="L190" s="959"/>
      <c r="M190" s="959"/>
      <c r="N190" s="959"/>
      <c r="O190" s="959"/>
      <c r="P190" s="959"/>
      <c r="Q190" s="959"/>
      <c r="R190" s="959"/>
    </row>
    <row r="191" spans="3:18" ht="13.5">
      <c r="C191" s="959"/>
      <c r="D191" s="959"/>
      <c r="E191" s="959"/>
      <c r="F191" s="959"/>
      <c r="G191" s="959"/>
      <c r="H191" s="959"/>
      <c r="I191" s="959"/>
      <c r="J191" s="959"/>
      <c r="K191" s="959"/>
      <c r="L191" s="959"/>
      <c r="M191" s="959"/>
      <c r="N191" s="959"/>
      <c r="O191" s="959"/>
      <c r="P191" s="959"/>
      <c r="Q191" s="959"/>
      <c r="R191" s="959"/>
    </row>
    <row r="192" spans="3:18" ht="13.5">
      <c r="C192" s="959"/>
      <c r="D192" s="959"/>
      <c r="E192" s="959"/>
      <c r="F192" s="959"/>
      <c r="G192" s="959"/>
      <c r="H192" s="959"/>
      <c r="I192" s="959"/>
      <c r="J192" s="959"/>
      <c r="K192" s="959"/>
      <c r="L192" s="959"/>
      <c r="M192" s="959"/>
      <c r="N192" s="959"/>
      <c r="O192" s="959"/>
      <c r="P192" s="959"/>
      <c r="Q192" s="959"/>
      <c r="R192" s="959"/>
    </row>
    <row r="193" spans="3:18" ht="13.5">
      <c r="C193" s="959"/>
      <c r="D193" s="959"/>
      <c r="E193" s="959"/>
      <c r="F193" s="959"/>
      <c r="G193" s="959"/>
      <c r="H193" s="959"/>
      <c r="I193" s="959"/>
      <c r="J193" s="959"/>
      <c r="K193" s="959"/>
      <c r="L193" s="959"/>
      <c r="M193" s="959"/>
      <c r="N193" s="959"/>
      <c r="O193" s="959"/>
      <c r="P193" s="959"/>
      <c r="Q193" s="959"/>
      <c r="R193" s="959"/>
    </row>
    <row r="194" spans="3:18" ht="13.5">
      <c r="C194" s="959"/>
      <c r="D194" s="959"/>
      <c r="E194" s="959"/>
      <c r="F194" s="959"/>
      <c r="G194" s="959"/>
      <c r="H194" s="959"/>
      <c r="I194" s="959"/>
      <c r="J194" s="959"/>
      <c r="K194" s="959"/>
      <c r="L194" s="959"/>
      <c r="M194" s="959"/>
      <c r="N194" s="959"/>
      <c r="O194" s="959"/>
      <c r="P194" s="959"/>
      <c r="Q194" s="959"/>
      <c r="R194" s="959"/>
    </row>
    <row r="195" spans="3:18" ht="13.5">
      <c r="C195" s="959"/>
      <c r="D195" s="959"/>
      <c r="E195" s="959"/>
      <c r="F195" s="959"/>
      <c r="G195" s="959"/>
      <c r="H195" s="959"/>
      <c r="I195" s="959"/>
      <c r="J195" s="959"/>
      <c r="K195" s="959"/>
      <c r="L195" s="959"/>
      <c r="M195" s="959"/>
      <c r="N195" s="959"/>
      <c r="O195" s="959"/>
      <c r="P195" s="959"/>
      <c r="Q195" s="959"/>
      <c r="R195" s="959"/>
    </row>
    <row r="196" spans="3:18" ht="13.5">
      <c r="C196" s="959"/>
      <c r="D196" s="959"/>
      <c r="E196" s="959"/>
      <c r="F196" s="959"/>
      <c r="G196" s="959"/>
      <c r="H196" s="959"/>
      <c r="I196" s="959"/>
      <c r="J196" s="959"/>
      <c r="K196" s="959"/>
      <c r="L196" s="959"/>
      <c r="M196" s="959"/>
      <c r="N196" s="959"/>
      <c r="O196" s="959"/>
      <c r="P196" s="959"/>
      <c r="Q196" s="959"/>
      <c r="R196" s="959"/>
    </row>
    <row r="197" spans="3:18" ht="13.5">
      <c r="C197" s="959"/>
      <c r="D197" s="959"/>
      <c r="E197" s="959"/>
      <c r="F197" s="959"/>
      <c r="G197" s="959"/>
      <c r="H197" s="959"/>
      <c r="I197" s="959"/>
      <c r="J197" s="959"/>
      <c r="K197" s="959"/>
      <c r="L197" s="959"/>
      <c r="M197" s="959"/>
      <c r="N197" s="959"/>
      <c r="O197" s="959"/>
      <c r="P197" s="959"/>
      <c r="Q197" s="959"/>
      <c r="R197" s="959"/>
    </row>
    <row r="198" spans="3:18" ht="13.5">
      <c r="C198" s="959"/>
      <c r="D198" s="959"/>
      <c r="E198" s="959"/>
      <c r="F198" s="959"/>
      <c r="G198" s="959"/>
      <c r="H198" s="959"/>
      <c r="I198" s="959"/>
      <c r="J198" s="959"/>
      <c r="K198" s="959"/>
      <c r="L198" s="959"/>
      <c r="M198" s="959"/>
      <c r="N198" s="959"/>
      <c r="O198" s="959"/>
      <c r="P198" s="959"/>
      <c r="Q198" s="959"/>
      <c r="R198" s="959"/>
    </row>
    <row r="199" spans="3:18" ht="13.5">
      <c r="C199" s="959"/>
      <c r="D199" s="959"/>
      <c r="E199" s="959"/>
      <c r="F199" s="959"/>
      <c r="G199" s="959"/>
      <c r="H199" s="959"/>
      <c r="I199" s="959"/>
      <c r="J199" s="959"/>
      <c r="K199" s="959"/>
      <c r="L199" s="959"/>
      <c r="M199" s="959"/>
      <c r="N199" s="959"/>
      <c r="O199" s="959"/>
      <c r="P199" s="959"/>
      <c r="Q199" s="959"/>
      <c r="R199" s="959"/>
    </row>
    <row r="200" spans="3:18" ht="13.5">
      <c r="C200" s="959"/>
      <c r="D200" s="959"/>
      <c r="E200" s="959"/>
      <c r="F200" s="959"/>
      <c r="G200" s="959"/>
      <c r="H200" s="959"/>
      <c r="I200" s="959"/>
      <c r="J200" s="959"/>
      <c r="K200" s="959"/>
      <c r="L200" s="959"/>
      <c r="M200" s="959"/>
      <c r="N200" s="959"/>
      <c r="O200" s="959"/>
      <c r="P200" s="959"/>
      <c r="Q200" s="959"/>
      <c r="R200" s="959"/>
    </row>
    <row r="201" spans="3:18" ht="13.5">
      <c r="C201" s="959"/>
      <c r="D201" s="959"/>
      <c r="E201" s="959"/>
      <c r="F201" s="959"/>
      <c r="G201" s="959"/>
      <c r="H201" s="959"/>
      <c r="I201" s="959"/>
      <c r="J201" s="959"/>
      <c r="K201" s="959"/>
      <c r="L201" s="959"/>
      <c r="M201" s="959"/>
      <c r="N201" s="959"/>
      <c r="O201" s="959"/>
      <c r="P201" s="959"/>
      <c r="Q201" s="959"/>
      <c r="R201" s="959"/>
    </row>
    <row r="202" spans="3:18" ht="13.5">
      <c r="C202" s="959"/>
      <c r="D202" s="959"/>
      <c r="E202" s="959"/>
      <c r="F202" s="959"/>
      <c r="G202" s="959"/>
      <c r="H202" s="959"/>
      <c r="I202" s="959"/>
      <c r="J202" s="959"/>
      <c r="K202" s="959"/>
      <c r="L202" s="959"/>
      <c r="M202" s="959"/>
      <c r="N202" s="959"/>
      <c r="O202" s="959"/>
      <c r="P202" s="959"/>
      <c r="Q202" s="959"/>
      <c r="R202" s="959"/>
    </row>
    <row r="203" spans="3:18" ht="13.5">
      <c r="C203" s="959"/>
      <c r="D203" s="959"/>
      <c r="E203" s="959"/>
      <c r="F203" s="959"/>
      <c r="G203" s="959"/>
      <c r="H203" s="959"/>
      <c r="I203" s="959"/>
      <c r="J203" s="959"/>
      <c r="K203" s="959"/>
      <c r="L203" s="959"/>
      <c r="M203" s="959"/>
      <c r="N203" s="959"/>
      <c r="O203" s="959"/>
      <c r="P203" s="959"/>
      <c r="Q203" s="959"/>
      <c r="R203" s="959"/>
    </row>
    <row r="204" spans="3:18" ht="13.5">
      <c r="C204" s="959"/>
      <c r="D204" s="959"/>
      <c r="E204" s="959"/>
      <c r="F204" s="959"/>
      <c r="G204" s="959"/>
      <c r="H204" s="959"/>
      <c r="I204" s="959"/>
      <c r="J204" s="959"/>
      <c r="K204" s="959"/>
      <c r="L204" s="959"/>
      <c r="M204" s="959"/>
      <c r="N204" s="959"/>
      <c r="O204" s="959"/>
      <c r="P204" s="959"/>
      <c r="Q204" s="959"/>
      <c r="R204" s="959"/>
    </row>
    <row r="205" spans="3:18" ht="13.5">
      <c r="C205" s="959"/>
      <c r="D205" s="959"/>
      <c r="E205" s="959"/>
      <c r="F205" s="959"/>
      <c r="G205" s="959"/>
      <c r="H205" s="959"/>
      <c r="I205" s="959"/>
      <c r="J205" s="959"/>
      <c r="K205" s="959"/>
      <c r="L205" s="959"/>
      <c r="M205" s="959"/>
      <c r="N205" s="959"/>
      <c r="O205" s="959"/>
      <c r="P205" s="959"/>
      <c r="Q205" s="959"/>
      <c r="R205" s="959"/>
    </row>
    <row r="206" spans="3:18" ht="13.5">
      <c r="C206" s="959"/>
      <c r="D206" s="959"/>
      <c r="E206" s="959"/>
      <c r="F206" s="959"/>
      <c r="G206" s="959"/>
      <c r="H206" s="959"/>
      <c r="I206" s="959"/>
      <c r="J206" s="959"/>
      <c r="K206" s="959"/>
      <c r="L206" s="959"/>
      <c r="M206" s="959"/>
      <c r="N206" s="959"/>
      <c r="O206" s="959"/>
      <c r="P206" s="959"/>
      <c r="Q206" s="959"/>
      <c r="R206" s="959"/>
    </row>
    <row r="207" spans="3:18" ht="13.5">
      <c r="C207" s="959"/>
      <c r="D207" s="959"/>
      <c r="E207" s="959"/>
      <c r="F207" s="959"/>
      <c r="G207" s="959"/>
      <c r="H207" s="959"/>
      <c r="I207" s="959"/>
      <c r="J207" s="959"/>
      <c r="K207" s="959"/>
      <c r="L207" s="959"/>
      <c r="M207" s="959"/>
      <c r="N207" s="959"/>
      <c r="O207" s="959"/>
      <c r="P207" s="959"/>
      <c r="Q207" s="959"/>
      <c r="R207" s="959"/>
    </row>
    <row r="208" spans="3:18" ht="13.5">
      <c r="C208" s="959"/>
      <c r="D208" s="959"/>
      <c r="E208" s="959"/>
      <c r="F208" s="959"/>
      <c r="G208" s="959"/>
      <c r="H208" s="959"/>
      <c r="I208" s="959"/>
      <c r="J208" s="959"/>
      <c r="K208" s="959"/>
      <c r="L208" s="959"/>
      <c r="M208" s="959"/>
      <c r="N208" s="959"/>
      <c r="O208" s="959"/>
      <c r="P208" s="959"/>
      <c r="Q208" s="959"/>
      <c r="R208" s="959"/>
    </row>
    <row r="209" spans="3:18" ht="13.5">
      <c r="C209" s="959"/>
      <c r="D209" s="959"/>
      <c r="E209" s="959"/>
      <c r="F209" s="959"/>
      <c r="G209" s="959"/>
      <c r="H209" s="959"/>
      <c r="I209" s="959"/>
      <c r="J209" s="959"/>
      <c r="K209" s="959"/>
      <c r="L209" s="959"/>
      <c r="M209" s="959"/>
      <c r="N209" s="959"/>
      <c r="O209" s="959"/>
      <c r="P209" s="959"/>
      <c r="Q209" s="959"/>
      <c r="R209" s="959"/>
    </row>
    <row r="210" spans="3:18" ht="13.5">
      <c r="C210" s="959"/>
      <c r="D210" s="959"/>
      <c r="E210" s="959"/>
      <c r="F210" s="959"/>
      <c r="G210" s="959"/>
      <c r="H210" s="959"/>
      <c r="I210" s="959"/>
      <c r="J210" s="959"/>
      <c r="K210" s="959"/>
      <c r="L210" s="959"/>
      <c r="M210" s="959"/>
      <c r="N210" s="959"/>
      <c r="O210" s="959"/>
      <c r="P210" s="959"/>
      <c r="Q210" s="959"/>
      <c r="R210" s="959"/>
    </row>
    <row r="211" spans="3:18" ht="13.5">
      <c r="C211" s="959"/>
      <c r="D211" s="959"/>
      <c r="E211" s="959"/>
      <c r="F211" s="959"/>
      <c r="G211" s="959"/>
      <c r="H211" s="959"/>
      <c r="I211" s="959"/>
      <c r="J211" s="959"/>
      <c r="K211" s="959"/>
      <c r="L211" s="959"/>
      <c r="M211" s="959"/>
      <c r="N211" s="959"/>
      <c r="O211" s="959"/>
      <c r="P211" s="959"/>
      <c r="Q211" s="959"/>
      <c r="R211" s="959"/>
    </row>
    <row r="212" spans="3:18" ht="13.5">
      <c r="C212" s="959"/>
      <c r="D212" s="959"/>
      <c r="E212" s="959"/>
      <c r="F212" s="959"/>
      <c r="G212" s="959"/>
      <c r="H212" s="959"/>
      <c r="I212" s="959"/>
      <c r="J212" s="959"/>
      <c r="K212" s="959"/>
      <c r="L212" s="959"/>
      <c r="M212" s="959"/>
      <c r="N212" s="959"/>
      <c r="O212" s="959"/>
      <c r="P212" s="959"/>
      <c r="Q212" s="959"/>
      <c r="R212" s="959"/>
    </row>
    <row r="213" spans="3:18" ht="13.5">
      <c r="C213" s="959"/>
      <c r="D213" s="959"/>
      <c r="E213" s="959"/>
      <c r="F213" s="959"/>
      <c r="G213" s="959"/>
      <c r="H213" s="959"/>
      <c r="I213" s="959"/>
      <c r="J213" s="959"/>
      <c r="K213" s="959"/>
      <c r="L213" s="959"/>
      <c r="M213" s="959"/>
      <c r="N213" s="959"/>
      <c r="O213" s="959"/>
      <c r="P213" s="959"/>
      <c r="Q213" s="959"/>
      <c r="R213" s="959"/>
    </row>
    <row r="214" spans="3:18" ht="13.5">
      <c r="C214" s="959"/>
      <c r="D214" s="959"/>
      <c r="E214" s="959"/>
      <c r="F214" s="959"/>
      <c r="G214" s="959"/>
      <c r="H214" s="959"/>
      <c r="I214" s="959"/>
      <c r="J214" s="959"/>
      <c r="K214" s="959"/>
      <c r="L214" s="959"/>
      <c r="M214" s="959"/>
      <c r="N214" s="959"/>
      <c r="O214" s="959"/>
      <c r="P214" s="959"/>
      <c r="Q214" s="959"/>
      <c r="R214" s="959"/>
    </row>
    <row r="215" spans="3:18" ht="13.5">
      <c r="C215" s="959"/>
      <c r="D215" s="959"/>
      <c r="E215" s="959"/>
      <c r="F215" s="959"/>
      <c r="G215" s="959"/>
      <c r="H215" s="959"/>
      <c r="I215" s="959"/>
      <c r="J215" s="959"/>
      <c r="K215" s="959"/>
      <c r="L215" s="959"/>
      <c r="M215" s="959"/>
      <c r="N215" s="959"/>
      <c r="O215" s="959"/>
      <c r="P215" s="959"/>
      <c r="Q215" s="959"/>
      <c r="R215" s="959"/>
    </row>
    <row r="216" spans="3:18" ht="13.5">
      <c r="C216" s="959"/>
      <c r="D216" s="959"/>
      <c r="E216" s="959"/>
      <c r="F216" s="959"/>
      <c r="G216" s="959"/>
      <c r="H216" s="959"/>
      <c r="I216" s="959"/>
      <c r="J216" s="959"/>
      <c r="K216" s="959"/>
      <c r="L216" s="959"/>
      <c r="M216" s="959"/>
      <c r="N216" s="959"/>
      <c r="O216" s="959"/>
      <c r="P216" s="959"/>
      <c r="Q216" s="959"/>
      <c r="R216" s="959"/>
    </row>
    <row r="217" spans="3:18" ht="13.5">
      <c r="C217" s="959"/>
      <c r="D217" s="959"/>
      <c r="E217" s="959"/>
      <c r="F217" s="959"/>
      <c r="G217" s="959"/>
      <c r="H217" s="959"/>
      <c r="I217" s="959"/>
      <c r="J217" s="959"/>
      <c r="K217" s="959"/>
      <c r="L217" s="959"/>
      <c r="M217" s="959"/>
      <c r="N217" s="959"/>
      <c r="O217" s="959"/>
      <c r="P217" s="959"/>
      <c r="Q217" s="959"/>
      <c r="R217" s="959"/>
    </row>
    <row r="218" spans="3:18" ht="13.5">
      <c r="C218" s="959"/>
      <c r="D218" s="959"/>
      <c r="E218" s="959"/>
      <c r="F218" s="959"/>
      <c r="G218" s="959"/>
      <c r="H218" s="959"/>
      <c r="I218" s="959"/>
      <c r="J218" s="959"/>
      <c r="K218" s="959"/>
      <c r="L218" s="959"/>
      <c r="M218" s="959"/>
      <c r="N218" s="959"/>
      <c r="O218" s="959"/>
      <c r="P218" s="959"/>
      <c r="Q218" s="959"/>
      <c r="R218" s="959"/>
    </row>
    <row r="219" spans="3:18" ht="13.5">
      <c r="C219" s="959"/>
      <c r="D219" s="959"/>
      <c r="E219" s="959"/>
      <c r="F219" s="959"/>
      <c r="G219" s="959"/>
      <c r="H219" s="959"/>
      <c r="I219" s="959"/>
      <c r="J219" s="959"/>
      <c r="K219" s="959"/>
      <c r="L219" s="959"/>
      <c r="M219" s="959"/>
      <c r="N219" s="959"/>
      <c r="O219" s="959"/>
      <c r="P219" s="959"/>
      <c r="Q219" s="959"/>
      <c r="R219" s="959"/>
    </row>
    <row r="220" spans="3:18" ht="13.5">
      <c r="C220" s="959"/>
      <c r="D220" s="959"/>
      <c r="E220" s="959"/>
      <c r="F220" s="959"/>
      <c r="G220" s="959"/>
      <c r="H220" s="959"/>
      <c r="I220" s="959"/>
      <c r="J220" s="959"/>
      <c r="K220" s="959"/>
      <c r="L220" s="959"/>
      <c r="M220" s="959"/>
      <c r="N220" s="959"/>
      <c r="O220" s="959"/>
      <c r="P220" s="959"/>
      <c r="Q220" s="959"/>
      <c r="R220" s="959"/>
    </row>
    <row r="221" spans="3:18" ht="13.5">
      <c r="C221" s="959"/>
      <c r="D221" s="959"/>
      <c r="E221" s="959"/>
      <c r="F221" s="959"/>
      <c r="G221" s="959"/>
      <c r="H221" s="959"/>
      <c r="I221" s="959"/>
      <c r="J221" s="959"/>
      <c r="K221" s="959"/>
      <c r="L221" s="959"/>
      <c r="M221" s="959"/>
      <c r="N221" s="959"/>
      <c r="O221" s="959"/>
      <c r="P221" s="959"/>
      <c r="Q221" s="959"/>
      <c r="R221" s="959"/>
    </row>
    <row r="222" spans="3:18" ht="13.5">
      <c r="C222" s="959"/>
      <c r="D222" s="959"/>
      <c r="E222" s="959"/>
      <c r="F222" s="959"/>
      <c r="G222" s="959"/>
      <c r="H222" s="959"/>
      <c r="I222" s="959"/>
      <c r="J222" s="959"/>
      <c r="K222" s="959"/>
      <c r="L222" s="959"/>
      <c r="M222" s="959"/>
      <c r="N222" s="959"/>
      <c r="O222" s="959"/>
      <c r="P222" s="959"/>
      <c r="Q222" s="959"/>
      <c r="R222" s="959"/>
    </row>
    <row r="223" spans="3:18" ht="13.5">
      <c r="C223" s="959"/>
      <c r="D223" s="959"/>
      <c r="E223" s="959"/>
      <c r="F223" s="959"/>
      <c r="G223" s="959"/>
      <c r="H223" s="959"/>
      <c r="I223" s="959"/>
      <c r="J223" s="959"/>
      <c r="K223" s="959"/>
      <c r="L223" s="959"/>
      <c r="M223" s="959"/>
      <c r="N223" s="959"/>
      <c r="O223" s="959"/>
      <c r="P223" s="959"/>
      <c r="Q223" s="959"/>
      <c r="R223" s="959"/>
    </row>
    <row r="224" spans="3:18" ht="13.5">
      <c r="C224" s="959"/>
      <c r="D224" s="959"/>
      <c r="E224" s="959"/>
      <c r="F224" s="959"/>
      <c r="G224" s="959"/>
      <c r="H224" s="959"/>
      <c r="I224" s="959"/>
      <c r="J224" s="959"/>
      <c r="K224" s="959"/>
      <c r="L224" s="959"/>
      <c r="M224" s="959"/>
      <c r="N224" s="959"/>
      <c r="O224" s="959"/>
      <c r="P224" s="959"/>
      <c r="Q224" s="959"/>
      <c r="R224" s="959"/>
    </row>
    <row r="225" spans="3:18" ht="13.5">
      <c r="C225" s="959"/>
      <c r="D225" s="959"/>
      <c r="E225" s="959"/>
      <c r="F225" s="959"/>
      <c r="G225" s="959"/>
      <c r="H225" s="959"/>
      <c r="I225" s="959"/>
      <c r="J225" s="959"/>
      <c r="K225" s="959"/>
      <c r="L225" s="959"/>
      <c r="M225" s="959"/>
      <c r="N225" s="959"/>
      <c r="O225" s="959"/>
      <c r="P225" s="959"/>
      <c r="Q225" s="959"/>
      <c r="R225" s="959"/>
    </row>
    <row r="226" spans="3:18" ht="13.5">
      <c r="C226" s="959"/>
      <c r="D226" s="959"/>
      <c r="E226" s="959"/>
      <c r="F226" s="959"/>
      <c r="G226" s="959"/>
      <c r="H226" s="959"/>
      <c r="I226" s="959"/>
      <c r="J226" s="959"/>
      <c r="K226" s="959"/>
      <c r="L226" s="959"/>
      <c r="M226" s="959"/>
      <c r="N226" s="959"/>
      <c r="O226" s="959"/>
      <c r="P226" s="959"/>
      <c r="Q226" s="959"/>
      <c r="R226" s="959"/>
    </row>
    <row r="227" spans="3:18" ht="13.5">
      <c r="C227" s="959"/>
      <c r="D227" s="959"/>
      <c r="E227" s="959"/>
      <c r="F227" s="959"/>
      <c r="G227" s="959"/>
      <c r="H227" s="959"/>
      <c r="I227" s="959"/>
      <c r="J227" s="959"/>
      <c r="K227" s="959"/>
      <c r="L227" s="959"/>
      <c r="M227" s="959"/>
      <c r="N227" s="959"/>
      <c r="O227" s="959"/>
      <c r="P227" s="959"/>
      <c r="Q227" s="959"/>
      <c r="R227" s="959"/>
    </row>
    <row r="228" spans="3:18" ht="13.5">
      <c r="C228" s="959"/>
      <c r="D228" s="959"/>
      <c r="E228" s="959"/>
      <c r="F228" s="959"/>
      <c r="G228" s="959"/>
      <c r="H228" s="959"/>
      <c r="I228" s="959"/>
      <c r="J228" s="959"/>
      <c r="K228" s="959"/>
      <c r="L228" s="959"/>
      <c r="M228" s="959"/>
      <c r="N228" s="959"/>
      <c r="O228" s="959"/>
      <c r="P228" s="959"/>
      <c r="Q228" s="959"/>
      <c r="R228" s="959"/>
    </row>
    <row r="229" spans="3:18" ht="13.5">
      <c r="C229" s="959"/>
      <c r="D229" s="959"/>
      <c r="E229" s="959"/>
      <c r="F229" s="959"/>
      <c r="G229" s="959"/>
      <c r="H229" s="959"/>
      <c r="I229" s="959"/>
      <c r="J229" s="959"/>
      <c r="K229" s="959"/>
      <c r="L229" s="959"/>
      <c r="M229" s="959"/>
      <c r="N229" s="959"/>
      <c r="O229" s="959"/>
      <c r="P229" s="959"/>
      <c r="Q229" s="959"/>
      <c r="R229" s="959"/>
    </row>
    <row r="230" spans="3:18" ht="13.5">
      <c r="C230" s="959"/>
      <c r="D230" s="959"/>
      <c r="E230" s="959"/>
      <c r="F230" s="959"/>
      <c r="G230" s="959"/>
      <c r="H230" s="959"/>
      <c r="I230" s="959"/>
      <c r="J230" s="959"/>
      <c r="K230" s="959"/>
      <c r="L230" s="959"/>
      <c r="M230" s="959"/>
      <c r="N230" s="959"/>
      <c r="O230" s="959"/>
      <c r="P230" s="959"/>
      <c r="Q230" s="959"/>
      <c r="R230" s="959"/>
    </row>
    <row r="231" spans="3:18" ht="13.5">
      <c r="C231" s="959"/>
      <c r="D231" s="959"/>
      <c r="E231" s="959"/>
      <c r="F231" s="959"/>
      <c r="G231" s="959"/>
      <c r="H231" s="959"/>
      <c r="I231" s="959"/>
      <c r="J231" s="959"/>
      <c r="K231" s="959"/>
      <c r="L231" s="959"/>
      <c r="M231" s="959"/>
      <c r="N231" s="959"/>
      <c r="O231" s="959"/>
      <c r="P231" s="959"/>
      <c r="Q231" s="959"/>
      <c r="R231" s="959"/>
    </row>
    <row r="232" spans="3:18" ht="13.5">
      <c r="C232" s="959"/>
      <c r="D232" s="959"/>
      <c r="E232" s="959"/>
      <c r="F232" s="959"/>
      <c r="G232" s="959"/>
      <c r="H232" s="959"/>
      <c r="I232" s="959"/>
      <c r="J232" s="959"/>
      <c r="K232" s="959"/>
      <c r="L232" s="959"/>
      <c r="M232" s="959"/>
      <c r="N232" s="959"/>
      <c r="O232" s="959"/>
      <c r="P232" s="959"/>
      <c r="Q232" s="959"/>
      <c r="R232" s="959"/>
    </row>
    <row r="233" spans="3:18" ht="13.5">
      <c r="C233" s="959"/>
      <c r="D233" s="959"/>
      <c r="E233" s="959"/>
      <c r="F233" s="959"/>
      <c r="G233" s="959"/>
      <c r="H233" s="959"/>
      <c r="I233" s="959"/>
      <c r="J233" s="959"/>
      <c r="K233" s="959"/>
      <c r="L233" s="959"/>
      <c r="M233" s="959"/>
      <c r="N233" s="959"/>
      <c r="O233" s="959"/>
      <c r="P233" s="959"/>
      <c r="Q233" s="959"/>
      <c r="R233" s="959"/>
    </row>
    <row r="234" spans="3:18" ht="13.5">
      <c r="C234" s="959"/>
      <c r="D234" s="959"/>
      <c r="E234" s="959"/>
      <c r="F234" s="959"/>
      <c r="G234" s="959"/>
      <c r="H234" s="959"/>
      <c r="I234" s="959"/>
      <c r="J234" s="959"/>
      <c r="K234" s="959"/>
      <c r="L234" s="959"/>
      <c r="M234" s="959"/>
      <c r="N234" s="959"/>
      <c r="O234" s="959"/>
      <c r="P234" s="959"/>
      <c r="Q234" s="959"/>
      <c r="R234" s="959"/>
    </row>
    <row r="235" spans="3:18" ht="13.5">
      <c r="C235" s="959"/>
      <c r="D235" s="959"/>
      <c r="E235" s="959"/>
      <c r="F235" s="959"/>
      <c r="G235" s="959"/>
      <c r="H235" s="959"/>
      <c r="I235" s="959"/>
      <c r="J235" s="959"/>
      <c r="K235" s="959"/>
      <c r="L235" s="959"/>
      <c r="M235" s="959"/>
      <c r="N235" s="959"/>
      <c r="O235" s="959"/>
      <c r="P235" s="959"/>
      <c r="Q235" s="959"/>
      <c r="R235" s="959"/>
    </row>
    <row r="236" spans="3:18" ht="13.5">
      <c r="C236" s="959"/>
      <c r="D236" s="959"/>
      <c r="E236" s="959"/>
      <c r="F236" s="959"/>
      <c r="G236" s="959"/>
      <c r="H236" s="959"/>
      <c r="I236" s="959"/>
      <c r="J236" s="959"/>
      <c r="K236" s="959"/>
      <c r="L236" s="959"/>
      <c r="M236" s="959"/>
      <c r="N236" s="959"/>
      <c r="O236" s="959"/>
      <c r="P236" s="959"/>
      <c r="Q236" s="959"/>
      <c r="R236" s="959"/>
    </row>
    <row r="237" spans="3:18" ht="13.5">
      <c r="C237" s="959"/>
      <c r="D237" s="959"/>
      <c r="E237" s="959"/>
      <c r="F237" s="959"/>
      <c r="G237" s="959"/>
      <c r="H237" s="959"/>
      <c r="I237" s="959"/>
      <c r="J237" s="959"/>
      <c r="K237" s="959"/>
      <c r="L237" s="959"/>
      <c r="M237" s="959"/>
      <c r="N237" s="959"/>
      <c r="O237" s="959"/>
      <c r="P237" s="959"/>
      <c r="Q237" s="959"/>
      <c r="R237" s="959"/>
    </row>
    <row r="238" spans="3:18" ht="13.5">
      <c r="C238" s="959"/>
      <c r="D238" s="959"/>
      <c r="E238" s="959"/>
      <c r="F238" s="959"/>
      <c r="G238" s="959"/>
      <c r="H238" s="959"/>
      <c r="I238" s="959"/>
      <c r="J238" s="959"/>
      <c r="K238" s="959"/>
      <c r="L238" s="959"/>
      <c r="M238" s="959"/>
      <c r="N238" s="959"/>
      <c r="O238" s="959"/>
      <c r="P238" s="959"/>
      <c r="Q238" s="959"/>
      <c r="R238" s="959"/>
    </row>
    <row r="239" spans="3:18" ht="13.5">
      <c r="C239" s="959"/>
      <c r="D239" s="959"/>
      <c r="E239" s="959"/>
      <c r="F239" s="959"/>
      <c r="G239" s="959"/>
      <c r="H239" s="959"/>
      <c r="I239" s="959"/>
      <c r="J239" s="959"/>
      <c r="K239" s="959"/>
      <c r="L239" s="959"/>
      <c r="M239" s="959"/>
      <c r="N239" s="959"/>
      <c r="O239" s="959"/>
      <c r="P239" s="959"/>
      <c r="Q239" s="959"/>
      <c r="R239" s="959"/>
    </row>
    <row r="240" spans="3:18" ht="13.5">
      <c r="C240" s="959"/>
      <c r="D240" s="959"/>
      <c r="E240" s="959"/>
      <c r="F240" s="959"/>
      <c r="G240" s="959"/>
      <c r="H240" s="959"/>
      <c r="I240" s="959"/>
      <c r="J240" s="959"/>
      <c r="K240" s="959"/>
      <c r="L240" s="959"/>
      <c r="M240" s="959"/>
      <c r="N240" s="959"/>
      <c r="O240" s="959"/>
      <c r="P240" s="959"/>
      <c r="Q240" s="959"/>
      <c r="R240" s="959"/>
    </row>
    <row r="241" spans="3:18" ht="13.5">
      <c r="C241" s="959"/>
      <c r="D241" s="959"/>
      <c r="E241" s="959"/>
      <c r="F241" s="959"/>
      <c r="G241" s="959"/>
      <c r="H241" s="959"/>
      <c r="I241" s="959"/>
      <c r="J241" s="959"/>
      <c r="K241" s="959"/>
      <c r="L241" s="959"/>
      <c r="M241" s="959"/>
      <c r="N241" s="959"/>
      <c r="O241" s="959"/>
      <c r="P241" s="959"/>
      <c r="Q241" s="959"/>
      <c r="R241" s="959"/>
    </row>
    <row r="242" spans="3:18" ht="13.5">
      <c r="C242" s="959"/>
      <c r="D242" s="959"/>
      <c r="E242" s="959"/>
      <c r="F242" s="959"/>
      <c r="G242" s="959"/>
      <c r="H242" s="959"/>
      <c r="I242" s="959"/>
      <c r="J242" s="959"/>
      <c r="K242" s="959"/>
      <c r="L242" s="959"/>
      <c r="M242" s="959"/>
      <c r="N242" s="959"/>
      <c r="O242" s="959"/>
      <c r="P242" s="959"/>
      <c r="Q242" s="959"/>
      <c r="R242" s="959"/>
    </row>
    <row r="243" spans="3:18" ht="13.5">
      <c r="C243" s="959"/>
      <c r="D243" s="959"/>
      <c r="E243" s="959"/>
      <c r="F243" s="959"/>
      <c r="G243" s="959"/>
      <c r="H243" s="959"/>
      <c r="I243" s="959"/>
      <c r="J243" s="959"/>
      <c r="K243" s="959"/>
      <c r="L243" s="959"/>
      <c r="M243" s="959"/>
      <c r="N243" s="959"/>
      <c r="O243" s="959"/>
      <c r="P243" s="959"/>
      <c r="Q243" s="959"/>
      <c r="R243" s="959"/>
    </row>
    <row r="244" spans="3:18" ht="13.5">
      <c r="C244" s="959"/>
      <c r="D244" s="959"/>
      <c r="E244" s="959"/>
      <c r="F244" s="959"/>
      <c r="G244" s="959"/>
      <c r="H244" s="959"/>
      <c r="I244" s="959"/>
      <c r="J244" s="959"/>
      <c r="K244" s="959"/>
      <c r="L244" s="959"/>
      <c r="M244" s="959"/>
      <c r="N244" s="959"/>
      <c r="O244" s="959"/>
      <c r="P244" s="959"/>
      <c r="Q244" s="959"/>
      <c r="R244" s="959"/>
    </row>
    <row r="245" spans="3:18" ht="13.5">
      <c r="C245" s="959"/>
      <c r="D245" s="959"/>
      <c r="E245" s="959"/>
      <c r="F245" s="959"/>
      <c r="G245" s="959"/>
      <c r="H245" s="959"/>
      <c r="I245" s="959"/>
      <c r="J245" s="959"/>
      <c r="K245" s="959"/>
      <c r="L245" s="959"/>
      <c r="M245" s="959"/>
      <c r="N245" s="959"/>
      <c r="O245" s="959"/>
      <c r="P245" s="959"/>
      <c r="Q245" s="959"/>
      <c r="R245" s="959"/>
    </row>
    <row r="246" spans="3:18" ht="13.5">
      <c r="C246" s="959"/>
      <c r="D246" s="959"/>
      <c r="E246" s="959"/>
      <c r="F246" s="959"/>
      <c r="G246" s="959"/>
      <c r="H246" s="959"/>
      <c r="I246" s="959"/>
      <c r="J246" s="959"/>
      <c r="K246" s="959"/>
      <c r="L246" s="959"/>
      <c r="M246" s="959"/>
      <c r="N246" s="959"/>
      <c r="O246" s="959"/>
      <c r="P246" s="959"/>
      <c r="Q246" s="959"/>
      <c r="R246" s="959"/>
    </row>
    <row r="247" spans="3:18" ht="13.5">
      <c r="C247" s="959"/>
      <c r="D247" s="959"/>
      <c r="E247" s="959"/>
      <c r="F247" s="959"/>
      <c r="G247" s="959"/>
      <c r="H247" s="959"/>
      <c r="I247" s="959"/>
      <c r="J247" s="959"/>
      <c r="K247" s="959"/>
      <c r="L247" s="959"/>
      <c r="M247" s="959"/>
      <c r="N247" s="959"/>
      <c r="O247" s="959"/>
      <c r="P247" s="959"/>
      <c r="Q247" s="959"/>
      <c r="R247" s="959"/>
    </row>
    <row r="248" spans="3:18" ht="13.5">
      <c r="C248" s="959"/>
      <c r="D248" s="959"/>
      <c r="E248" s="959"/>
      <c r="F248" s="959"/>
      <c r="G248" s="959"/>
      <c r="H248" s="959"/>
      <c r="I248" s="959"/>
      <c r="J248" s="959"/>
      <c r="K248" s="959"/>
      <c r="L248" s="959"/>
      <c r="M248" s="959"/>
      <c r="N248" s="959"/>
      <c r="O248" s="959"/>
      <c r="P248" s="959"/>
      <c r="Q248" s="959"/>
      <c r="R248" s="959"/>
    </row>
    <row r="249" spans="3:18" ht="13.5">
      <c r="C249" s="959"/>
      <c r="D249" s="959"/>
      <c r="E249" s="959"/>
      <c r="F249" s="959"/>
      <c r="G249" s="959"/>
      <c r="H249" s="959"/>
      <c r="I249" s="959"/>
      <c r="J249" s="959"/>
      <c r="K249" s="959"/>
      <c r="L249" s="959"/>
      <c r="M249" s="959"/>
      <c r="N249" s="959"/>
      <c r="O249" s="959"/>
      <c r="P249" s="959"/>
      <c r="Q249" s="959"/>
      <c r="R249" s="959"/>
    </row>
    <row r="250" spans="3:18" ht="13.5">
      <c r="C250" s="959"/>
      <c r="D250" s="959"/>
      <c r="E250" s="959"/>
      <c r="F250" s="959"/>
      <c r="G250" s="959"/>
      <c r="H250" s="959"/>
      <c r="I250" s="959"/>
      <c r="J250" s="959"/>
      <c r="K250" s="959"/>
      <c r="L250" s="959"/>
      <c r="M250" s="959"/>
      <c r="N250" s="959"/>
      <c r="O250" s="959"/>
      <c r="P250" s="959"/>
      <c r="Q250" s="959"/>
      <c r="R250" s="959"/>
    </row>
    <row r="251" spans="3:18" ht="13.5">
      <c r="C251" s="959"/>
      <c r="D251" s="959"/>
      <c r="E251" s="959"/>
      <c r="F251" s="959"/>
      <c r="G251" s="959"/>
      <c r="H251" s="959"/>
      <c r="I251" s="959"/>
      <c r="J251" s="959"/>
      <c r="K251" s="959"/>
      <c r="L251" s="959"/>
      <c r="M251" s="959"/>
      <c r="N251" s="959"/>
      <c r="O251" s="959"/>
      <c r="P251" s="959"/>
      <c r="Q251" s="959"/>
      <c r="R251" s="959"/>
    </row>
    <row r="252" spans="3:18" ht="13.5">
      <c r="C252" s="959"/>
      <c r="D252" s="959"/>
      <c r="E252" s="959"/>
      <c r="F252" s="959"/>
      <c r="G252" s="959"/>
      <c r="H252" s="959"/>
      <c r="I252" s="959"/>
      <c r="J252" s="959"/>
      <c r="K252" s="959"/>
      <c r="L252" s="959"/>
      <c r="M252" s="959"/>
      <c r="N252" s="959"/>
      <c r="O252" s="959"/>
      <c r="P252" s="959"/>
      <c r="Q252" s="959"/>
      <c r="R252" s="959"/>
    </row>
    <row r="253" spans="3:18" ht="13.5">
      <c r="C253" s="959"/>
      <c r="D253" s="959"/>
      <c r="E253" s="959"/>
      <c r="F253" s="959"/>
      <c r="G253" s="959"/>
      <c r="H253" s="959"/>
      <c r="I253" s="959"/>
      <c r="J253" s="959"/>
      <c r="K253" s="959"/>
      <c r="L253" s="959"/>
      <c r="M253" s="959"/>
      <c r="N253" s="959"/>
      <c r="O253" s="959"/>
      <c r="P253" s="959"/>
      <c r="Q253" s="959"/>
      <c r="R253" s="959"/>
    </row>
    <row r="254" spans="3:18" ht="13.5">
      <c r="C254" s="959"/>
      <c r="D254" s="959"/>
      <c r="E254" s="959"/>
      <c r="F254" s="959"/>
      <c r="G254" s="959"/>
      <c r="H254" s="959"/>
      <c r="I254" s="959"/>
      <c r="J254" s="959"/>
      <c r="K254" s="959"/>
      <c r="L254" s="959"/>
      <c r="M254" s="959"/>
      <c r="N254" s="959"/>
      <c r="O254" s="959"/>
      <c r="P254" s="959"/>
      <c r="Q254" s="959"/>
      <c r="R254" s="959"/>
    </row>
    <row r="255" spans="3:18" ht="13.5">
      <c r="C255" s="959"/>
      <c r="D255" s="959"/>
      <c r="E255" s="959"/>
      <c r="F255" s="959"/>
      <c r="G255" s="959"/>
      <c r="H255" s="959"/>
      <c r="I255" s="959"/>
      <c r="J255" s="959"/>
      <c r="K255" s="959"/>
      <c r="L255" s="959"/>
      <c r="M255" s="959"/>
      <c r="N255" s="959"/>
      <c r="O255" s="959"/>
      <c r="P255" s="959"/>
      <c r="Q255" s="959"/>
      <c r="R255" s="959"/>
    </row>
    <row r="256" spans="3:18" ht="13.5">
      <c r="C256" s="959"/>
      <c r="D256" s="959"/>
      <c r="E256" s="959"/>
      <c r="F256" s="959"/>
      <c r="G256" s="959"/>
      <c r="H256" s="959"/>
      <c r="I256" s="959"/>
      <c r="J256" s="959"/>
      <c r="K256" s="959"/>
      <c r="L256" s="959"/>
      <c r="M256" s="959"/>
      <c r="N256" s="959"/>
      <c r="O256" s="959"/>
      <c r="P256" s="959"/>
      <c r="Q256" s="959"/>
      <c r="R256" s="959"/>
    </row>
    <row r="257" spans="3:18" ht="13.5">
      <c r="C257" s="959"/>
      <c r="D257" s="959"/>
      <c r="E257" s="959"/>
      <c r="F257" s="959"/>
      <c r="G257" s="959"/>
      <c r="H257" s="959"/>
      <c r="I257" s="959"/>
      <c r="J257" s="959"/>
      <c r="K257" s="959"/>
      <c r="L257" s="959"/>
      <c r="M257" s="959"/>
      <c r="N257" s="959"/>
      <c r="O257" s="959"/>
      <c r="P257" s="959"/>
      <c r="Q257" s="959"/>
      <c r="R257" s="959"/>
    </row>
    <row r="258" spans="3:18" ht="13.5">
      <c r="C258" s="959"/>
      <c r="D258" s="959"/>
      <c r="E258" s="959"/>
      <c r="F258" s="959"/>
      <c r="G258" s="959"/>
      <c r="H258" s="959"/>
      <c r="I258" s="959"/>
      <c r="J258" s="959"/>
      <c r="K258" s="959"/>
      <c r="L258" s="959"/>
      <c r="M258" s="959"/>
      <c r="N258" s="959"/>
      <c r="O258" s="959"/>
      <c r="P258" s="959"/>
      <c r="Q258" s="959"/>
      <c r="R258" s="959"/>
    </row>
    <row r="259" spans="3:18" ht="13.5">
      <c r="C259" s="959"/>
      <c r="D259" s="959"/>
      <c r="E259" s="959"/>
      <c r="F259" s="959"/>
      <c r="G259" s="959"/>
      <c r="H259" s="959"/>
      <c r="I259" s="959"/>
      <c r="J259" s="959"/>
      <c r="K259" s="959"/>
      <c r="L259" s="959"/>
      <c r="M259" s="959"/>
      <c r="N259" s="959"/>
      <c r="O259" s="959"/>
      <c r="P259" s="959"/>
      <c r="Q259" s="959"/>
      <c r="R259" s="959"/>
    </row>
    <row r="260" spans="3:18" ht="13.5">
      <c r="C260" s="959"/>
      <c r="D260" s="959"/>
      <c r="E260" s="959"/>
      <c r="F260" s="959"/>
      <c r="G260" s="959"/>
      <c r="H260" s="959"/>
      <c r="I260" s="959"/>
      <c r="J260" s="959"/>
      <c r="K260" s="959"/>
      <c r="L260" s="959"/>
      <c r="M260" s="959"/>
      <c r="N260" s="959"/>
      <c r="O260" s="959"/>
      <c r="P260" s="959"/>
      <c r="Q260" s="959"/>
      <c r="R260" s="959"/>
    </row>
    <row r="261" spans="3:18" ht="13.5">
      <c r="C261" s="959"/>
      <c r="D261" s="959"/>
      <c r="E261" s="959"/>
      <c r="F261" s="959"/>
      <c r="G261" s="959"/>
      <c r="H261" s="959"/>
      <c r="I261" s="959"/>
      <c r="J261" s="959"/>
      <c r="K261" s="959"/>
      <c r="L261" s="959"/>
      <c r="M261" s="959"/>
      <c r="N261" s="959"/>
      <c r="O261" s="959"/>
      <c r="P261" s="959"/>
      <c r="Q261" s="959"/>
      <c r="R261" s="959"/>
    </row>
    <row r="262" spans="3:18" ht="13.5">
      <c r="C262" s="959"/>
      <c r="D262" s="959"/>
      <c r="E262" s="959"/>
      <c r="F262" s="959"/>
      <c r="G262" s="959"/>
      <c r="H262" s="959"/>
      <c r="I262" s="959"/>
      <c r="J262" s="959"/>
      <c r="K262" s="959"/>
      <c r="L262" s="959"/>
      <c r="M262" s="959"/>
      <c r="N262" s="959"/>
      <c r="O262" s="959"/>
      <c r="P262" s="959"/>
      <c r="Q262" s="959"/>
      <c r="R262" s="959"/>
    </row>
    <row r="263" spans="3:18" ht="13.5">
      <c r="C263" s="959"/>
      <c r="D263" s="959"/>
      <c r="E263" s="959"/>
      <c r="F263" s="959"/>
      <c r="G263" s="959"/>
      <c r="H263" s="959"/>
      <c r="I263" s="959"/>
      <c r="J263" s="959"/>
      <c r="K263" s="959"/>
      <c r="L263" s="959"/>
      <c r="M263" s="959"/>
      <c r="N263" s="959"/>
      <c r="O263" s="959"/>
      <c r="P263" s="959"/>
      <c r="Q263" s="959"/>
      <c r="R263" s="959"/>
    </row>
    <row r="264" spans="3:18" ht="13.5">
      <c r="C264" s="959"/>
      <c r="D264" s="959"/>
      <c r="E264" s="959"/>
      <c r="F264" s="959"/>
      <c r="G264" s="959"/>
      <c r="H264" s="959"/>
      <c r="I264" s="959"/>
      <c r="J264" s="959"/>
      <c r="K264" s="959"/>
      <c r="L264" s="959"/>
      <c r="M264" s="959"/>
      <c r="N264" s="959"/>
      <c r="O264" s="959"/>
      <c r="P264" s="959"/>
      <c r="Q264" s="959"/>
      <c r="R264" s="959"/>
    </row>
    <row r="265" spans="3:18" ht="13.5">
      <c r="C265" s="959"/>
      <c r="D265" s="959"/>
      <c r="E265" s="959"/>
      <c r="F265" s="959"/>
      <c r="G265" s="959"/>
      <c r="H265" s="959"/>
      <c r="I265" s="959"/>
      <c r="J265" s="959"/>
      <c r="K265" s="959"/>
      <c r="L265" s="959"/>
      <c r="M265" s="959"/>
      <c r="N265" s="959"/>
      <c r="O265" s="959"/>
      <c r="P265" s="959"/>
      <c r="Q265" s="959"/>
      <c r="R265" s="959"/>
    </row>
    <row r="266" spans="3:18" ht="13.5">
      <c r="C266" s="959"/>
      <c r="D266" s="959"/>
      <c r="E266" s="959"/>
      <c r="F266" s="959"/>
      <c r="G266" s="959"/>
      <c r="H266" s="959"/>
      <c r="I266" s="959"/>
      <c r="J266" s="959"/>
      <c r="K266" s="959"/>
      <c r="L266" s="959"/>
      <c r="M266" s="959"/>
      <c r="N266" s="959"/>
      <c r="O266" s="959"/>
      <c r="P266" s="959"/>
      <c r="Q266" s="959"/>
      <c r="R266" s="959"/>
    </row>
    <row r="267" spans="3:18" ht="13.5">
      <c r="C267" s="959"/>
      <c r="D267" s="959"/>
      <c r="E267" s="959"/>
      <c r="F267" s="959"/>
      <c r="G267" s="959"/>
      <c r="H267" s="959"/>
      <c r="I267" s="959"/>
      <c r="J267" s="959"/>
      <c r="K267" s="959"/>
      <c r="L267" s="959"/>
      <c r="M267" s="959"/>
      <c r="N267" s="959"/>
      <c r="O267" s="959"/>
      <c r="P267" s="959"/>
      <c r="Q267" s="959"/>
      <c r="R267" s="959"/>
    </row>
    <row r="268" spans="3:18" ht="13.5">
      <c r="C268" s="959"/>
      <c r="D268" s="959"/>
      <c r="E268" s="959"/>
      <c r="F268" s="959"/>
      <c r="G268" s="959"/>
      <c r="H268" s="959"/>
      <c r="I268" s="959"/>
      <c r="J268" s="959"/>
      <c r="K268" s="959"/>
      <c r="L268" s="959"/>
      <c r="M268" s="959"/>
      <c r="N268" s="959"/>
      <c r="O268" s="959"/>
      <c r="P268" s="959"/>
      <c r="Q268" s="959"/>
      <c r="R268" s="959"/>
    </row>
    <row r="269" spans="3:18" ht="13.5">
      <c r="C269" s="959"/>
      <c r="D269" s="959"/>
      <c r="E269" s="959"/>
      <c r="F269" s="959"/>
      <c r="G269" s="959"/>
      <c r="H269" s="959"/>
      <c r="I269" s="959"/>
      <c r="J269" s="959"/>
      <c r="K269" s="959"/>
      <c r="L269" s="959"/>
      <c r="M269" s="959"/>
      <c r="N269" s="959"/>
      <c r="O269" s="959"/>
      <c r="P269" s="959"/>
      <c r="Q269" s="959"/>
      <c r="R269" s="959"/>
    </row>
    <row r="270" spans="3:18" ht="13.5">
      <c r="C270" s="959"/>
      <c r="D270" s="959"/>
      <c r="E270" s="959"/>
      <c r="F270" s="959"/>
      <c r="G270" s="959"/>
      <c r="H270" s="959"/>
      <c r="I270" s="959"/>
      <c r="J270" s="959"/>
      <c r="K270" s="959"/>
      <c r="L270" s="959"/>
      <c r="M270" s="959"/>
      <c r="N270" s="959"/>
      <c r="O270" s="959"/>
      <c r="P270" s="959"/>
      <c r="Q270" s="959"/>
      <c r="R270" s="959"/>
    </row>
    <row r="271" spans="3:18" ht="13.5">
      <c r="C271" s="959"/>
      <c r="D271" s="959"/>
      <c r="E271" s="959"/>
      <c r="F271" s="959"/>
      <c r="G271" s="959"/>
      <c r="H271" s="959"/>
      <c r="I271" s="959"/>
      <c r="J271" s="959"/>
      <c r="K271" s="959"/>
      <c r="L271" s="959"/>
      <c r="M271" s="959"/>
      <c r="N271" s="959"/>
      <c r="O271" s="959"/>
      <c r="P271" s="959"/>
      <c r="Q271" s="959"/>
      <c r="R271" s="959"/>
    </row>
    <row r="272" spans="3:18" ht="13.5">
      <c r="C272" s="959"/>
      <c r="D272" s="959"/>
      <c r="E272" s="959"/>
      <c r="F272" s="959"/>
      <c r="G272" s="959"/>
      <c r="H272" s="959"/>
      <c r="I272" s="959"/>
      <c r="J272" s="959"/>
      <c r="K272" s="959"/>
      <c r="L272" s="959"/>
      <c r="M272" s="959"/>
      <c r="N272" s="959"/>
      <c r="O272" s="959"/>
      <c r="P272" s="959"/>
      <c r="Q272" s="959"/>
      <c r="R272" s="959"/>
    </row>
    <row r="273" spans="3:18" ht="13.5">
      <c r="C273" s="959"/>
      <c r="D273" s="959"/>
      <c r="E273" s="959"/>
      <c r="F273" s="959"/>
      <c r="G273" s="959"/>
      <c r="H273" s="959"/>
      <c r="I273" s="959"/>
      <c r="J273" s="959"/>
      <c r="K273" s="959"/>
      <c r="L273" s="959"/>
      <c r="M273" s="959"/>
      <c r="N273" s="959"/>
      <c r="O273" s="959"/>
      <c r="P273" s="959"/>
      <c r="Q273" s="959"/>
      <c r="R273" s="959"/>
    </row>
    <row r="274" spans="3:18" ht="13.5">
      <c r="C274" s="959"/>
      <c r="D274" s="959"/>
      <c r="E274" s="959"/>
      <c r="F274" s="959"/>
      <c r="G274" s="959"/>
      <c r="H274" s="959"/>
      <c r="I274" s="959"/>
      <c r="J274" s="959"/>
      <c r="K274" s="959"/>
      <c r="L274" s="959"/>
      <c r="M274" s="959"/>
      <c r="N274" s="959"/>
      <c r="O274" s="959"/>
      <c r="P274" s="959"/>
      <c r="Q274" s="959"/>
      <c r="R274" s="959"/>
    </row>
    <row r="275" spans="3:18" ht="13.5">
      <c r="C275" s="959"/>
      <c r="D275" s="959"/>
      <c r="E275" s="959"/>
      <c r="F275" s="959"/>
      <c r="G275" s="959"/>
      <c r="H275" s="959"/>
      <c r="I275" s="959"/>
      <c r="J275" s="959"/>
      <c r="K275" s="959"/>
      <c r="L275" s="959"/>
      <c r="M275" s="959"/>
      <c r="N275" s="959"/>
      <c r="O275" s="959"/>
      <c r="P275" s="959"/>
      <c r="Q275" s="959"/>
      <c r="R275" s="959"/>
    </row>
    <row r="276" spans="3:18" ht="13.5">
      <c r="C276" s="959"/>
      <c r="D276" s="959"/>
      <c r="E276" s="959"/>
      <c r="F276" s="959"/>
      <c r="G276" s="959"/>
      <c r="H276" s="959"/>
      <c r="I276" s="959"/>
      <c r="J276" s="959"/>
      <c r="K276" s="959"/>
      <c r="L276" s="959"/>
      <c r="M276" s="959"/>
      <c r="N276" s="959"/>
      <c r="O276" s="959"/>
      <c r="P276" s="959"/>
      <c r="Q276" s="959"/>
      <c r="R276" s="959"/>
    </row>
    <row r="277" spans="3:18" ht="13.5">
      <c r="C277" s="959"/>
      <c r="D277" s="959"/>
      <c r="E277" s="959"/>
      <c r="F277" s="959"/>
      <c r="G277" s="959"/>
      <c r="H277" s="959"/>
      <c r="I277" s="959"/>
      <c r="J277" s="959"/>
      <c r="K277" s="959"/>
      <c r="L277" s="959"/>
      <c r="M277" s="959"/>
      <c r="N277" s="959"/>
      <c r="O277" s="959"/>
      <c r="P277" s="959"/>
      <c r="Q277" s="959"/>
      <c r="R277" s="959"/>
    </row>
    <row r="278" spans="3:18" ht="13.5">
      <c r="C278" s="959"/>
      <c r="D278" s="959"/>
      <c r="E278" s="959"/>
      <c r="F278" s="959"/>
      <c r="G278" s="959"/>
      <c r="H278" s="959"/>
      <c r="I278" s="959"/>
      <c r="J278" s="959"/>
      <c r="K278" s="959"/>
      <c r="L278" s="959"/>
      <c r="M278" s="959"/>
      <c r="N278" s="959"/>
      <c r="O278" s="959"/>
      <c r="P278" s="959"/>
      <c r="Q278" s="959"/>
      <c r="R278" s="959"/>
    </row>
    <row r="279" spans="3:18" ht="13.5">
      <c r="C279" s="959"/>
      <c r="D279" s="959"/>
      <c r="E279" s="959"/>
      <c r="F279" s="959"/>
      <c r="G279" s="959"/>
      <c r="H279" s="959"/>
      <c r="I279" s="959"/>
      <c r="J279" s="959"/>
      <c r="K279" s="959"/>
      <c r="L279" s="959"/>
      <c r="M279" s="959"/>
      <c r="N279" s="959"/>
      <c r="O279" s="959"/>
      <c r="P279" s="959"/>
      <c r="Q279" s="959"/>
      <c r="R279" s="959"/>
    </row>
    <row r="280" spans="3:18" ht="13.5">
      <c r="C280" s="959"/>
      <c r="D280" s="959"/>
      <c r="E280" s="959"/>
      <c r="F280" s="959"/>
      <c r="G280" s="959"/>
      <c r="H280" s="959"/>
      <c r="I280" s="959"/>
      <c r="J280" s="959"/>
      <c r="K280" s="959"/>
      <c r="L280" s="959"/>
      <c r="M280" s="959"/>
      <c r="N280" s="959"/>
      <c r="O280" s="959"/>
      <c r="P280" s="959"/>
      <c r="Q280" s="959"/>
      <c r="R280" s="959"/>
    </row>
    <row r="281" spans="3:18" ht="13.5">
      <c r="C281" s="959"/>
      <c r="D281" s="959"/>
      <c r="E281" s="959"/>
      <c r="F281" s="959"/>
      <c r="G281" s="959"/>
      <c r="H281" s="959"/>
      <c r="I281" s="959"/>
      <c r="J281" s="959"/>
      <c r="K281" s="959"/>
      <c r="L281" s="959"/>
      <c r="M281" s="959"/>
      <c r="N281" s="959"/>
      <c r="O281" s="959"/>
      <c r="P281" s="959"/>
      <c r="Q281" s="959"/>
      <c r="R281" s="959"/>
    </row>
    <row r="282" spans="3:18" ht="13.5">
      <c r="C282" s="959"/>
      <c r="D282" s="959"/>
      <c r="E282" s="959"/>
      <c r="F282" s="959"/>
      <c r="G282" s="959"/>
      <c r="H282" s="959"/>
      <c r="I282" s="959"/>
      <c r="J282" s="959"/>
      <c r="K282" s="959"/>
      <c r="L282" s="959"/>
      <c r="M282" s="959"/>
      <c r="N282" s="959"/>
      <c r="O282" s="959"/>
      <c r="P282" s="959"/>
      <c r="Q282" s="959"/>
      <c r="R282" s="959"/>
    </row>
    <row r="283" spans="3:18" ht="13.5">
      <c r="C283" s="959"/>
      <c r="D283" s="959"/>
      <c r="E283" s="959"/>
      <c r="F283" s="959"/>
      <c r="G283" s="959"/>
      <c r="H283" s="959"/>
      <c r="I283" s="959"/>
      <c r="J283" s="959"/>
      <c r="K283" s="959"/>
      <c r="L283" s="959"/>
      <c r="M283" s="959"/>
      <c r="N283" s="959"/>
      <c r="O283" s="959"/>
      <c r="P283" s="959"/>
      <c r="Q283" s="959"/>
      <c r="R283" s="959"/>
    </row>
    <row r="284" spans="3:18" ht="13.5">
      <c r="C284" s="959"/>
      <c r="D284" s="959"/>
      <c r="E284" s="959"/>
      <c r="F284" s="959"/>
      <c r="G284" s="959"/>
      <c r="H284" s="959"/>
      <c r="I284" s="959"/>
      <c r="J284" s="959"/>
      <c r="K284" s="959"/>
      <c r="L284" s="959"/>
      <c r="M284" s="959"/>
      <c r="N284" s="959"/>
      <c r="O284" s="959"/>
      <c r="P284" s="959"/>
      <c r="Q284" s="959"/>
      <c r="R284" s="959"/>
    </row>
    <row r="285" spans="3:18" ht="13.5">
      <c r="C285" s="959"/>
      <c r="D285" s="959"/>
      <c r="E285" s="959"/>
      <c r="F285" s="959"/>
      <c r="G285" s="959"/>
      <c r="H285" s="959"/>
      <c r="I285" s="959"/>
      <c r="J285" s="959"/>
      <c r="K285" s="959"/>
      <c r="L285" s="959"/>
      <c r="M285" s="959"/>
      <c r="N285" s="959"/>
      <c r="O285" s="959"/>
      <c r="P285" s="959"/>
      <c r="Q285" s="959"/>
      <c r="R285" s="959"/>
    </row>
    <row r="286" spans="3:18" ht="13.5">
      <c r="C286" s="959"/>
      <c r="D286" s="959"/>
      <c r="E286" s="959"/>
      <c r="F286" s="959"/>
      <c r="G286" s="959"/>
      <c r="H286" s="959"/>
      <c r="I286" s="959"/>
      <c r="J286" s="959"/>
      <c r="K286" s="959"/>
      <c r="L286" s="959"/>
      <c r="M286" s="959"/>
      <c r="N286" s="959"/>
      <c r="O286" s="959"/>
      <c r="P286" s="959"/>
      <c r="Q286" s="959"/>
      <c r="R286" s="959"/>
    </row>
    <row r="287" spans="3:18" ht="13.5">
      <c r="C287" s="959"/>
      <c r="D287" s="959"/>
      <c r="E287" s="959"/>
      <c r="F287" s="959"/>
      <c r="G287" s="959"/>
      <c r="H287" s="959"/>
      <c r="I287" s="959"/>
      <c r="J287" s="959"/>
      <c r="K287" s="959"/>
      <c r="L287" s="959"/>
      <c r="M287" s="959"/>
      <c r="N287" s="959"/>
      <c r="O287" s="959"/>
      <c r="P287" s="959"/>
      <c r="Q287" s="959"/>
      <c r="R287" s="959"/>
    </row>
    <row r="288" spans="3:18" ht="13.5">
      <c r="C288" s="959"/>
      <c r="D288" s="959"/>
      <c r="E288" s="959"/>
      <c r="F288" s="959"/>
      <c r="G288" s="959"/>
      <c r="H288" s="959"/>
      <c r="I288" s="959"/>
      <c r="J288" s="959"/>
      <c r="K288" s="959"/>
      <c r="L288" s="959"/>
      <c r="M288" s="959"/>
      <c r="N288" s="959"/>
      <c r="O288" s="959"/>
      <c r="P288" s="959"/>
      <c r="Q288" s="959"/>
      <c r="R288" s="959"/>
    </row>
    <row r="289" spans="3:18" ht="13.5">
      <c r="C289" s="959"/>
      <c r="D289" s="959"/>
      <c r="E289" s="959"/>
      <c r="F289" s="959"/>
      <c r="G289" s="959"/>
      <c r="H289" s="959"/>
      <c r="I289" s="959"/>
      <c r="J289" s="959"/>
      <c r="K289" s="959"/>
      <c r="L289" s="959"/>
      <c r="M289" s="959"/>
      <c r="N289" s="959"/>
      <c r="O289" s="959"/>
      <c r="P289" s="959"/>
      <c r="Q289" s="959"/>
      <c r="R289" s="959"/>
    </row>
    <row r="290" spans="3:18" ht="13.5">
      <c r="C290" s="959"/>
      <c r="D290" s="959"/>
      <c r="E290" s="959"/>
      <c r="F290" s="959"/>
      <c r="G290" s="959"/>
      <c r="H290" s="959"/>
      <c r="I290" s="959"/>
      <c r="J290" s="959"/>
      <c r="K290" s="959"/>
      <c r="L290" s="959"/>
      <c r="M290" s="959"/>
      <c r="N290" s="959"/>
      <c r="O290" s="959"/>
      <c r="P290" s="959"/>
      <c r="Q290" s="959"/>
      <c r="R290" s="959"/>
    </row>
    <row r="291" spans="3:18" ht="13.5">
      <c r="C291" s="959"/>
      <c r="D291" s="959"/>
      <c r="E291" s="959"/>
      <c r="F291" s="959"/>
      <c r="G291" s="959"/>
      <c r="H291" s="959"/>
      <c r="I291" s="959"/>
      <c r="J291" s="959"/>
      <c r="K291" s="959"/>
      <c r="L291" s="959"/>
      <c r="M291" s="959"/>
      <c r="N291" s="959"/>
      <c r="O291" s="959"/>
      <c r="P291" s="959"/>
      <c r="Q291" s="959"/>
      <c r="R291" s="959"/>
    </row>
    <row r="292" spans="3:18" ht="13.5">
      <c r="C292" s="959"/>
      <c r="D292" s="959"/>
      <c r="E292" s="959"/>
      <c r="F292" s="959"/>
      <c r="G292" s="959"/>
      <c r="H292" s="959"/>
      <c r="I292" s="959"/>
      <c r="J292" s="959"/>
      <c r="K292" s="959"/>
      <c r="L292" s="959"/>
      <c r="M292" s="959"/>
      <c r="N292" s="959"/>
      <c r="O292" s="959"/>
      <c r="P292" s="959"/>
      <c r="Q292" s="959"/>
      <c r="R292" s="959"/>
    </row>
    <row r="293" spans="3:18" ht="13.5">
      <c r="C293" s="959"/>
      <c r="D293" s="959"/>
      <c r="E293" s="959"/>
      <c r="F293" s="959"/>
      <c r="G293" s="959"/>
      <c r="H293" s="959"/>
      <c r="I293" s="959"/>
      <c r="J293" s="959"/>
      <c r="K293" s="959"/>
      <c r="L293" s="959"/>
      <c r="M293" s="959"/>
      <c r="N293" s="959"/>
      <c r="O293" s="959"/>
      <c r="P293" s="959"/>
      <c r="Q293" s="959"/>
      <c r="R293" s="959"/>
    </row>
    <row r="294" spans="3:18" ht="13.5">
      <c r="C294" s="959"/>
      <c r="D294" s="959"/>
      <c r="E294" s="959"/>
      <c r="F294" s="959"/>
      <c r="G294" s="959"/>
      <c r="H294" s="959"/>
      <c r="I294" s="959"/>
      <c r="J294" s="959"/>
      <c r="K294" s="959"/>
      <c r="L294" s="959"/>
      <c r="M294" s="959"/>
      <c r="N294" s="959"/>
      <c r="O294" s="959"/>
      <c r="P294" s="959"/>
      <c r="Q294" s="959"/>
      <c r="R294" s="959"/>
    </row>
    <row r="295" spans="3:18" ht="13.5">
      <c r="C295" s="959"/>
      <c r="D295" s="959"/>
      <c r="E295" s="959"/>
      <c r="F295" s="959"/>
      <c r="G295" s="959"/>
      <c r="H295" s="959"/>
      <c r="I295" s="959"/>
      <c r="J295" s="959"/>
      <c r="K295" s="959"/>
      <c r="L295" s="959"/>
      <c r="M295" s="959"/>
      <c r="N295" s="959"/>
      <c r="O295" s="959"/>
      <c r="P295" s="959"/>
      <c r="Q295" s="959"/>
      <c r="R295" s="959"/>
    </row>
    <row r="296" spans="3:18" ht="13.5">
      <c r="C296" s="959"/>
      <c r="D296" s="959"/>
      <c r="E296" s="959"/>
      <c r="F296" s="959"/>
      <c r="G296" s="959"/>
      <c r="H296" s="959"/>
      <c r="I296" s="959"/>
      <c r="J296" s="959"/>
      <c r="K296" s="959"/>
      <c r="L296" s="959"/>
      <c r="M296" s="959"/>
      <c r="N296" s="959"/>
      <c r="O296" s="959"/>
      <c r="P296" s="959"/>
      <c r="Q296" s="959"/>
      <c r="R296" s="959"/>
    </row>
    <row r="297" spans="3:18" ht="13.5">
      <c r="C297" s="959"/>
      <c r="D297" s="959"/>
      <c r="E297" s="959"/>
      <c r="F297" s="959"/>
      <c r="G297" s="959"/>
      <c r="H297" s="959"/>
      <c r="I297" s="959"/>
      <c r="J297" s="959"/>
      <c r="K297" s="959"/>
      <c r="L297" s="959"/>
      <c r="M297" s="959"/>
      <c r="N297" s="959"/>
      <c r="O297" s="959"/>
      <c r="P297" s="959"/>
      <c r="Q297" s="959"/>
      <c r="R297" s="959"/>
    </row>
    <row r="298" spans="3:18" ht="13.5">
      <c r="C298" s="959"/>
      <c r="D298" s="959"/>
      <c r="E298" s="959"/>
      <c r="F298" s="959"/>
      <c r="G298" s="959"/>
      <c r="H298" s="959"/>
      <c r="I298" s="959"/>
      <c r="J298" s="959"/>
      <c r="K298" s="959"/>
      <c r="L298" s="959"/>
      <c r="M298" s="959"/>
      <c r="N298" s="959"/>
      <c r="O298" s="959"/>
      <c r="P298" s="959"/>
      <c r="Q298" s="959"/>
      <c r="R298" s="959"/>
    </row>
    <row r="299" spans="3:18" ht="13.5">
      <c r="C299" s="959"/>
      <c r="D299" s="959"/>
      <c r="E299" s="959"/>
      <c r="F299" s="959"/>
      <c r="G299" s="959"/>
      <c r="H299" s="959"/>
      <c r="I299" s="959"/>
      <c r="J299" s="959"/>
      <c r="K299" s="959"/>
      <c r="L299" s="959"/>
      <c r="M299" s="959"/>
      <c r="N299" s="959"/>
      <c r="O299" s="959"/>
      <c r="P299" s="959"/>
      <c r="Q299" s="959"/>
      <c r="R299" s="959"/>
    </row>
    <row r="300" spans="3:18" ht="13.5">
      <c r="C300" s="959"/>
      <c r="D300" s="959"/>
      <c r="E300" s="959"/>
      <c r="F300" s="959"/>
      <c r="G300" s="959"/>
      <c r="H300" s="959"/>
      <c r="I300" s="959"/>
      <c r="J300" s="959"/>
      <c r="K300" s="959"/>
      <c r="L300" s="959"/>
      <c r="M300" s="959"/>
      <c r="N300" s="959"/>
      <c r="O300" s="959"/>
      <c r="P300" s="959"/>
      <c r="Q300" s="959"/>
      <c r="R300" s="959"/>
    </row>
    <row r="301" spans="3:18" ht="13.5">
      <c r="C301" s="959"/>
      <c r="D301" s="959"/>
      <c r="E301" s="959"/>
      <c r="F301" s="959"/>
      <c r="G301" s="959"/>
      <c r="H301" s="959"/>
      <c r="I301" s="959"/>
      <c r="J301" s="959"/>
      <c r="K301" s="959"/>
      <c r="L301" s="959"/>
      <c r="M301" s="959"/>
      <c r="N301" s="959"/>
      <c r="O301" s="959"/>
      <c r="P301" s="959"/>
      <c r="Q301" s="959"/>
      <c r="R301" s="959"/>
    </row>
    <row r="302" spans="3:18" ht="13.5">
      <c r="C302" s="959"/>
      <c r="D302" s="959"/>
      <c r="E302" s="959"/>
      <c r="F302" s="959"/>
      <c r="G302" s="959"/>
      <c r="H302" s="959"/>
      <c r="I302" s="959"/>
      <c r="J302" s="959"/>
      <c r="K302" s="959"/>
      <c r="L302" s="959"/>
      <c r="M302" s="959"/>
      <c r="N302" s="959"/>
      <c r="O302" s="959"/>
      <c r="P302" s="959"/>
      <c r="Q302" s="959"/>
      <c r="R302" s="959"/>
    </row>
    <row r="303" spans="3:18" ht="13.5">
      <c r="C303" s="959"/>
      <c r="D303" s="959"/>
      <c r="E303" s="959"/>
      <c r="F303" s="959"/>
      <c r="G303" s="959"/>
      <c r="H303" s="959"/>
      <c r="I303" s="959"/>
      <c r="J303" s="959"/>
      <c r="K303" s="959"/>
      <c r="L303" s="959"/>
      <c r="M303" s="959"/>
      <c r="N303" s="959"/>
      <c r="O303" s="959"/>
      <c r="P303" s="959"/>
      <c r="Q303" s="959"/>
      <c r="R303" s="959"/>
    </row>
    <row r="304" spans="3:18" ht="13.5">
      <c r="C304" s="959"/>
      <c r="D304" s="959"/>
      <c r="E304" s="959"/>
      <c r="F304" s="959"/>
      <c r="G304" s="959"/>
      <c r="H304" s="959"/>
      <c r="I304" s="959"/>
      <c r="J304" s="959"/>
      <c r="K304" s="959"/>
      <c r="L304" s="959"/>
      <c r="M304" s="959"/>
      <c r="N304" s="959"/>
      <c r="O304" s="959"/>
      <c r="P304" s="959"/>
      <c r="Q304" s="959"/>
      <c r="R304" s="959"/>
    </row>
    <row r="305" spans="3:18" ht="13.5">
      <c r="C305" s="959"/>
      <c r="D305" s="959"/>
      <c r="E305" s="959"/>
      <c r="F305" s="959"/>
      <c r="G305" s="959"/>
      <c r="H305" s="959"/>
      <c r="I305" s="959"/>
      <c r="J305" s="959"/>
      <c r="K305" s="959"/>
      <c r="L305" s="959"/>
      <c r="M305" s="959"/>
      <c r="N305" s="959"/>
      <c r="O305" s="959"/>
      <c r="P305" s="959"/>
      <c r="Q305" s="959"/>
      <c r="R305" s="959"/>
    </row>
    <row r="306" spans="3:18" ht="13.5">
      <c r="C306" s="959"/>
      <c r="D306" s="959"/>
      <c r="E306" s="959"/>
      <c r="F306" s="959"/>
      <c r="G306" s="959"/>
      <c r="H306" s="959"/>
      <c r="I306" s="959"/>
      <c r="J306" s="959"/>
      <c r="K306" s="959"/>
      <c r="L306" s="959"/>
      <c r="M306" s="959"/>
      <c r="N306" s="959"/>
      <c r="O306" s="959"/>
      <c r="P306" s="959"/>
      <c r="Q306" s="959"/>
      <c r="R306" s="959"/>
    </row>
    <row r="307" spans="3:18" ht="13.5">
      <c r="C307" s="959"/>
      <c r="D307" s="959"/>
      <c r="E307" s="959"/>
      <c r="F307" s="959"/>
      <c r="G307" s="959"/>
      <c r="H307" s="959"/>
      <c r="I307" s="959"/>
      <c r="J307" s="959"/>
      <c r="K307" s="959"/>
      <c r="L307" s="959"/>
      <c r="M307" s="959"/>
      <c r="N307" s="959"/>
      <c r="O307" s="959"/>
      <c r="P307" s="959"/>
      <c r="Q307" s="959"/>
      <c r="R307" s="959"/>
    </row>
    <row r="308" spans="3:18" ht="13.5">
      <c r="C308" s="959"/>
      <c r="D308" s="959"/>
      <c r="E308" s="959"/>
      <c r="F308" s="959"/>
      <c r="G308" s="959"/>
      <c r="H308" s="959"/>
      <c r="I308" s="959"/>
      <c r="J308" s="959"/>
      <c r="K308" s="959"/>
      <c r="L308" s="959"/>
      <c r="M308" s="959"/>
      <c r="N308" s="959"/>
      <c r="O308" s="959"/>
      <c r="P308" s="959"/>
      <c r="Q308" s="959"/>
      <c r="R308" s="959"/>
    </row>
    <row r="309" spans="3:18" ht="13.5">
      <c r="C309" s="959"/>
      <c r="D309" s="959"/>
      <c r="E309" s="959"/>
      <c r="F309" s="959"/>
      <c r="G309" s="959"/>
      <c r="H309" s="959"/>
      <c r="I309" s="959"/>
      <c r="J309" s="959"/>
      <c r="K309" s="959"/>
      <c r="L309" s="959"/>
      <c r="M309" s="959"/>
      <c r="N309" s="959"/>
      <c r="O309" s="959"/>
      <c r="P309" s="959"/>
      <c r="Q309" s="959"/>
      <c r="R309" s="959"/>
    </row>
    <row r="310" spans="3:18" ht="13.5">
      <c r="C310" s="959"/>
      <c r="D310" s="959"/>
      <c r="E310" s="959"/>
      <c r="F310" s="959"/>
      <c r="G310" s="959"/>
      <c r="H310" s="959"/>
      <c r="I310" s="959"/>
      <c r="J310" s="959"/>
      <c r="K310" s="959"/>
      <c r="L310" s="959"/>
      <c r="M310" s="959"/>
      <c r="N310" s="959"/>
      <c r="O310" s="959"/>
      <c r="P310" s="959"/>
      <c r="Q310" s="959"/>
      <c r="R310" s="959"/>
    </row>
    <row r="311" spans="3:18" ht="13.5">
      <c r="C311" s="959"/>
      <c r="D311" s="959"/>
      <c r="E311" s="959"/>
      <c r="F311" s="959"/>
      <c r="G311" s="959"/>
      <c r="H311" s="959"/>
      <c r="I311" s="959"/>
      <c r="J311" s="959"/>
      <c r="K311" s="959"/>
      <c r="L311" s="959"/>
      <c r="M311" s="959"/>
      <c r="N311" s="959"/>
      <c r="O311" s="959"/>
      <c r="P311" s="959"/>
      <c r="Q311" s="959"/>
      <c r="R311" s="959"/>
    </row>
    <row r="312" spans="3:18" ht="13.5">
      <c r="C312" s="959"/>
      <c r="D312" s="959"/>
      <c r="E312" s="959"/>
      <c r="F312" s="959"/>
      <c r="G312" s="959"/>
      <c r="H312" s="959"/>
      <c r="I312" s="959"/>
      <c r="J312" s="959"/>
      <c r="K312" s="959"/>
      <c r="L312" s="959"/>
      <c r="M312" s="959"/>
      <c r="N312" s="959"/>
      <c r="O312" s="959"/>
      <c r="P312" s="959"/>
      <c r="Q312" s="959"/>
      <c r="R312" s="959"/>
    </row>
    <row r="313" spans="3:18" ht="13.5">
      <c r="C313" s="959"/>
      <c r="D313" s="959"/>
      <c r="E313" s="959"/>
      <c r="F313" s="959"/>
      <c r="G313" s="959"/>
      <c r="H313" s="959"/>
      <c r="I313" s="959"/>
      <c r="J313" s="959"/>
      <c r="K313" s="959"/>
      <c r="L313" s="959"/>
      <c r="M313" s="959"/>
      <c r="N313" s="959"/>
      <c r="O313" s="959"/>
      <c r="P313" s="959"/>
      <c r="Q313" s="959"/>
      <c r="R313" s="959"/>
    </row>
    <row r="314" spans="3:18" ht="13.5">
      <c r="C314" s="959"/>
      <c r="D314" s="959"/>
      <c r="E314" s="959"/>
      <c r="F314" s="959"/>
      <c r="G314" s="959"/>
      <c r="H314" s="959"/>
      <c r="I314" s="959"/>
      <c r="J314" s="959"/>
      <c r="K314" s="959"/>
      <c r="L314" s="959"/>
      <c r="M314" s="959"/>
      <c r="N314" s="959"/>
      <c r="O314" s="959"/>
      <c r="P314" s="959"/>
      <c r="Q314" s="959"/>
      <c r="R314" s="959"/>
    </row>
    <row r="315" spans="3:18" ht="13.5">
      <c r="C315" s="959"/>
      <c r="D315" s="959"/>
      <c r="E315" s="959"/>
      <c r="F315" s="959"/>
      <c r="G315" s="959"/>
      <c r="H315" s="959"/>
      <c r="I315" s="959"/>
      <c r="J315" s="959"/>
      <c r="K315" s="959"/>
      <c r="L315" s="959"/>
      <c r="M315" s="959"/>
      <c r="N315" s="959"/>
      <c r="O315" s="959"/>
      <c r="P315" s="959"/>
      <c r="Q315" s="959"/>
      <c r="R315" s="959"/>
    </row>
    <row r="316" spans="3:18" ht="13.5">
      <c r="C316" s="959"/>
      <c r="D316" s="959"/>
      <c r="E316" s="959"/>
      <c r="F316" s="959"/>
      <c r="G316" s="959"/>
      <c r="H316" s="959"/>
      <c r="I316" s="959"/>
      <c r="J316" s="959"/>
      <c r="K316" s="959"/>
      <c r="L316" s="959"/>
      <c r="M316" s="959"/>
      <c r="N316" s="959"/>
      <c r="O316" s="959"/>
      <c r="P316" s="959"/>
      <c r="Q316" s="959"/>
      <c r="R316" s="959"/>
    </row>
    <row r="317" spans="3:18" ht="13.5">
      <c r="C317" s="959"/>
      <c r="D317" s="959"/>
      <c r="E317" s="959"/>
      <c r="F317" s="959"/>
      <c r="G317" s="959"/>
      <c r="H317" s="959"/>
      <c r="I317" s="959"/>
      <c r="J317" s="959"/>
      <c r="K317" s="959"/>
      <c r="L317" s="959"/>
      <c r="M317" s="959"/>
      <c r="N317" s="959"/>
      <c r="O317" s="959"/>
      <c r="P317" s="959"/>
      <c r="Q317" s="959"/>
      <c r="R317" s="959"/>
    </row>
    <row r="318" spans="3:18" ht="13.5">
      <c r="C318" s="959"/>
      <c r="D318" s="959"/>
      <c r="E318" s="959"/>
      <c r="F318" s="959"/>
      <c r="G318" s="959"/>
      <c r="H318" s="959"/>
      <c r="I318" s="959"/>
      <c r="J318" s="959"/>
      <c r="K318" s="959"/>
      <c r="L318" s="959"/>
      <c r="M318" s="959"/>
      <c r="N318" s="959"/>
      <c r="O318" s="959"/>
      <c r="P318" s="959"/>
      <c r="Q318" s="959"/>
      <c r="R318" s="959"/>
    </row>
    <row r="319" spans="3:18" ht="13.5">
      <c r="C319" s="959"/>
      <c r="D319" s="959"/>
      <c r="E319" s="959"/>
      <c r="F319" s="959"/>
      <c r="G319" s="959"/>
      <c r="H319" s="959"/>
      <c r="I319" s="959"/>
      <c r="J319" s="959"/>
      <c r="K319" s="959"/>
      <c r="L319" s="959"/>
      <c r="M319" s="959"/>
      <c r="N319" s="959"/>
      <c r="O319" s="959"/>
      <c r="P319" s="959"/>
      <c r="Q319" s="959"/>
      <c r="R319" s="959"/>
    </row>
    <row r="320" spans="3:18" ht="13.5">
      <c r="C320" s="959"/>
      <c r="D320" s="959"/>
      <c r="E320" s="959"/>
      <c r="F320" s="959"/>
      <c r="G320" s="959"/>
      <c r="H320" s="959"/>
      <c r="I320" s="959"/>
      <c r="J320" s="959"/>
      <c r="K320" s="959"/>
      <c r="L320" s="959"/>
      <c r="M320" s="959"/>
      <c r="N320" s="959"/>
      <c r="O320" s="959"/>
      <c r="P320" s="959"/>
      <c r="Q320" s="959"/>
      <c r="R320" s="959"/>
    </row>
    <row r="321" spans="18:18" ht="13.5">
      <c r="R321" s="959"/>
    </row>
    <row r="322" spans="18:18" ht="13.5">
      <c r="R322" s="959"/>
    </row>
    <row r="323" spans="18:18" ht="13.5">
      <c r="R323" s="959"/>
    </row>
    <row r="324" spans="18:18" ht="13.5">
      <c r="R324" s="959"/>
    </row>
    <row r="325" spans="18:18" ht="13.5">
      <c r="R325" s="959"/>
    </row>
    <row r="326" spans="18:18" ht="13.5">
      <c r="R326" s="959"/>
    </row>
    <row r="327" spans="18:18" ht="13.5">
      <c r="R327" s="959"/>
    </row>
    <row r="328" spans="18:18" ht="13.5">
      <c r="R328" s="959"/>
    </row>
  </sheetData>
  <mergeCells count="1">
    <mergeCell ref="C2:AU2"/>
  </mergeCells>
  <pageMargins left="0.98425196850393704" right="0.70866141732283472" top="0.78740157480314965" bottom="0.74803149606299213" header="0.31496062992125984" footer="0.31496062992125984"/>
  <pageSetup paperSize="9" orientation="portrait" r:id="rId1"/>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2:AO120"/>
  <sheetViews>
    <sheetView view="pageBreakPreview" zoomScale="115" zoomScaleNormal="175" zoomScaleSheetLayoutView="115" workbookViewId="0">
      <selection activeCell="I32" sqref="I32"/>
    </sheetView>
  </sheetViews>
  <sheetFormatPr defaultColWidth="9.140625" defaultRowHeight="12.75"/>
  <cols>
    <col min="1" max="2" width="3.85546875" style="1070" customWidth="1"/>
    <col min="3" max="3" width="4.28515625" style="1070" customWidth="1"/>
    <col min="4" max="4" width="30.5703125" style="1070" customWidth="1"/>
    <col min="5" max="7" width="12.7109375" style="1070" customWidth="1"/>
    <col min="8" max="8" width="9.140625" style="1070"/>
    <col min="9" max="9" width="13.140625" style="1042" customWidth="1"/>
    <col min="10" max="10" width="11.85546875" style="1042" bestFit="1" customWidth="1"/>
    <col min="11" max="16384" width="9.140625" style="1042"/>
  </cols>
  <sheetData>
    <row r="2" spans="1:41" s="958" customFormat="1" ht="20.100000000000001" customHeight="1">
      <c r="C2" s="3996" t="s">
        <v>2457</v>
      </c>
      <c r="D2" s="3996"/>
      <c r="E2" s="3996"/>
      <c r="F2" s="3996"/>
      <c r="G2" s="3996"/>
      <c r="H2" s="3996"/>
      <c r="I2" s="3996"/>
      <c r="J2" s="3996"/>
      <c r="K2" s="3996"/>
      <c r="L2" s="3996"/>
      <c r="M2" s="3996"/>
      <c r="N2" s="3996"/>
      <c r="O2" s="3996"/>
      <c r="P2" s="3996"/>
      <c r="Q2" s="3996"/>
      <c r="R2" s="3996"/>
      <c r="S2" s="3996"/>
      <c r="T2" s="3996"/>
      <c r="U2" s="3996"/>
      <c r="V2" s="3996"/>
      <c r="W2" s="3996"/>
      <c r="X2" s="3996"/>
      <c r="Y2" s="3996"/>
      <c r="Z2" s="3996"/>
      <c r="AA2" s="3996"/>
      <c r="AB2" s="3996"/>
      <c r="AC2" s="3996"/>
      <c r="AD2" s="3996"/>
      <c r="AE2" s="3996"/>
      <c r="AF2" s="3996"/>
      <c r="AG2" s="3996"/>
      <c r="AH2" s="3996"/>
      <c r="AI2" s="3996"/>
      <c r="AJ2" s="3996"/>
      <c r="AK2" s="3996"/>
      <c r="AL2" s="3996"/>
      <c r="AM2" s="3996"/>
      <c r="AN2" s="3996"/>
      <c r="AO2" s="3996"/>
    </row>
    <row r="3" spans="1:41" s="1043" customFormat="1" ht="12.75" customHeight="1">
      <c r="A3" s="1069"/>
      <c r="B3" s="1069"/>
      <c r="C3" s="1070"/>
      <c r="D3" s="1070"/>
      <c r="E3" s="1070"/>
      <c r="F3" s="1070"/>
      <c r="G3" s="1070"/>
      <c r="H3" s="1070"/>
      <c r="I3" s="1042"/>
      <c r="J3" s="1042"/>
      <c r="K3" s="1042"/>
      <c r="L3" s="1042"/>
      <c r="M3" s="1042"/>
      <c r="N3" s="1042"/>
      <c r="O3" s="1042"/>
      <c r="P3" s="1042"/>
    </row>
    <row r="4" spans="1:41" s="1044" customFormat="1" ht="12.75" customHeight="1">
      <c r="A4" s="1071"/>
      <c r="B4" s="1071"/>
      <c r="C4" s="1070"/>
      <c r="D4" s="1070" t="s">
        <v>3051</v>
      </c>
      <c r="E4" s="1070"/>
      <c r="F4" s="1130">
        <v>1.23</v>
      </c>
      <c r="G4" s="1070"/>
      <c r="H4" s="1070"/>
      <c r="I4" s="1042"/>
      <c r="J4" s="1042"/>
      <c r="K4" s="1042"/>
      <c r="L4" s="1042"/>
      <c r="M4" s="1042"/>
      <c r="N4" s="1042"/>
      <c r="O4" s="1042"/>
      <c r="P4" s="1042"/>
    </row>
    <row r="5" spans="1:41" s="1044" customFormat="1" ht="6" customHeight="1">
      <c r="A5" s="1071"/>
      <c r="B5" s="1071"/>
      <c r="C5" s="1070"/>
      <c r="D5" s="1070"/>
      <c r="E5" s="1070"/>
      <c r="F5" s="1070"/>
      <c r="G5" s="1070"/>
      <c r="H5" s="1070"/>
      <c r="I5" s="1042"/>
      <c r="J5" s="1042"/>
      <c r="K5" s="1042"/>
      <c r="L5" s="1042"/>
      <c r="M5" s="1042"/>
      <c r="N5" s="1042"/>
      <c r="O5" s="1042"/>
      <c r="P5" s="1042"/>
    </row>
    <row r="6" spans="1:41" s="1044" customFormat="1" ht="12.75" hidden="1" customHeight="1" thickBot="1">
      <c r="A6" s="1071"/>
      <c r="B6" s="1071"/>
      <c r="C6" s="1084" t="s">
        <v>2100</v>
      </c>
      <c r="D6" s="1137" t="s">
        <v>2126</v>
      </c>
      <c r="E6" s="1075" t="s">
        <v>2127</v>
      </c>
      <c r="F6" s="1076" t="s">
        <v>1312</v>
      </c>
      <c r="G6" s="1077" t="s">
        <v>2128</v>
      </c>
      <c r="H6" s="1070"/>
      <c r="I6" s="1042">
        <v>1.23</v>
      </c>
      <c r="J6" s="1042"/>
      <c r="K6" s="1042"/>
      <c r="L6" s="1042"/>
      <c r="M6" s="1042"/>
      <c r="N6" s="1042"/>
      <c r="O6" s="1042"/>
      <c r="P6" s="1042"/>
    </row>
    <row r="7" spans="1:41" s="1044" customFormat="1" ht="12.75" hidden="1" customHeight="1">
      <c r="A7" s="1071"/>
      <c r="B7" s="1071"/>
      <c r="C7" s="1461">
        <v>1</v>
      </c>
      <c r="D7" s="1186" t="s">
        <v>2403</v>
      </c>
      <c r="E7" s="1170">
        <v>0</v>
      </c>
      <c r="F7" s="1171">
        <f t="shared" ref="F7:F12" si="0">ROUND(E7*$I$6,2)</f>
        <v>0</v>
      </c>
      <c r="G7" s="1462" t="s">
        <v>2148</v>
      </c>
      <c r="H7" s="1070"/>
      <c r="I7" s="1042"/>
      <c r="J7" s="1042"/>
      <c r="K7" s="1042"/>
      <c r="L7" s="1042"/>
      <c r="M7" s="1042"/>
      <c r="N7" s="1042"/>
      <c r="O7" s="1042"/>
      <c r="P7" s="1042"/>
    </row>
    <row r="8" spans="1:41" s="1044" customFormat="1" ht="12.75" hidden="1" customHeight="1">
      <c r="A8" s="1071"/>
      <c r="B8" s="1071"/>
      <c r="C8" s="1463">
        <v>2</v>
      </c>
      <c r="D8" s="1167" t="s">
        <v>2404</v>
      </c>
      <c r="E8" s="1172">
        <v>0</v>
      </c>
      <c r="F8" s="1173">
        <f t="shared" si="0"/>
        <v>0</v>
      </c>
      <c r="G8" s="1127" t="s">
        <v>2148</v>
      </c>
      <c r="H8" s="1070"/>
      <c r="I8" s="1042"/>
      <c r="J8" s="1061"/>
      <c r="K8" s="1042"/>
      <c r="L8" s="1042"/>
      <c r="M8" s="1042"/>
      <c r="N8" s="1042"/>
      <c r="O8" s="1042"/>
      <c r="P8" s="1042"/>
    </row>
    <row r="9" spans="1:41" s="1044" customFormat="1" ht="12.75" hidden="1" customHeight="1">
      <c r="A9" s="1071"/>
      <c r="B9" s="1071"/>
      <c r="C9" s="1463">
        <v>3</v>
      </c>
      <c r="D9" s="1167" t="s">
        <v>2149</v>
      </c>
      <c r="E9" s="1172">
        <v>0</v>
      </c>
      <c r="F9" s="1173">
        <f t="shared" si="0"/>
        <v>0</v>
      </c>
      <c r="G9" s="1127" t="s">
        <v>2148</v>
      </c>
      <c r="H9" s="1070"/>
      <c r="I9" s="1042"/>
      <c r="J9" s="1061"/>
      <c r="K9" s="1042"/>
      <c r="L9" s="1042"/>
      <c r="M9" s="1042"/>
      <c r="N9" s="1042"/>
      <c r="O9" s="1042"/>
      <c r="P9" s="1042"/>
    </row>
    <row r="10" spans="1:41" s="1044" customFormat="1" ht="12.75" hidden="1" customHeight="1">
      <c r="A10" s="1071"/>
      <c r="B10" s="1071"/>
      <c r="C10" s="1463">
        <v>3</v>
      </c>
      <c r="D10" s="1167" t="s">
        <v>2405</v>
      </c>
      <c r="E10" s="1172">
        <v>0</v>
      </c>
      <c r="F10" s="1173">
        <f t="shared" si="0"/>
        <v>0</v>
      </c>
      <c r="G10" s="1127" t="s">
        <v>336</v>
      </c>
      <c r="H10" s="1070"/>
      <c r="I10" s="1042"/>
      <c r="J10" s="1061"/>
      <c r="K10" s="1042"/>
      <c r="L10" s="1042"/>
      <c r="M10" s="1042"/>
      <c r="N10" s="1042"/>
      <c r="O10" s="1042"/>
      <c r="P10" s="1042"/>
    </row>
    <row r="11" spans="1:41" s="1044" customFormat="1" ht="12.75" hidden="1" customHeight="1" thickBot="1">
      <c r="A11" s="1071"/>
      <c r="B11" s="1071"/>
      <c r="C11" s="1122">
        <v>4</v>
      </c>
      <c r="D11" s="1169" t="s">
        <v>2406</v>
      </c>
      <c r="E11" s="1577">
        <v>0</v>
      </c>
      <c r="F11" s="1578">
        <f t="shared" si="0"/>
        <v>0</v>
      </c>
      <c r="G11" s="1129" t="s">
        <v>336</v>
      </c>
      <c r="H11" s="1070"/>
      <c r="I11" s="1042"/>
      <c r="J11" s="1061"/>
      <c r="K11" s="1042"/>
      <c r="L11" s="1042"/>
      <c r="M11" s="1042"/>
      <c r="N11" s="1042"/>
      <c r="O11" s="1042"/>
      <c r="P11" s="1042"/>
    </row>
    <row r="12" spans="1:41" s="1044" customFormat="1" ht="12.75" hidden="1" customHeight="1" thickBot="1">
      <c r="A12" s="1071"/>
      <c r="B12" s="1071"/>
      <c r="C12" s="1575">
        <v>6</v>
      </c>
      <c r="D12" s="1187" t="s">
        <v>2150</v>
      </c>
      <c r="E12" s="1174">
        <v>0</v>
      </c>
      <c r="F12" s="1175">
        <f t="shared" si="0"/>
        <v>0</v>
      </c>
      <c r="G12" s="1576" t="s">
        <v>336</v>
      </c>
      <c r="H12" s="1070"/>
      <c r="I12" s="1042"/>
      <c r="J12" s="1042"/>
      <c r="K12" s="1042"/>
      <c r="L12" s="1042"/>
      <c r="M12" s="1042"/>
      <c r="N12" s="1042"/>
      <c r="O12" s="1042"/>
      <c r="P12" s="1042"/>
    </row>
    <row r="13" spans="1:41" s="1044" customFormat="1" ht="12.75" hidden="1" customHeight="1" thickBot="1">
      <c r="A13" s="1071"/>
      <c r="B13" s="1071"/>
      <c r="C13" s="1110"/>
      <c r="D13" s="1070"/>
      <c r="E13" s="1133"/>
      <c r="F13" s="1070"/>
      <c r="G13" s="1070"/>
      <c r="H13" s="1070"/>
      <c r="I13" s="1042"/>
      <c r="J13" s="1042"/>
      <c r="K13" s="1042"/>
      <c r="L13" s="1042"/>
      <c r="M13" s="1042"/>
      <c r="N13" s="1042"/>
      <c r="O13" s="1042"/>
      <c r="P13" s="1042"/>
    </row>
    <row r="14" spans="1:41" s="1044" customFormat="1" ht="12.75" hidden="1" customHeight="1" thickBot="1">
      <c r="A14" s="1071"/>
      <c r="B14" s="1071"/>
      <c r="C14" s="1124" t="s">
        <v>2100</v>
      </c>
      <c r="D14" s="1118" t="s">
        <v>12</v>
      </c>
      <c r="E14" s="1086" t="s">
        <v>612</v>
      </c>
      <c r="F14" s="1134" t="s">
        <v>564</v>
      </c>
      <c r="G14" s="1070"/>
      <c r="H14" s="1070"/>
      <c r="I14" s="1042"/>
      <c r="J14" s="1042"/>
      <c r="K14" s="1042"/>
      <c r="L14" s="1042"/>
      <c r="M14" s="1042"/>
      <c r="N14" s="1042"/>
      <c r="O14" s="1042"/>
      <c r="P14" s="1042"/>
    </row>
    <row r="15" spans="1:41" s="1044" customFormat="1" ht="12.75" hidden="1" customHeight="1">
      <c r="A15" s="1071"/>
      <c r="B15" s="1071"/>
      <c r="C15" s="1120">
        <v>4</v>
      </c>
      <c r="D15" s="1135" t="s">
        <v>2151</v>
      </c>
      <c r="E15" s="1138">
        <v>0</v>
      </c>
      <c r="F15" s="1121" t="s">
        <v>262</v>
      </c>
      <c r="G15" s="1070"/>
      <c r="H15" s="1070"/>
      <c r="I15" s="1042"/>
      <c r="J15" s="1042"/>
      <c r="K15" s="1042"/>
      <c r="L15" s="1042"/>
      <c r="M15" s="1042"/>
      <c r="N15" s="1042"/>
      <c r="O15" s="1042"/>
      <c r="P15" s="1042"/>
    </row>
    <row r="16" spans="1:41" s="1044" customFormat="1" ht="12.75" hidden="1" customHeight="1">
      <c r="A16" s="1071"/>
      <c r="B16" s="1071"/>
      <c r="C16" s="1120">
        <v>5</v>
      </c>
      <c r="D16" s="1135" t="s">
        <v>2152</v>
      </c>
      <c r="E16" s="1574">
        <v>0</v>
      </c>
      <c r="F16" s="1121" t="s">
        <v>262</v>
      </c>
      <c r="G16" s="1070"/>
      <c r="H16" s="1070"/>
      <c r="I16" s="1042"/>
      <c r="J16" s="1042"/>
      <c r="K16" s="1042"/>
      <c r="L16" s="1042"/>
      <c r="M16" s="1042"/>
      <c r="N16" s="1042"/>
      <c r="O16" s="1042"/>
      <c r="P16" s="1042"/>
    </row>
    <row r="17" spans="1:20" s="1044" customFormat="1" ht="12.75" hidden="1" customHeight="1">
      <c r="A17" s="1071"/>
      <c r="B17" s="1071"/>
      <c r="C17" s="1120">
        <v>6</v>
      </c>
      <c r="D17" s="1135" t="s">
        <v>2138</v>
      </c>
      <c r="E17" s="1138">
        <v>0</v>
      </c>
      <c r="F17" s="1121"/>
      <c r="G17" s="1070"/>
      <c r="H17" s="1070"/>
      <c r="I17" s="1042"/>
      <c r="J17" s="1042"/>
      <c r="K17" s="1042"/>
      <c r="L17" s="1042"/>
      <c r="M17" s="1042"/>
      <c r="N17" s="1042"/>
      <c r="O17" s="1042"/>
      <c r="P17" s="1042"/>
    </row>
    <row r="18" spans="1:20" s="1044" customFormat="1" ht="12.75" hidden="1" customHeight="1">
      <c r="A18" s="1071"/>
      <c r="B18" s="1071"/>
      <c r="C18" s="1120">
        <v>7</v>
      </c>
      <c r="D18" s="1135" t="s">
        <v>1313</v>
      </c>
      <c r="E18" s="1139">
        <v>0</v>
      </c>
      <c r="F18" s="1121" t="s">
        <v>626</v>
      </c>
      <c r="G18" s="1070"/>
      <c r="H18" s="1070"/>
      <c r="I18" s="1042"/>
      <c r="J18" s="1042"/>
      <c r="K18" s="1042"/>
      <c r="L18" s="1042"/>
      <c r="M18" s="1042"/>
      <c r="N18" s="1042"/>
      <c r="O18" s="1042"/>
      <c r="P18" s="1042"/>
    </row>
    <row r="19" spans="1:20" s="1044" customFormat="1" ht="12.75" hidden="1" customHeight="1" thickBot="1">
      <c r="A19" s="1071"/>
      <c r="B19" s="1071"/>
      <c r="C19" s="1122">
        <v>8</v>
      </c>
      <c r="D19" s="1106" t="s">
        <v>2147</v>
      </c>
      <c r="E19" s="1136">
        <v>0</v>
      </c>
      <c r="F19" s="1123" t="s">
        <v>262</v>
      </c>
      <c r="G19" s="1070"/>
      <c r="H19" s="1070"/>
      <c r="I19" s="1042"/>
      <c r="J19" s="1042"/>
      <c r="K19" s="1042"/>
      <c r="L19" s="1042"/>
      <c r="M19" s="1042"/>
      <c r="N19" s="1042"/>
      <c r="O19" s="1042"/>
      <c r="P19" s="1042"/>
    </row>
    <row r="20" spans="1:20" ht="12.75" hidden="1" customHeight="1">
      <c r="C20" s="1110"/>
      <c r="D20" s="1140"/>
      <c r="E20" s="1133"/>
    </row>
    <row r="21" spans="1:20" ht="12.75" hidden="1" customHeight="1">
      <c r="C21" s="1110"/>
      <c r="D21" s="1070" t="s">
        <v>2165</v>
      </c>
      <c r="E21" s="1133"/>
    </row>
    <row r="22" spans="1:20" ht="6" hidden="1" customHeight="1" thickBot="1">
      <c r="C22" s="1110"/>
      <c r="D22" s="1140"/>
      <c r="E22" s="1133"/>
    </row>
    <row r="23" spans="1:20" ht="12.75" hidden="1" customHeight="1" thickBot="1">
      <c r="C23" s="1124" t="s">
        <v>2100</v>
      </c>
      <c r="D23" s="1118" t="s">
        <v>12</v>
      </c>
      <c r="E23" s="1086" t="s">
        <v>612</v>
      </c>
      <c r="F23" s="1134" t="s">
        <v>564</v>
      </c>
    </row>
    <row r="24" spans="1:20" ht="12.75" hidden="1" customHeight="1">
      <c r="C24" s="1119">
        <v>1</v>
      </c>
      <c r="D24" s="1096" t="s">
        <v>2153</v>
      </c>
      <c r="E24" s="1141">
        <v>0</v>
      </c>
      <c r="F24" s="1142" t="s">
        <v>626</v>
      </c>
    </row>
    <row r="25" spans="1:20" ht="12.75" hidden="1" customHeight="1">
      <c r="C25" s="1120">
        <v>2</v>
      </c>
      <c r="D25" s="1135" t="s">
        <v>283</v>
      </c>
      <c r="E25" s="1141">
        <v>0</v>
      </c>
      <c r="F25" s="1143" t="s">
        <v>626</v>
      </c>
    </row>
    <row r="26" spans="1:20" ht="12.75" hidden="1" customHeight="1" thickBot="1">
      <c r="C26" s="1120">
        <v>3</v>
      </c>
      <c r="D26" s="1135" t="s">
        <v>2154</v>
      </c>
      <c r="E26" s="1141">
        <v>0</v>
      </c>
      <c r="F26" s="1143" t="s">
        <v>626</v>
      </c>
    </row>
    <row r="27" spans="1:20" ht="12.75" hidden="1" customHeight="1" thickBot="1">
      <c r="C27" s="1144">
        <v>4</v>
      </c>
      <c r="D27" s="1189" t="s">
        <v>518</v>
      </c>
      <c r="E27" s="1190">
        <f>SUM(E24:E26)</f>
        <v>0</v>
      </c>
      <c r="F27" s="1191" t="s">
        <v>626</v>
      </c>
    </row>
    <row r="28" spans="1:20" ht="12.75" hidden="1" customHeight="1">
      <c r="C28" s="1110"/>
      <c r="D28" s="1160"/>
      <c r="E28" s="1188"/>
      <c r="F28" s="1083"/>
    </row>
    <row r="29" spans="1:20" s="1044" customFormat="1" ht="12.75" customHeight="1">
      <c r="A29" s="1071"/>
      <c r="B29" s="1071"/>
      <c r="C29" s="1070"/>
      <c r="D29" s="1072" t="s">
        <v>3232</v>
      </c>
      <c r="E29" s="1070"/>
      <c r="F29" s="1070"/>
      <c r="G29" s="1070"/>
      <c r="H29" s="1070"/>
      <c r="I29" s="1042" t="s">
        <v>3032</v>
      </c>
      <c r="J29" s="1042"/>
      <c r="K29" s="1042"/>
      <c r="L29" s="1042"/>
      <c r="M29" s="1042"/>
      <c r="N29" s="1042"/>
      <c r="O29" s="4023"/>
      <c r="P29" s="1042"/>
    </row>
    <row r="30" spans="1:20" s="1044" customFormat="1" ht="6" customHeight="1" thickBot="1">
      <c r="A30" s="1071"/>
      <c r="B30" s="1071"/>
      <c r="C30" s="1070"/>
      <c r="D30" s="1070"/>
      <c r="E30" s="1070"/>
      <c r="F30" s="1070"/>
      <c r="G30" s="1070"/>
      <c r="H30" s="1070"/>
      <c r="I30" s="1042"/>
      <c r="J30" s="1042"/>
      <c r="K30" s="1042"/>
      <c r="L30" s="1042"/>
      <c r="M30" s="1042"/>
      <c r="N30" s="1042"/>
      <c r="O30" s="4023"/>
      <c r="P30" s="1042"/>
    </row>
    <row r="31" spans="1:20" s="1044" customFormat="1" ht="12.75" customHeight="1" thickBot="1">
      <c r="A31" s="1071"/>
      <c r="B31" s="1071"/>
      <c r="C31" s="1073" t="s">
        <v>2100</v>
      </c>
      <c r="D31" s="1074" t="s">
        <v>2126</v>
      </c>
      <c r="E31" s="1075" t="s">
        <v>2127</v>
      </c>
      <c r="F31" s="1076" t="s">
        <v>1312</v>
      </c>
      <c r="G31" s="1077" t="s">
        <v>2128</v>
      </c>
      <c r="H31" s="1070"/>
      <c r="J31" s="1042"/>
      <c r="K31" s="1042"/>
      <c r="L31" s="1042"/>
      <c r="M31" s="1042"/>
      <c r="N31" s="1042"/>
      <c r="O31" s="4023"/>
      <c r="P31" s="1042"/>
    </row>
    <row r="32" spans="1:20" s="1044" customFormat="1" ht="12.75" customHeight="1">
      <c r="A32" s="1071"/>
      <c r="B32" s="1071"/>
      <c r="C32" s="1078">
        <v>1</v>
      </c>
      <c r="D32" s="1163" t="s">
        <v>2129</v>
      </c>
      <c r="E32" s="2645">
        <v>3.1399999999999997E-2</v>
      </c>
      <c r="F32" s="1183">
        <f>ROUND(E32*$I$6,5)</f>
        <v>3.8620000000000002E-2</v>
      </c>
      <c r="G32" s="1573" t="s">
        <v>538</v>
      </c>
      <c r="H32" s="1070"/>
      <c r="I32" s="1045">
        <f>F32+F33+F34+0.7*F38</f>
        <v>0.42615799999999998</v>
      </c>
      <c r="J32" s="1042"/>
      <c r="K32" s="1046"/>
      <c r="L32" s="1047"/>
      <c r="M32" s="1042"/>
      <c r="N32" s="1042"/>
      <c r="O32" s="4023"/>
      <c r="P32" s="1048"/>
      <c r="Q32" s="1049"/>
      <c r="R32" s="1049"/>
      <c r="S32" s="1049"/>
      <c r="T32" s="1050"/>
    </row>
    <row r="33" spans="1:20" s="1044" customFormat="1" ht="12.75" customHeight="1">
      <c r="A33" s="1071"/>
      <c r="B33" s="1071"/>
      <c r="C33" s="1078">
        <v>2</v>
      </c>
      <c r="D33" s="1163" t="s">
        <v>2130</v>
      </c>
      <c r="E33" s="2646">
        <v>0.22020000000000001</v>
      </c>
      <c r="F33" s="1571">
        <f>ROUND(E33*$I$6,5)</f>
        <v>0.27084999999999998</v>
      </c>
      <c r="G33" s="1102" t="s">
        <v>538</v>
      </c>
      <c r="H33" s="1070"/>
      <c r="I33" s="1042"/>
      <c r="J33" s="1042"/>
      <c r="K33" s="1046"/>
      <c r="L33" s="1047"/>
      <c r="M33" s="1042"/>
      <c r="N33" s="1042"/>
      <c r="O33" s="4023"/>
      <c r="P33" s="1048"/>
      <c r="Q33" s="1049"/>
      <c r="R33" s="1049"/>
      <c r="S33" s="1049"/>
      <c r="T33" s="1050"/>
    </row>
    <row r="34" spans="1:20" s="1044" customFormat="1" ht="12.75" customHeight="1">
      <c r="A34" s="1071"/>
      <c r="B34" s="1071"/>
      <c r="C34" s="1079">
        <v>3</v>
      </c>
      <c r="D34" s="1163" t="s">
        <v>2401</v>
      </c>
      <c r="E34" s="2646">
        <v>6.1799999999999997E-3</v>
      </c>
      <c r="F34" s="1184">
        <f>ROUND(E34*$I$6,5)</f>
        <v>7.6E-3</v>
      </c>
      <c r="G34" s="1102" t="s">
        <v>538</v>
      </c>
      <c r="H34" s="1070"/>
      <c r="I34" s="1042"/>
      <c r="J34" s="1042"/>
      <c r="K34" s="1046"/>
      <c r="L34" s="1051"/>
      <c r="M34" s="1042"/>
      <c r="N34" s="1042"/>
      <c r="O34" s="4023"/>
      <c r="P34" s="1048"/>
      <c r="Q34" s="1049"/>
      <c r="R34" s="1049"/>
      <c r="S34" s="1049"/>
      <c r="T34" s="1050"/>
    </row>
    <row r="35" spans="1:20" s="1044" customFormat="1" ht="12.75" customHeight="1">
      <c r="A35" s="1071"/>
      <c r="B35" s="1071"/>
      <c r="C35" s="1079">
        <v>4</v>
      </c>
      <c r="D35" s="1163" t="s">
        <v>2134</v>
      </c>
      <c r="E35" s="2647">
        <v>0.08</v>
      </c>
      <c r="F35" s="1572">
        <f>ROUND(E35*$I$6,2)</f>
        <v>0.1</v>
      </c>
      <c r="G35" s="1099" t="s">
        <v>2132</v>
      </c>
      <c r="H35" s="1070"/>
      <c r="I35" s="1042"/>
      <c r="J35" s="1042"/>
      <c r="K35" s="1046"/>
      <c r="L35" s="1052"/>
      <c r="M35" s="1042"/>
      <c r="N35" s="1042"/>
      <c r="O35" s="4023"/>
      <c r="P35" s="1048"/>
      <c r="Q35" s="1049"/>
      <c r="R35" s="1049"/>
      <c r="S35" s="1049"/>
      <c r="T35" s="1050"/>
    </row>
    <row r="36" spans="1:20" s="1044" customFormat="1" ht="12.75" customHeight="1">
      <c r="A36" s="1071"/>
      <c r="B36" s="1071"/>
      <c r="C36" s="1079">
        <v>3</v>
      </c>
      <c r="D36" s="1163" t="s">
        <v>2131</v>
      </c>
      <c r="E36" s="2647">
        <v>5.0999999999999996</v>
      </c>
      <c r="F36" s="1572">
        <f>ROUND(E36*$I$6,2)</f>
        <v>6.27</v>
      </c>
      <c r="G36" s="1099" t="s">
        <v>2132</v>
      </c>
      <c r="H36" s="1070"/>
      <c r="I36" s="1042"/>
      <c r="J36" s="1042"/>
      <c r="K36" s="1046"/>
      <c r="L36" s="1052"/>
      <c r="M36" s="1042"/>
      <c r="N36" s="1042"/>
      <c r="O36" s="4023"/>
      <c r="P36" s="1048"/>
      <c r="Q36" s="1049"/>
      <c r="R36" s="1049"/>
      <c r="S36" s="1049"/>
      <c r="T36" s="1050"/>
    </row>
    <row r="37" spans="1:20" s="1044" customFormat="1" ht="12.75" customHeight="1">
      <c r="A37" s="1071"/>
      <c r="B37" s="1071"/>
      <c r="C37" s="1079">
        <v>4</v>
      </c>
      <c r="D37" s="1163" t="s">
        <v>2133</v>
      </c>
      <c r="E37" s="2647">
        <v>4.5599999999999996</v>
      </c>
      <c r="F37" s="1184">
        <f>ROUND(E37*$I$6,5)</f>
        <v>5.6087999999999996</v>
      </c>
      <c r="G37" s="1099" t="s">
        <v>2104</v>
      </c>
      <c r="H37" s="1070"/>
      <c r="I37" s="1042"/>
      <c r="J37" s="1042"/>
      <c r="K37" s="1046"/>
      <c r="L37" s="1052"/>
      <c r="M37" s="1042"/>
      <c r="N37" s="1042"/>
      <c r="O37" s="4023"/>
      <c r="P37" s="1048"/>
      <c r="Q37" s="1049"/>
      <c r="R37" s="1049"/>
      <c r="S37" s="1049"/>
      <c r="T37" s="1050"/>
    </row>
    <row r="38" spans="1:20" s="1044" customFormat="1" ht="12.75" customHeight="1" thickBot="1">
      <c r="A38" s="1071"/>
      <c r="B38" s="1071"/>
      <c r="C38" s="1081">
        <v>5</v>
      </c>
      <c r="D38" s="1164" t="s">
        <v>2402</v>
      </c>
      <c r="E38" s="2773">
        <v>0.12670000000000001</v>
      </c>
      <c r="F38" s="1185">
        <f>ROUND(E38*$I$6,5)</f>
        <v>0.15584000000000001</v>
      </c>
      <c r="G38" s="1105" t="s">
        <v>538</v>
      </c>
      <c r="H38" s="1070"/>
      <c r="I38" s="1042"/>
      <c r="J38" s="1042"/>
      <c r="K38" s="1046"/>
      <c r="L38" s="1051"/>
      <c r="M38" s="1042"/>
      <c r="N38" s="1042"/>
      <c r="O38" s="4023"/>
      <c r="P38" s="1048"/>
      <c r="Q38" s="1049"/>
      <c r="R38" s="1049"/>
      <c r="S38" s="1049"/>
      <c r="T38" s="1050"/>
    </row>
    <row r="39" spans="1:20" s="1044" customFormat="1" ht="12.75" customHeight="1" thickBot="1">
      <c r="A39" s="1071"/>
      <c r="B39" s="1071"/>
      <c r="C39" s="1070"/>
      <c r="D39" s="1088"/>
      <c r="E39" s="1089"/>
      <c r="F39" s="1083"/>
      <c r="G39" s="1082"/>
      <c r="H39" s="1070"/>
      <c r="I39" s="1042"/>
      <c r="J39" s="1042"/>
      <c r="K39" s="1042"/>
      <c r="L39" s="1042"/>
      <c r="M39" s="1042"/>
      <c r="N39" s="1042"/>
      <c r="O39" s="4023"/>
      <c r="P39" s="1048"/>
      <c r="Q39" s="1049"/>
      <c r="R39" s="1049"/>
      <c r="S39" s="1049"/>
      <c r="T39" s="1050"/>
    </row>
    <row r="40" spans="1:20" s="1044" customFormat="1" ht="12.75" customHeight="1" thickBot="1">
      <c r="A40" s="1071"/>
      <c r="B40" s="1071"/>
      <c r="C40" s="1084" t="s">
        <v>2100</v>
      </c>
      <c r="D40" s="1085" t="s">
        <v>12</v>
      </c>
      <c r="E40" s="1090" t="s">
        <v>612</v>
      </c>
      <c r="F40" s="1091" t="s">
        <v>564</v>
      </c>
      <c r="G40" s="1082"/>
      <c r="H40" s="1070"/>
      <c r="I40" s="1042"/>
      <c r="J40" s="1042"/>
      <c r="K40" s="1042"/>
      <c r="L40" s="1042"/>
      <c r="M40" s="1042"/>
      <c r="N40" s="1042"/>
      <c r="O40" s="4023"/>
      <c r="P40" s="1048"/>
      <c r="Q40" s="1049"/>
      <c r="R40" s="1049"/>
      <c r="S40" s="1049"/>
      <c r="T40" s="1050"/>
    </row>
    <row r="41" spans="1:20" s="1044" customFormat="1" ht="12.75" customHeight="1">
      <c r="A41" s="1071"/>
      <c r="B41" s="1071"/>
      <c r="C41" s="1092">
        <v>1</v>
      </c>
      <c r="D41" s="1093" t="s">
        <v>2135</v>
      </c>
      <c r="E41" s="1094" t="s">
        <v>3131</v>
      </c>
      <c r="F41" s="1095" t="s">
        <v>262</v>
      </c>
      <c r="G41" s="1082"/>
      <c r="H41" s="1070"/>
      <c r="I41" s="1053"/>
      <c r="J41" s="1042"/>
      <c r="K41" s="1042"/>
      <c r="L41" s="1042"/>
      <c r="M41" s="1042"/>
      <c r="N41" s="1042"/>
      <c r="O41" s="4023"/>
      <c r="P41" s="1048"/>
      <c r="Q41" s="1049"/>
      <c r="R41" s="1049"/>
      <c r="S41" s="1049"/>
      <c r="T41" s="1050"/>
    </row>
    <row r="42" spans="1:20" s="1044" customFormat="1" ht="12.75" customHeight="1">
      <c r="A42" s="1071"/>
      <c r="B42" s="1071"/>
      <c r="C42" s="1092">
        <v>2</v>
      </c>
      <c r="D42" s="1096" t="s">
        <v>2136</v>
      </c>
      <c r="E42" s="1097" t="s">
        <v>2400</v>
      </c>
      <c r="F42" s="1098" t="s">
        <v>227</v>
      </c>
      <c r="G42" s="1082"/>
      <c r="H42" s="1070"/>
      <c r="I42" s="1042"/>
      <c r="J42" s="1042"/>
      <c r="K42" s="1042"/>
      <c r="L42" s="1042"/>
      <c r="M42" s="1042"/>
      <c r="N42" s="1042"/>
      <c r="O42" s="4023"/>
      <c r="P42" s="1048"/>
      <c r="Q42" s="1049"/>
      <c r="R42" s="1049"/>
      <c r="S42" s="1049"/>
      <c r="T42" s="1050"/>
    </row>
    <row r="43" spans="1:20" s="1044" customFormat="1" ht="12.75" customHeight="1">
      <c r="A43" s="1071"/>
      <c r="B43" s="1071"/>
      <c r="C43" s="1099">
        <v>3</v>
      </c>
      <c r="D43" s="1100" t="s">
        <v>2137</v>
      </c>
      <c r="E43" s="1570">
        <v>35004235</v>
      </c>
      <c r="F43" s="1101" t="s">
        <v>262</v>
      </c>
      <c r="G43" s="1082"/>
      <c r="H43" s="1070"/>
      <c r="I43" s="1042"/>
      <c r="J43" s="1042"/>
      <c r="K43" s="1042"/>
      <c r="L43" s="1042"/>
      <c r="M43" s="1042"/>
      <c r="N43" s="1042"/>
      <c r="O43" s="4023"/>
      <c r="P43" s="1048"/>
      <c r="Q43" s="1049"/>
      <c r="R43" s="1049"/>
      <c r="S43" s="1049"/>
      <c r="T43" s="1050"/>
    </row>
    <row r="44" spans="1:20" s="1044" customFormat="1" ht="12.75" customHeight="1">
      <c r="A44" s="1071"/>
      <c r="B44" s="1071"/>
      <c r="C44" s="1099">
        <v>4</v>
      </c>
      <c r="D44" s="1100" t="s">
        <v>1313</v>
      </c>
      <c r="E44" s="1103">
        <v>24.3</v>
      </c>
      <c r="F44" s="1104" t="s">
        <v>236</v>
      </c>
      <c r="G44" s="1082"/>
      <c r="H44" s="1070"/>
      <c r="I44" s="1042"/>
      <c r="J44" s="1042"/>
      <c r="K44" s="1042"/>
      <c r="L44" s="1042"/>
      <c r="M44" s="1042"/>
      <c r="N44" s="1042"/>
      <c r="O44" s="4023"/>
      <c r="P44" s="1048"/>
      <c r="Q44" s="1049"/>
      <c r="R44" s="1049"/>
      <c r="S44" s="1049"/>
      <c r="T44" s="1050"/>
    </row>
    <row r="45" spans="1:20" s="1044" customFormat="1" ht="12.75" customHeight="1" thickBot="1">
      <c r="A45" s="1071"/>
      <c r="B45" s="1071"/>
      <c r="C45" s="1105">
        <v>5</v>
      </c>
      <c r="D45" s="1106" t="s">
        <v>2138</v>
      </c>
      <c r="E45" s="1107">
        <v>322056182505</v>
      </c>
      <c r="F45" s="1108" t="s">
        <v>262</v>
      </c>
      <c r="G45" s="1082"/>
      <c r="H45" s="1070"/>
      <c r="I45" s="1054"/>
      <c r="J45" s="1042"/>
      <c r="K45" s="1042"/>
      <c r="L45" s="1042"/>
      <c r="M45" s="1042"/>
      <c r="N45" s="1042"/>
      <c r="O45" s="4023"/>
      <c r="P45" s="1048"/>
      <c r="Q45" s="1049"/>
      <c r="R45" s="1049"/>
      <c r="S45" s="1049"/>
      <c r="T45" s="1050"/>
    </row>
    <row r="46" spans="1:20" s="1044" customFormat="1" ht="12.75" customHeight="1">
      <c r="A46" s="1071"/>
      <c r="B46" s="1071"/>
      <c r="C46" s="1110"/>
      <c r="D46" s="1088" t="s">
        <v>2139</v>
      </c>
      <c r="E46" s="2539" t="s">
        <v>3233</v>
      </c>
      <c r="F46" s="1111"/>
      <c r="G46" s="1082"/>
      <c r="H46" s="1070"/>
      <c r="I46" s="1042"/>
      <c r="J46" s="1042"/>
      <c r="K46" s="1042"/>
      <c r="L46" s="1042"/>
      <c r="M46" s="1042"/>
      <c r="N46" s="1042"/>
      <c r="O46" s="4023"/>
      <c r="P46" s="1048"/>
      <c r="Q46" s="1049"/>
      <c r="R46" s="1049"/>
      <c r="S46" s="1049"/>
      <c r="T46" s="1050"/>
    </row>
    <row r="47" spans="1:20" s="1044" customFormat="1" ht="12.75" customHeight="1">
      <c r="A47" s="1071"/>
      <c r="B47" s="1071"/>
      <c r="C47" s="1070"/>
      <c r="D47" s="1082"/>
      <c r="E47" s="1083"/>
      <c r="F47" s="1083"/>
      <c r="G47" s="1082"/>
      <c r="H47" s="1070"/>
      <c r="I47" s="1042"/>
      <c r="J47" s="1042"/>
      <c r="K47" s="1042"/>
      <c r="L47" s="1042"/>
      <c r="M47" s="1042"/>
      <c r="N47" s="1042"/>
      <c r="O47" s="4023"/>
      <c r="P47" s="1048"/>
      <c r="Q47" s="1049"/>
      <c r="R47" s="1049"/>
      <c r="S47" s="1049"/>
      <c r="T47" s="1050"/>
    </row>
    <row r="48" spans="1:20" s="1057" customFormat="1" ht="12.75" customHeight="1">
      <c r="A48" s="1112"/>
      <c r="B48" s="1112"/>
      <c r="C48" s="1070"/>
      <c r="D48" s="1072" t="s">
        <v>3232</v>
      </c>
      <c r="E48" s="1083"/>
      <c r="F48" s="1083"/>
      <c r="G48" s="1082"/>
      <c r="H48" s="1070"/>
      <c r="I48" s="1042"/>
      <c r="J48" s="1042"/>
      <c r="K48" s="1042"/>
      <c r="L48" s="1042"/>
      <c r="M48" s="1042"/>
      <c r="N48" s="1042"/>
      <c r="O48" s="4023"/>
      <c r="P48" s="1048"/>
      <c r="Q48" s="1055"/>
      <c r="R48" s="1055"/>
      <c r="S48" s="1055"/>
      <c r="T48" s="1056"/>
    </row>
    <row r="49" spans="1:20" s="1057" customFormat="1" ht="6" customHeight="1" thickBot="1">
      <c r="A49" s="1112"/>
      <c r="B49" s="1112"/>
      <c r="C49" s="1070"/>
      <c r="D49" s="1082"/>
      <c r="E49" s="1083"/>
      <c r="F49" s="1083"/>
      <c r="G49" s="1082"/>
      <c r="H49" s="1070"/>
      <c r="I49" s="1042"/>
      <c r="J49" s="1042"/>
      <c r="K49" s="1042"/>
      <c r="L49" s="1042"/>
      <c r="M49" s="1042"/>
      <c r="N49" s="1042"/>
      <c r="O49" s="4023"/>
      <c r="P49" s="1048"/>
      <c r="Q49" s="1055"/>
      <c r="R49" s="1055"/>
      <c r="S49" s="1055"/>
      <c r="T49" s="1056"/>
    </row>
    <row r="50" spans="1:20" s="1057" customFormat="1" ht="12.75" customHeight="1" thickBot="1">
      <c r="A50" s="1112"/>
      <c r="B50" s="1112"/>
      <c r="C50" s="1113" t="s">
        <v>2100</v>
      </c>
      <c r="D50" s="1074" t="s">
        <v>2126</v>
      </c>
      <c r="E50" s="1075" t="s">
        <v>2127</v>
      </c>
      <c r="F50" s="1076" t="s">
        <v>1312</v>
      </c>
      <c r="G50" s="1077" t="s">
        <v>2128</v>
      </c>
      <c r="H50" s="1070"/>
      <c r="I50" s="1042"/>
      <c r="J50" s="1042"/>
      <c r="K50" s="1042"/>
      <c r="L50" s="1042"/>
      <c r="M50" s="1042"/>
      <c r="N50" s="1042"/>
      <c r="O50" s="4023"/>
      <c r="P50" s="1048"/>
      <c r="Q50" s="1055"/>
      <c r="R50" s="1055"/>
      <c r="S50" s="1055"/>
      <c r="T50" s="1056"/>
    </row>
    <row r="51" spans="1:20" s="1057" customFormat="1" ht="12.75" customHeight="1" thickBot="1">
      <c r="A51" s="1112"/>
      <c r="B51" s="1112"/>
      <c r="C51" s="1114">
        <v>1</v>
      </c>
      <c r="D51" s="1165" t="s">
        <v>2140</v>
      </c>
      <c r="E51" s="1181">
        <v>0.69799999999999995</v>
      </c>
      <c r="F51" s="1182">
        <f>ROUND(E51*$I$6,5)</f>
        <v>0.85853999999999997</v>
      </c>
      <c r="G51" s="1115" t="s">
        <v>538</v>
      </c>
      <c r="H51" s="1070"/>
      <c r="I51" s="1045">
        <f>I32+F51</f>
        <v>1.2846979999999999</v>
      </c>
      <c r="J51" s="1042"/>
      <c r="K51" s="1042"/>
      <c r="L51" s="1042"/>
      <c r="M51" s="1042"/>
      <c r="N51" s="1042"/>
      <c r="O51" s="4023"/>
      <c r="P51" s="1048"/>
      <c r="Q51" s="1055"/>
      <c r="R51" s="1055"/>
      <c r="S51" s="1055"/>
      <c r="T51" s="1056"/>
    </row>
    <row r="52" spans="1:20" s="1057" customFormat="1" ht="12.75" customHeight="1">
      <c r="A52" s="1112"/>
      <c r="B52" s="1112"/>
      <c r="C52" s="1070"/>
      <c r="D52" s="1082"/>
      <c r="E52" s="1116"/>
      <c r="F52" s="1117"/>
      <c r="G52" s="1082"/>
      <c r="H52" s="1070"/>
      <c r="I52" s="1042"/>
      <c r="J52" s="1042"/>
      <c r="K52" s="1042"/>
      <c r="L52" s="1042"/>
      <c r="M52" s="1042"/>
      <c r="N52" s="1042"/>
      <c r="O52" s="4023"/>
      <c r="P52" s="1048"/>
      <c r="Q52" s="1055"/>
      <c r="R52" s="1055"/>
      <c r="S52" s="1055"/>
      <c r="T52" s="1056"/>
    </row>
    <row r="53" spans="1:20" s="1057" customFormat="1" ht="12.75" customHeight="1">
      <c r="A53" s="1112"/>
      <c r="B53" s="1112"/>
      <c r="C53" s="1070"/>
      <c r="D53" s="1082"/>
      <c r="E53" s="1116"/>
      <c r="F53" s="1117"/>
      <c r="G53" s="1082"/>
      <c r="H53" s="1070"/>
      <c r="I53" s="1042"/>
      <c r="J53" s="1042"/>
      <c r="K53" s="1042"/>
      <c r="L53" s="1042"/>
      <c r="M53" s="1042"/>
      <c r="N53" s="1042"/>
      <c r="O53" s="1048"/>
      <c r="P53" s="1048"/>
      <c r="Q53" s="1055"/>
      <c r="R53" s="1055"/>
      <c r="S53" s="1055"/>
      <c r="T53" s="1056"/>
    </row>
    <row r="54" spans="1:20" s="1044" customFormat="1" ht="12.75" customHeight="1">
      <c r="A54" s="1071"/>
      <c r="B54" s="1071"/>
      <c r="C54" s="1070"/>
      <c r="D54" s="1070" t="s">
        <v>3234</v>
      </c>
      <c r="E54" s="1083"/>
      <c r="F54" s="1083"/>
      <c r="G54" s="1082"/>
      <c r="H54" s="1070"/>
      <c r="I54" s="1070" t="s">
        <v>2141</v>
      </c>
      <c r="J54" s="1042"/>
      <c r="K54" s="1042"/>
      <c r="L54" s="1042"/>
      <c r="M54" s="1042"/>
      <c r="N54" s="1042"/>
      <c r="O54" s="1042"/>
      <c r="P54" s="1042"/>
    </row>
    <row r="55" spans="1:20" s="1044" customFormat="1" ht="6" customHeight="1" thickBot="1">
      <c r="A55" s="1071"/>
      <c r="B55" s="1071"/>
      <c r="C55" s="1070"/>
      <c r="D55" s="1070"/>
      <c r="E55" s="1070"/>
      <c r="F55" s="1130">
        <v>1.08</v>
      </c>
      <c r="G55" s="1070"/>
      <c r="H55" s="1070"/>
      <c r="I55" s="1042"/>
      <c r="J55" s="1042"/>
      <c r="K55" s="1042"/>
      <c r="L55" s="1042"/>
      <c r="M55" s="1042"/>
      <c r="N55" s="1042"/>
      <c r="O55" s="1042"/>
      <c r="P55" s="1042"/>
    </row>
    <row r="56" spans="1:20" s="1044" customFormat="1" ht="12.75" customHeight="1" thickBot="1">
      <c r="A56" s="1071"/>
      <c r="B56" s="1071"/>
      <c r="C56" s="1124" t="s">
        <v>2100</v>
      </c>
      <c r="D56" s="1125" t="s">
        <v>2126</v>
      </c>
      <c r="E56" s="1075" t="s">
        <v>2127</v>
      </c>
      <c r="F56" s="1076" t="s">
        <v>1312</v>
      </c>
      <c r="G56" s="1077" t="s">
        <v>2128</v>
      </c>
      <c r="H56" s="1070"/>
      <c r="I56" s="1042"/>
      <c r="J56" s="1042"/>
      <c r="K56" s="1042"/>
      <c r="L56" s="1042"/>
      <c r="M56" s="1042"/>
      <c r="N56" s="1042"/>
      <c r="O56" s="1042"/>
      <c r="P56" s="1042"/>
    </row>
    <row r="57" spans="1:20" s="1044" customFormat="1" ht="12.75" customHeight="1">
      <c r="A57" s="1071"/>
      <c r="B57" s="1071"/>
      <c r="C57" s="1119">
        <v>1</v>
      </c>
      <c r="D57" s="1166" t="s">
        <v>2166</v>
      </c>
      <c r="E57" s="1176">
        <v>5.52</v>
      </c>
      <c r="F57" s="1171">
        <f>ROUND(E57*F55,2)</f>
        <v>5.96</v>
      </c>
      <c r="G57" s="1126" t="s">
        <v>2142</v>
      </c>
      <c r="H57" s="1070"/>
      <c r="I57" s="1042"/>
      <c r="J57" s="1042"/>
      <c r="K57" s="1042"/>
      <c r="L57" s="1042"/>
      <c r="M57" s="1042"/>
      <c r="N57" s="1042"/>
      <c r="O57" s="1042"/>
      <c r="P57" s="1042"/>
    </row>
    <row r="58" spans="1:20" s="1044" customFormat="1" ht="12.75" customHeight="1">
      <c r="A58" s="1071"/>
      <c r="B58" s="1071"/>
      <c r="C58" s="1120">
        <v>2</v>
      </c>
      <c r="D58" s="1167" t="s">
        <v>2167</v>
      </c>
      <c r="E58" s="1177">
        <v>7.64</v>
      </c>
      <c r="F58" s="1178">
        <f>ROUND(E58*$F$55,2)</f>
        <v>8.25</v>
      </c>
      <c r="G58" s="1127" t="s">
        <v>2142</v>
      </c>
      <c r="H58" s="1070"/>
      <c r="I58" s="1042"/>
      <c r="J58" s="1042"/>
      <c r="K58" s="1042"/>
      <c r="L58" s="1042"/>
      <c r="M58" s="1042"/>
      <c r="N58" s="1042"/>
      <c r="O58" s="1042"/>
      <c r="P58" s="1042"/>
    </row>
    <row r="59" spans="1:20" s="1044" customFormat="1" ht="12.75" customHeight="1">
      <c r="A59" s="1071"/>
      <c r="B59" s="1071"/>
      <c r="C59" s="1120">
        <v>3</v>
      </c>
      <c r="D59" s="1168" t="s">
        <v>2168</v>
      </c>
      <c r="E59" s="1179">
        <v>4.05</v>
      </c>
      <c r="F59" s="1178">
        <f>ROUND(E59*$F$55,2)</f>
        <v>4.37</v>
      </c>
      <c r="G59" s="1128" t="s">
        <v>2104</v>
      </c>
      <c r="H59" s="1070"/>
      <c r="I59" s="1042"/>
      <c r="J59" s="1042"/>
      <c r="K59" s="1042"/>
      <c r="L59" s="1042"/>
      <c r="M59" s="1042"/>
      <c r="N59" s="1042"/>
      <c r="O59" s="1042"/>
      <c r="P59" s="1042"/>
    </row>
    <row r="60" spans="1:20" s="1044" customFormat="1" ht="12.75" customHeight="1" thickBot="1">
      <c r="A60" s="1071"/>
      <c r="B60" s="1071"/>
      <c r="C60" s="1122">
        <v>4</v>
      </c>
      <c r="D60" s="1169" t="s">
        <v>2169</v>
      </c>
      <c r="E60" s="1180">
        <v>6.41</v>
      </c>
      <c r="F60" s="1175">
        <f>ROUND(E60*$F$55,2)</f>
        <v>6.92</v>
      </c>
      <c r="G60" s="1129" t="s">
        <v>2104</v>
      </c>
      <c r="H60" s="1070"/>
      <c r="I60" s="1042"/>
      <c r="J60" s="1042"/>
      <c r="K60" s="1042"/>
      <c r="L60" s="1042"/>
      <c r="M60" s="1042"/>
      <c r="N60" s="1042"/>
      <c r="O60" s="1042"/>
      <c r="P60" s="1042"/>
    </row>
    <row r="61" spans="1:20" s="1044" customFormat="1" ht="12.75" customHeight="1">
      <c r="A61" s="1071"/>
      <c r="B61" s="1071"/>
      <c r="C61" s="1070"/>
      <c r="D61" s="1088"/>
      <c r="E61" s="1089"/>
      <c r="F61" s="1109"/>
      <c r="G61" s="1082"/>
      <c r="H61" s="1070"/>
      <c r="I61" s="1042"/>
      <c r="J61" s="1042"/>
      <c r="K61" s="1042"/>
      <c r="L61" s="1042"/>
      <c r="M61" s="1042"/>
      <c r="N61" s="1042"/>
      <c r="O61" s="1042"/>
      <c r="P61" s="1048"/>
      <c r="Q61" s="1049"/>
      <c r="R61" s="1049"/>
      <c r="S61" s="1049"/>
      <c r="T61" s="1050"/>
    </row>
    <row r="62" spans="1:20" s="1057" customFormat="1" ht="12.75" customHeight="1">
      <c r="A62" s="1112"/>
      <c r="B62" s="1112"/>
      <c r="C62" s="1070"/>
      <c r="D62" s="1070" t="s">
        <v>2143</v>
      </c>
      <c r="E62" s="1070"/>
      <c r="F62" s="1070"/>
      <c r="G62" s="1070"/>
      <c r="H62" s="1070"/>
      <c r="I62" s="1042"/>
      <c r="J62" s="1042"/>
      <c r="K62" s="1042"/>
      <c r="L62" s="1042"/>
      <c r="M62" s="1042"/>
      <c r="N62" s="1042"/>
      <c r="O62" s="1048"/>
      <c r="P62" s="1048"/>
      <c r="Q62" s="1055"/>
      <c r="R62" s="1055"/>
      <c r="S62" s="1055"/>
      <c r="T62" s="1056"/>
    </row>
    <row r="63" spans="1:20" s="1057" customFormat="1" ht="6" customHeight="1" thickBot="1">
      <c r="A63" s="1112"/>
      <c r="B63" s="1112"/>
      <c r="C63" s="1070"/>
      <c r="D63" s="1070"/>
      <c r="E63" s="1070"/>
      <c r="F63" s="1070">
        <v>1.23</v>
      </c>
      <c r="G63" s="1070"/>
      <c r="H63" s="1070"/>
      <c r="I63" s="1042"/>
      <c r="J63" s="1042"/>
      <c r="K63" s="1042"/>
      <c r="L63" s="1042"/>
      <c r="M63" s="1042"/>
      <c r="N63" s="1042"/>
      <c r="O63" s="1048"/>
      <c r="P63" s="1048"/>
      <c r="Q63" s="1055"/>
      <c r="R63" s="1055"/>
      <c r="S63" s="1055"/>
      <c r="T63" s="1056"/>
    </row>
    <row r="64" spans="1:20" s="1058" customFormat="1" ht="12.75" customHeight="1" thickBot="1">
      <c r="A64" s="1130"/>
      <c r="B64" s="1070"/>
      <c r="C64" s="1084" t="s">
        <v>2100</v>
      </c>
      <c r="D64" s="1137" t="s">
        <v>2126</v>
      </c>
      <c r="E64" s="1075" t="s">
        <v>2127</v>
      </c>
      <c r="F64" s="1076" t="s">
        <v>1312</v>
      </c>
      <c r="G64" s="2774" t="s">
        <v>2128</v>
      </c>
      <c r="H64" s="1070"/>
    </row>
    <row r="65" spans="1:20" s="1058" customFormat="1" ht="12.75" customHeight="1">
      <c r="A65" s="1130"/>
      <c r="B65" s="1070"/>
      <c r="C65" s="1092">
        <v>1</v>
      </c>
      <c r="D65" s="2782" t="s">
        <v>3235</v>
      </c>
      <c r="E65" s="2786">
        <v>0.21295</v>
      </c>
      <c r="F65" s="2775">
        <f>ROUND(E65*$F$63,5)</f>
        <v>0.26193</v>
      </c>
      <c r="G65" s="2776" t="s">
        <v>538</v>
      </c>
      <c r="H65" s="1070"/>
      <c r="K65" s="1059"/>
    </row>
    <row r="66" spans="1:20" s="1058" customFormat="1" ht="12.75" customHeight="1">
      <c r="A66" s="1130"/>
      <c r="B66" s="1070"/>
      <c r="C66" s="1099">
        <v>2</v>
      </c>
      <c r="D66" s="2783" t="s">
        <v>2144</v>
      </c>
      <c r="E66" s="1177">
        <v>30.32</v>
      </c>
      <c r="F66" s="2777">
        <f>ROUND(E66*$F$63,2)</f>
        <v>37.29</v>
      </c>
      <c r="G66" s="1099" t="s">
        <v>2104</v>
      </c>
      <c r="H66" s="1070"/>
      <c r="I66" s="1060"/>
    </row>
    <row r="67" spans="1:20" s="1058" customFormat="1" ht="12.75" customHeight="1">
      <c r="A67" s="1130"/>
      <c r="B67" s="1070"/>
      <c r="C67" s="1155">
        <v>3</v>
      </c>
      <c r="D67" s="2784" t="s">
        <v>2145</v>
      </c>
      <c r="E67" s="2778">
        <v>4.9829999999999999E-2</v>
      </c>
      <c r="F67" s="2775">
        <f>ROUND(E67*$F$63,5)</f>
        <v>6.1289999999999997E-2</v>
      </c>
      <c r="G67" s="1099" t="s">
        <v>538</v>
      </c>
      <c r="H67" s="1070"/>
    </row>
    <row r="68" spans="1:20" s="1058" customFormat="1" ht="12.75" customHeight="1" thickBot="1">
      <c r="A68" s="1130"/>
      <c r="B68" s="1070"/>
      <c r="C68" s="2779">
        <v>4</v>
      </c>
      <c r="D68" s="2785" t="s">
        <v>2146</v>
      </c>
      <c r="E68" s="2780">
        <v>6.3</v>
      </c>
      <c r="F68" s="2781">
        <f>ROUND(E68*$F$63,2)</f>
        <v>7.75</v>
      </c>
      <c r="G68" s="2779" t="s">
        <v>2104</v>
      </c>
      <c r="H68" s="1070"/>
    </row>
    <row r="69" spans="1:20" s="1058" customFormat="1" ht="12.75" customHeight="1" thickBot="1">
      <c r="A69" s="1130"/>
      <c r="B69" s="1130"/>
      <c r="C69" s="1131"/>
      <c r="D69" s="1130"/>
      <c r="E69" s="1132"/>
      <c r="F69" s="1130"/>
      <c r="G69" s="1130"/>
      <c r="H69" s="1130"/>
    </row>
    <row r="70" spans="1:20" s="1044" customFormat="1" ht="12.75" customHeight="1" thickBot="1">
      <c r="A70" s="1071"/>
      <c r="B70" s="1071"/>
      <c r="C70" s="1084" t="s">
        <v>2100</v>
      </c>
      <c r="D70" s="1085" t="s">
        <v>12</v>
      </c>
      <c r="E70" s="1090" t="s">
        <v>612</v>
      </c>
      <c r="F70" s="1091" t="s">
        <v>564</v>
      </c>
      <c r="G70" s="1082"/>
      <c r="H70" s="1070"/>
      <c r="I70" s="1042"/>
      <c r="J70" s="1042"/>
      <c r="K70" s="1042"/>
      <c r="L70" s="1042"/>
      <c r="M70" s="1042"/>
      <c r="N70" s="1042"/>
      <c r="O70" s="1058"/>
      <c r="P70" s="1048"/>
      <c r="Q70" s="1049"/>
      <c r="R70" s="1049"/>
      <c r="S70" s="1049"/>
      <c r="T70" s="1050"/>
    </row>
    <row r="71" spans="1:20" s="1044" customFormat="1" ht="12.75" customHeight="1">
      <c r="A71" s="1071"/>
      <c r="B71" s="1071"/>
      <c r="C71" s="1092">
        <v>1</v>
      </c>
      <c r="D71" s="1093" t="s">
        <v>2135</v>
      </c>
      <c r="E71" s="1094" t="s">
        <v>3237</v>
      </c>
      <c r="F71" s="1095" t="s">
        <v>262</v>
      </c>
      <c r="G71" s="1082"/>
      <c r="H71" s="1070"/>
      <c r="I71" s="1053"/>
      <c r="J71" s="1042"/>
      <c r="K71" s="1042"/>
      <c r="L71" s="1042"/>
      <c r="M71" s="1042"/>
      <c r="N71" s="1042"/>
      <c r="O71" s="1058"/>
      <c r="P71" s="1048"/>
      <c r="Q71" s="1049"/>
      <c r="R71" s="1049"/>
      <c r="S71" s="1049"/>
      <c r="T71" s="1050"/>
    </row>
    <row r="72" spans="1:20" s="1044" customFormat="1" ht="12.75" customHeight="1">
      <c r="A72" s="1071"/>
      <c r="B72" s="1071"/>
      <c r="C72" s="1099">
        <v>3</v>
      </c>
      <c r="D72" s="1100" t="s">
        <v>2137</v>
      </c>
      <c r="E72" s="1570">
        <v>3068539</v>
      </c>
      <c r="F72" s="1101" t="s">
        <v>262</v>
      </c>
      <c r="G72" s="1082"/>
      <c r="H72" s="1070"/>
      <c r="I72" s="1042"/>
      <c r="J72" s="1042"/>
      <c r="K72" s="1042"/>
      <c r="L72" s="1042"/>
      <c r="M72" s="1042"/>
      <c r="N72" s="1042"/>
      <c r="O72" s="1058"/>
      <c r="P72" s="1048"/>
      <c r="Q72" s="1049"/>
      <c r="R72" s="1049"/>
      <c r="S72" s="1049"/>
      <c r="T72" s="1050"/>
    </row>
    <row r="73" spans="1:20" s="1044" customFormat="1" ht="12.75" customHeight="1">
      <c r="A73" s="1071"/>
      <c r="B73" s="1071"/>
      <c r="C73" s="1099">
        <v>4</v>
      </c>
      <c r="D73" s="1100" t="s">
        <v>1313</v>
      </c>
      <c r="E73" s="1103" t="s">
        <v>3238</v>
      </c>
      <c r="F73" s="1104" t="s">
        <v>236</v>
      </c>
      <c r="G73" s="1082"/>
      <c r="H73" s="1070"/>
      <c r="I73" s="1042"/>
      <c r="J73" s="1042"/>
      <c r="K73" s="1042"/>
      <c r="L73" s="1042"/>
      <c r="M73" s="1042"/>
      <c r="N73" s="1042"/>
      <c r="O73" s="1058"/>
      <c r="P73" s="1048"/>
      <c r="Q73" s="1049"/>
      <c r="R73" s="1049"/>
      <c r="S73" s="1049"/>
      <c r="T73" s="1050"/>
    </row>
    <row r="74" spans="1:20" s="1044" customFormat="1" ht="12.75" customHeight="1" thickBot="1">
      <c r="A74" s="1071"/>
      <c r="B74" s="1071"/>
      <c r="C74" s="1105">
        <v>5</v>
      </c>
      <c r="D74" s="1106" t="s">
        <v>2138</v>
      </c>
      <c r="E74" s="1107" t="s">
        <v>2400</v>
      </c>
      <c r="F74" s="1108" t="s">
        <v>262</v>
      </c>
      <c r="G74" s="1082"/>
      <c r="H74" s="1070"/>
      <c r="I74" s="1054"/>
      <c r="J74" s="1042"/>
      <c r="K74" s="1042"/>
      <c r="L74" s="1042"/>
      <c r="M74" s="1042"/>
      <c r="N74" s="1042"/>
      <c r="O74" s="1058"/>
      <c r="P74" s="1048"/>
      <c r="Q74" s="1049"/>
      <c r="R74" s="1049"/>
      <c r="S74" s="1049"/>
      <c r="T74" s="1050"/>
    </row>
    <row r="75" spans="1:20" s="1044" customFormat="1" ht="12.75" customHeight="1">
      <c r="A75" s="1071"/>
      <c r="B75" s="1071"/>
      <c r="C75" s="1110"/>
      <c r="D75" s="1088" t="s">
        <v>3236</v>
      </c>
      <c r="E75" s="2539" t="s">
        <v>3239</v>
      </c>
      <c r="F75" s="1111"/>
      <c r="G75" s="1082"/>
      <c r="H75" s="1070"/>
      <c r="I75" s="1042"/>
      <c r="J75" s="1042"/>
      <c r="K75" s="1042"/>
      <c r="L75" s="1042"/>
      <c r="M75" s="1042"/>
      <c r="N75" s="1042"/>
      <c r="O75" s="1058"/>
      <c r="P75" s="1048"/>
      <c r="Q75" s="1049"/>
      <c r="R75" s="1049"/>
      <c r="S75" s="1049"/>
      <c r="T75" s="1050"/>
    </row>
    <row r="76" spans="1:20" ht="12.75" customHeight="1">
      <c r="C76" s="1110"/>
      <c r="D76" s="1140"/>
      <c r="E76" s="1133"/>
    </row>
    <row r="77" spans="1:20" ht="12.75" customHeight="1">
      <c r="C77" s="1110"/>
      <c r="D77" s="1140"/>
      <c r="E77" s="1133"/>
    </row>
    <row r="78" spans="1:20" ht="12.75" customHeight="1">
      <c r="C78" s="1110"/>
      <c r="D78" s="1140"/>
      <c r="E78" s="1133"/>
    </row>
    <row r="79" spans="1:20" ht="12.75" customHeight="1">
      <c r="C79" s="1110"/>
      <c r="D79" s="1140"/>
      <c r="E79" s="1133"/>
    </row>
    <row r="80" spans="1:20" ht="12.75" customHeight="1">
      <c r="C80" s="1110"/>
      <c r="E80" s="1133"/>
    </row>
    <row r="81" spans="3:14" ht="12.75" customHeight="1">
      <c r="C81" s="1072" t="s">
        <v>2155</v>
      </c>
    </row>
    <row r="82" spans="3:14" ht="12.75" customHeight="1" thickBot="1">
      <c r="C82" s="1072"/>
    </row>
    <row r="83" spans="3:14" ht="12.75" customHeight="1" thickBot="1">
      <c r="C83" s="1084" t="s">
        <v>2100</v>
      </c>
      <c r="D83" s="4024" t="s">
        <v>12</v>
      </c>
      <c r="E83" s="4025"/>
      <c r="F83" s="1125" t="s">
        <v>2156</v>
      </c>
      <c r="G83" s="1145" t="s">
        <v>2128</v>
      </c>
      <c r="H83" s="1146"/>
      <c r="I83" s="1062"/>
      <c r="J83" s="1062"/>
    </row>
    <row r="84" spans="3:14" ht="12.75" customHeight="1">
      <c r="C84" s="1092">
        <v>1</v>
      </c>
      <c r="D84" s="4026" t="s">
        <v>2157</v>
      </c>
      <c r="E84" s="4027"/>
      <c r="F84" s="1147">
        <v>0</v>
      </c>
      <c r="G84" s="1148" t="s">
        <v>527</v>
      </c>
      <c r="H84" s="1149"/>
      <c r="I84" s="1063"/>
      <c r="J84" s="1064"/>
    </row>
    <row r="85" spans="3:14" ht="12.75" customHeight="1">
      <c r="C85" s="1099">
        <v>2</v>
      </c>
      <c r="D85" s="4026" t="s">
        <v>2158</v>
      </c>
      <c r="E85" s="4027"/>
      <c r="F85" s="1150">
        <v>0</v>
      </c>
      <c r="G85" s="1151" t="s">
        <v>626</v>
      </c>
      <c r="H85" s="1149"/>
      <c r="I85" s="1061">
        <f>F7+F8+F9</f>
        <v>0</v>
      </c>
      <c r="J85" s="1064"/>
    </row>
    <row r="86" spans="3:14" ht="12.75" customHeight="1">
      <c r="C86" s="1099">
        <v>3</v>
      </c>
      <c r="D86" s="4028" t="s">
        <v>2159</v>
      </c>
      <c r="E86" s="4029"/>
      <c r="F86" s="1152">
        <f>F85*I85*12+12*I87</f>
        <v>0</v>
      </c>
      <c r="G86" s="1151" t="s">
        <v>536</v>
      </c>
      <c r="H86" s="1149"/>
      <c r="I86" s="1061">
        <f>F10+F11+F12</f>
        <v>0</v>
      </c>
      <c r="J86" s="1065"/>
    </row>
    <row r="87" spans="3:14" ht="12.75" customHeight="1">
      <c r="C87" s="1092">
        <v>4</v>
      </c>
      <c r="D87" s="4028" t="s">
        <v>2160</v>
      </c>
      <c r="E87" s="4029"/>
      <c r="F87" s="1153">
        <f>F84*I86</f>
        <v>0</v>
      </c>
      <c r="G87" s="1151" t="s">
        <v>536</v>
      </c>
      <c r="H87" s="1154"/>
      <c r="I87" s="1061">
        <f>N87/12</f>
        <v>0</v>
      </c>
      <c r="J87" s="1066"/>
      <c r="L87" s="1063"/>
      <c r="M87" s="1063"/>
      <c r="N87" s="1063"/>
    </row>
    <row r="88" spans="3:14" ht="12.75" customHeight="1" thickBot="1">
      <c r="C88" s="1155">
        <v>5</v>
      </c>
      <c r="D88" s="4030" t="s">
        <v>2161</v>
      </c>
      <c r="E88" s="4031"/>
      <c r="F88" s="1156">
        <f>F86+F87</f>
        <v>0</v>
      </c>
      <c r="G88" s="1157" t="s">
        <v>536</v>
      </c>
      <c r="H88" s="1154"/>
      <c r="I88" s="1061"/>
      <c r="J88" s="1066"/>
    </row>
    <row r="89" spans="3:14" ht="12.75" customHeight="1" thickBot="1">
      <c r="C89" s="1084">
        <v>6</v>
      </c>
      <c r="D89" s="4032" t="s">
        <v>2162</v>
      </c>
      <c r="E89" s="4033"/>
      <c r="F89" s="1158" t="e">
        <f>F88/F84</f>
        <v>#DIV/0!</v>
      </c>
      <c r="G89" s="1159" t="s">
        <v>336</v>
      </c>
      <c r="H89" s="1154"/>
      <c r="I89" s="1061"/>
      <c r="J89" s="1066"/>
    </row>
    <row r="90" spans="3:14" ht="12.75" customHeight="1">
      <c r="F90" s="1160"/>
      <c r="I90" s="1067"/>
      <c r="J90" s="1067"/>
    </row>
    <row r="91" spans="3:14" ht="12.75" customHeight="1">
      <c r="C91" s="1110"/>
      <c r="F91" s="1160"/>
      <c r="I91" s="1067"/>
      <c r="J91" s="1067"/>
    </row>
    <row r="92" spans="3:14" ht="12.75" customHeight="1">
      <c r="C92" s="1072" t="s">
        <v>2163</v>
      </c>
      <c r="F92" s="1160"/>
    </row>
    <row r="93" spans="3:14" ht="12.75" customHeight="1" thickBot="1">
      <c r="C93" s="1072"/>
      <c r="F93" s="1160"/>
    </row>
    <row r="94" spans="3:14" ht="12.75" customHeight="1" thickBot="1">
      <c r="C94" s="1084" t="s">
        <v>2100</v>
      </c>
      <c r="D94" s="4024" t="s">
        <v>12</v>
      </c>
      <c r="E94" s="4025"/>
      <c r="F94" s="1161" t="s">
        <v>2156</v>
      </c>
      <c r="G94" s="1145" t="s">
        <v>2128</v>
      </c>
      <c r="H94" s="1146"/>
      <c r="I94" s="1062"/>
      <c r="J94" s="1062"/>
      <c r="K94" s="1068"/>
    </row>
    <row r="95" spans="3:14" ht="12.75" customHeight="1">
      <c r="C95" s="1092">
        <v>1</v>
      </c>
      <c r="D95" s="4037" t="s">
        <v>2157</v>
      </c>
      <c r="E95" s="4038"/>
      <c r="F95" s="1147">
        <v>0</v>
      </c>
      <c r="G95" s="1148" t="s">
        <v>527</v>
      </c>
      <c r="H95" s="1149"/>
      <c r="I95" s="1063"/>
      <c r="J95" s="1064"/>
    </row>
    <row r="96" spans="3:14" ht="12.75" customHeight="1">
      <c r="C96" s="1099">
        <v>2</v>
      </c>
      <c r="D96" s="4039" t="s">
        <v>2158</v>
      </c>
      <c r="E96" s="4040"/>
      <c r="F96" s="1150">
        <v>0</v>
      </c>
      <c r="G96" s="1151" t="s">
        <v>626</v>
      </c>
      <c r="H96" s="1149"/>
      <c r="I96" s="1061">
        <f>I85</f>
        <v>0</v>
      </c>
      <c r="J96" s="1064"/>
    </row>
    <row r="97" spans="3:10" ht="12.75" customHeight="1">
      <c r="C97" s="1099">
        <v>3</v>
      </c>
      <c r="D97" s="4021" t="s">
        <v>2159</v>
      </c>
      <c r="E97" s="4022"/>
      <c r="F97" s="1152">
        <f>F96*I96*12+12*I98</f>
        <v>0</v>
      </c>
      <c r="G97" s="1151" t="s">
        <v>536</v>
      </c>
      <c r="H97" s="1149"/>
      <c r="I97" s="1061">
        <f>I86</f>
        <v>0</v>
      </c>
      <c r="J97" s="1064"/>
    </row>
    <row r="98" spans="3:10" ht="12.75" customHeight="1">
      <c r="C98" s="1092">
        <v>4</v>
      </c>
      <c r="D98" s="4021" t="s">
        <v>2160</v>
      </c>
      <c r="E98" s="4022"/>
      <c r="F98" s="1153">
        <f>ROUND(F95*I97,2)</f>
        <v>0</v>
      </c>
      <c r="G98" s="1151" t="s">
        <v>536</v>
      </c>
      <c r="H98" s="1154"/>
      <c r="I98" s="1061">
        <f>I87</f>
        <v>0</v>
      </c>
      <c r="J98" s="1066"/>
    </row>
    <row r="99" spans="3:10" ht="12.75" customHeight="1" thickBot="1">
      <c r="C99" s="1155">
        <v>5</v>
      </c>
      <c r="D99" s="4034" t="s">
        <v>2161</v>
      </c>
      <c r="E99" s="4035"/>
      <c r="F99" s="1156">
        <f>F97+F98</f>
        <v>0</v>
      </c>
      <c r="G99" s="1157" t="s">
        <v>536</v>
      </c>
      <c r="H99" s="1154"/>
      <c r="I99" s="1061"/>
      <c r="J99" s="1066"/>
    </row>
    <row r="100" spans="3:10" ht="12.75" customHeight="1" thickBot="1">
      <c r="C100" s="1084">
        <v>6</v>
      </c>
      <c r="D100" s="4036" t="s">
        <v>2162</v>
      </c>
      <c r="E100" s="4033"/>
      <c r="F100" s="1158" t="e">
        <f>ROUND(F99/(F95),2)</f>
        <v>#DIV/0!</v>
      </c>
      <c r="G100" s="1159" t="s">
        <v>336</v>
      </c>
      <c r="H100" s="1154"/>
      <c r="I100" s="1061"/>
      <c r="J100" s="1066"/>
    </row>
    <row r="101" spans="3:10" ht="12.75" customHeight="1">
      <c r="F101" s="1160"/>
      <c r="I101" s="1067"/>
      <c r="J101" s="1067"/>
    </row>
    <row r="102" spans="3:10" ht="12.75" customHeight="1">
      <c r="C102" s="1072" t="s">
        <v>2164</v>
      </c>
      <c r="F102" s="1160"/>
    </row>
    <row r="103" spans="3:10" ht="12.75" customHeight="1" thickBot="1">
      <c r="C103" s="1072"/>
      <c r="F103" s="1160"/>
    </row>
    <row r="104" spans="3:10" ht="12.75" customHeight="1" thickBot="1">
      <c r="C104" s="1084" t="s">
        <v>2100</v>
      </c>
      <c r="D104" s="4024" t="s">
        <v>12</v>
      </c>
      <c r="E104" s="4025"/>
      <c r="F104" s="1161" t="s">
        <v>2156</v>
      </c>
      <c r="G104" s="1145" t="s">
        <v>2128</v>
      </c>
      <c r="H104" s="1146"/>
      <c r="I104" s="1062"/>
      <c r="J104" s="1062"/>
    </row>
    <row r="105" spans="3:10" ht="12.75" customHeight="1">
      <c r="C105" s="1092">
        <v>1</v>
      </c>
      <c r="D105" s="4026" t="s">
        <v>2157</v>
      </c>
      <c r="E105" s="4027"/>
      <c r="F105" s="1147">
        <v>0</v>
      </c>
      <c r="G105" s="1148" t="s">
        <v>527</v>
      </c>
      <c r="H105" s="1149"/>
      <c r="I105" s="1063"/>
      <c r="J105" s="1064"/>
    </row>
    <row r="106" spans="3:10" ht="12.75" customHeight="1">
      <c r="C106" s="1099">
        <v>2</v>
      </c>
      <c r="D106" s="4026" t="s">
        <v>2158</v>
      </c>
      <c r="E106" s="4027"/>
      <c r="F106" s="1150">
        <v>0</v>
      </c>
      <c r="G106" s="1151" t="s">
        <v>626</v>
      </c>
      <c r="H106" s="1149"/>
      <c r="I106" s="1061">
        <f>I96</f>
        <v>0</v>
      </c>
      <c r="J106" s="1064"/>
    </row>
    <row r="107" spans="3:10" ht="12.75" customHeight="1">
      <c r="C107" s="1099">
        <v>3</v>
      </c>
      <c r="D107" s="4028" t="s">
        <v>2159</v>
      </c>
      <c r="E107" s="4029"/>
      <c r="F107" s="1152">
        <f>F106*I106*12+12*I108</f>
        <v>0</v>
      </c>
      <c r="G107" s="1151" t="s">
        <v>536</v>
      </c>
      <c r="H107" s="1149"/>
      <c r="I107" s="1061">
        <f>I97</f>
        <v>0</v>
      </c>
      <c r="J107" s="1064"/>
    </row>
    <row r="108" spans="3:10" ht="12.75" customHeight="1">
      <c r="C108" s="1092">
        <v>4</v>
      </c>
      <c r="D108" s="4028" t="s">
        <v>2160</v>
      </c>
      <c r="E108" s="4029"/>
      <c r="F108" s="1153">
        <f>ROUND(F105*I107,2)</f>
        <v>0</v>
      </c>
      <c r="G108" s="1151" t="s">
        <v>536</v>
      </c>
      <c r="H108" s="1154"/>
      <c r="I108" s="1061">
        <f>I98/2</f>
        <v>0</v>
      </c>
      <c r="J108" s="1066"/>
    </row>
    <row r="109" spans="3:10" ht="12.75" customHeight="1" thickBot="1">
      <c r="C109" s="1155">
        <v>5</v>
      </c>
      <c r="D109" s="4030" t="s">
        <v>2161</v>
      </c>
      <c r="E109" s="4031"/>
      <c r="F109" s="1156">
        <f>F107+F108</f>
        <v>0</v>
      </c>
      <c r="G109" s="1157" t="s">
        <v>536</v>
      </c>
      <c r="H109" s="1154"/>
      <c r="I109" s="1061"/>
      <c r="J109" s="1066"/>
    </row>
    <row r="110" spans="3:10" ht="12.75" customHeight="1" thickBot="1">
      <c r="C110" s="1084">
        <v>6</v>
      </c>
      <c r="D110" s="4032" t="s">
        <v>2162</v>
      </c>
      <c r="E110" s="4033"/>
      <c r="F110" s="1158" t="e">
        <f>ROUND(F109/(F105),2)</f>
        <v>#DIV/0!</v>
      </c>
      <c r="G110" s="1159" t="s">
        <v>336</v>
      </c>
      <c r="H110" s="1154"/>
      <c r="I110" s="1061"/>
      <c r="J110" s="1066"/>
    </row>
    <row r="111" spans="3:10" ht="12.75" customHeight="1">
      <c r="I111" s="1067"/>
      <c r="J111" s="1067"/>
    </row>
    <row r="112" spans="3:10" ht="12.75" customHeight="1">
      <c r="C112" s="1072"/>
      <c r="I112" s="1067"/>
      <c r="J112" s="1067"/>
    </row>
    <row r="117" spans="4:4">
      <c r="D117" s="1162"/>
    </row>
    <row r="118" spans="4:4">
      <c r="D118" s="1162"/>
    </row>
    <row r="119" spans="4:4">
      <c r="D119" s="1162"/>
    </row>
    <row r="120" spans="4:4">
      <c r="D120" s="1162"/>
    </row>
  </sheetData>
  <mergeCells count="23">
    <mergeCell ref="D107:E107"/>
    <mergeCell ref="D108:E108"/>
    <mergeCell ref="D109:E109"/>
    <mergeCell ref="D110:E110"/>
    <mergeCell ref="C2:AO2"/>
    <mergeCell ref="D98:E98"/>
    <mergeCell ref="D99:E99"/>
    <mergeCell ref="D100:E100"/>
    <mergeCell ref="D104:E104"/>
    <mergeCell ref="D105:E105"/>
    <mergeCell ref="D106:E106"/>
    <mergeCell ref="D88:E88"/>
    <mergeCell ref="D89:E89"/>
    <mergeCell ref="D94:E94"/>
    <mergeCell ref="D95:E95"/>
    <mergeCell ref="D96:E96"/>
    <mergeCell ref="D97:E97"/>
    <mergeCell ref="O29:O52"/>
    <mergeCell ref="D83:E83"/>
    <mergeCell ref="D84:E84"/>
    <mergeCell ref="D85:E85"/>
    <mergeCell ref="D86:E86"/>
    <mergeCell ref="D87:E87"/>
  </mergeCells>
  <pageMargins left="0.74803149606299213" right="0.74803149606299213" top="0.98425196850393704" bottom="0.98425196850393704" header="0.51181102362204722" footer="0.51181102362204722"/>
  <pageSetup paperSize="9" orientation="portrait" horizontalDpi="1200" verticalDpi="1200" r:id="rId1"/>
  <headerFooter alignWithMargins="0"/>
  <colBreaks count="1" manualBreakCount="1">
    <brk id="7" min="2" max="139"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B2:BB59"/>
  <sheetViews>
    <sheetView view="pageBreakPreview" zoomScale="115" zoomScaleNormal="100" zoomScaleSheetLayoutView="115" workbookViewId="0">
      <selection activeCell="P21" sqref="P21"/>
    </sheetView>
  </sheetViews>
  <sheetFormatPr defaultColWidth="9.140625" defaultRowHeight="12.75"/>
  <cols>
    <col min="1" max="2" width="3.7109375" style="990" customWidth="1"/>
    <col min="3" max="3" width="4.7109375" style="990" customWidth="1"/>
    <col min="4" max="7" width="6.7109375" style="990" customWidth="1"/>
    <col min="8" max="8" width="5.7109375" style="991" customWidth="1"/>
    <col min="9" max="9" width="4.7109375" style="991" customWidth="1"/>
    <col min="10" max="13" width="6.7109375" style="991" customWidth="1"/>
    <col min="14" max="14" width="3.7109375" style="990" customWidth="1"/>
    <col min="15" max="15" width="10.7109375" style="990" customWidth="1"/>
    <col min="16" max="29" width="6.7109375" style="990" customWidth="1"/>
    <col min="30" max="30" width="10.7109375" style="990" customWidth="1"/>
    <col min="31" max="31" width="7.7109375" style="990" customWidth="1"/>
    <col min="32" max="33" width="7.7109375" style="990" hidden="1" customWidth="1"/>
    <col min="34" max="41" width="10.7109375" style="990" hidden="1" customWidth="1"/>
    <col min="42" max="50" width="10.7109375" style="990" customWidth="1"/>
    <col min="51" max="16384" width="9.140625" style="990"/>
  </cols>
  <sheetData>
    <row r="2" spans="2:54" s="958" customFormat="1" ht="20.100000000000001" customHeight="1">
      <c r="B2" s="3996" t="s">
        <v>3240</v>
      </c>
      <c r="C2" s="3996"/>
      <c r="D2" s="3996"/>
      <c r="E2" s="3996"/>
      <c r="F2" s="3996"/>
      <c r="G2" s="3996"/>
      <c r="H2" s="3996"/>
      <c r="I2" s="3996"/>
      <c r="J2" s="3996"/>
      <c r="K2" s="3996"/>
      <c r="L2" s="3996"/>
      <c r="M2" s="3996"/>
      <c r="N2" s="3996"/>
      <c r="O2" s="3996"/>
      <c r="P2" s="3996"/>
      <c r="Q2" s="3996"/>
      <c r="R2" s="3996"/>
      <c r="S2" s="3996"/>
      <c r="T2" s="3996"/>
      <c r="U2" s="3996"/>
      <c r="V2" s="3996"/>
      <c r="W2" s="3996"/>
      <c r="X2" s="3996"/>
      <c r="Y2" s="3996"/>
      <c r="Z2" s="3996"/>
      <c r="AA2" s="3996"/>
      <c r="AB2" s="3996"/>
      <c r="AC2" s="3996"/>
      <c r="AD2" s="3996"/>
      <c r="AE2" s="3996"/>
      <c r="AF2" s="3996"/>
      <c r="AG2" s="3996"/>
      <c r="AH2" s="3996"/>
      <c r="AI2" s="3996"/>
      <c r="AJ2" s="3996"/>
      <c r="AK2" s="3996"/>
      <c r="AL2" s="3996"/>
      <c r="AM2" s="3996"/>
      <c r="AN2" s="3996"/>
      <c r="AO2" s="3996"/>
      <c r="AP2" s="3996"/>
      <c r="AQ2" s="3996"/>
      <c r="AR2" s="3996"/>
      <c r="AS2" s="3996"/>
      <c r="AT2" s="3996"/>
      <c r="AU2" s="3996"/>
      <c r="AV2" s="3996"/>
      <c r="AW2" s="3996"/>
      <c r="AX2" s="3996"/>
      <c r="AY2" s="3996"/>
      <c r="AZ2" s="3996"/>
      <c r="BA2" s="3996"/>
      <c r="BB2" s="3996"/>
    </row>
    <row r="3" spans="2:54" ht="12.75" customHeight="1" thickBot="1">
      <c r="C3" s="992"/>
      <c r="D3" s="992"/>
      <c r="E3" s="992"/>
      <c r="F3" s="994"/>
      <c r="P3" s="2787" t="s">
        <v>2101</v>
      </c>
      <c r="Q3" s="2787" t="s">
        <v>3241</v>
      </c>
      <c r="R3" s="2787" t="s">
        <v>2101</v>
      </c>
      <c r="S3" s="2787" t="s">
        <v>3241</v>
      </c>
      <c r="T3" s="1023"/>
    </row>
    <row r="4" spans="2:54" ht="12.75" customHeight="1">
      <c r="C4" s="4041" t="s">
        <v>2100</v>
      </c>
      <c r="D4" s="1032">
        <v>2022</v>
      </c>
      <c r="E4" s="995" t="s">
        <v>2101</v>
      </c>
      <c r="F4" s="996" t="s">
        <v>2102</v>
      </c>
      <c r="G4" s="997" t="s">
        <v>2103</v>
      </c>
      <c r="H4" s="993"/>
      <c r="I4" s="4041" t="s">
        <v>2100</v>
      </c>
      <c r="J4" s="1032">
        <v>2023</v>
      </c>
      <c r="K4" s="995" t="s">
        <v>2101</v>
      </c>
      <c r="L4" s="996" t="s">
        <v>2102</v>
      </c>
      <c r="M4" s="997" t="s">
        <v>2103</v>
      </c>
      <c r="O4" s="990" t="s">
        <v>2108</v>
      </c>
      <c r="P4" s="990">
        <v>2022</v>
      </c>
      <c r="Q4" s="990">
        <v>2022</v>
      </c>
      <c r="R4" s="990">
        <v>2023</v>
      </c>
      <c r="S4" s="990">
        <v>2023</v>
      </c>
      <c r="U4" s="1583"/>
      <c r="V4" s="990">
        <v>2022</v>
      </c>
      <c r="W4" s="990">
        <v>2022</v>
      </c>
      <c r="X4" s="990">
        <v>2022</v>
      </c>
      <c r="Y4" s="990">
        <v>2022</v>
      </c>
      <c r="Z4" s="990">
        <v>2023</v>
      </c>
      <c r="AA4" s="990">
        <v>2023</v>
      </c>
      <c r="AB4" s="990">
        <v>2023</v>
      </c>
      <c r="AC4" s="990">
        <v>2023</v>
      </c>
      <c r="AJ4" s="999"/>
      <c r="AK4" s="999"/>
      <c r="AL4" s="999"/>
      <c r="AN4" s="999"/>
      <c r="AO4" s="999"/>
    </row>
    <row r="5" spans="2:54" ht="12.75" customHeight="1" thickBot="1">
      <c r="C5" s="4042"/>
      <c r="D5" s="1033" t="s">
        <v>2084</v>
      </c>
      <c r="E5" s="1000" t="s">
        <v>2106</v>
      </c>
      <c r="F5" s="1001" t="s">
        <v>2104</v>
      </c>
      <c r="G5" s="1002" t="s">
        <v>336</v>
      </c>
      <c r="H5" s="993"/>
      <c r="I5" s="4042"/>
      <c r="J5" s="1033" t="s">
        <v>2084</v>
      </c>
      <c r="K5" s="1000" t="s">
        <v>2106</v>
      </c>
      <c r="L5" s="1001" t="s">
        <v>2104</v>
      </c>
      <c r="M5" s="1002" t="s">
        <v>336</v>
      </c>
      <c r="U5" s="1583"/>
      <c r="V5" s="1583"/>
      <c r="W5" s="1583"/>
      <c r="X5" s="2648"/>
      <c r="Y5" s="2648"/>
      <c r="Z5" s="2648"/>
      <c r="AA5" s="2648"/>
      <c r="AC5" s="1583"/>
      <c r="AJ5" s="999"/>
      <c r="AK5" s="1004"/>
      <c r="AL5" s="1004"/>
      <c r="AN5" s="999"/>
      <c r="AO5" s="999"/>
    </row>
    <row r="6" spans="2:54" ht="12" customHeight="1">
      <c r="C6" s="1005">
        <v>1</v>
      </c>
      <c r="D6" s="1006" t="s">
        <v>2105</v>
      </c>
      <c r="E6" s="1007">
        <f>P6</f>
        <v>60.06935</v>
      </c>
      <c r="F6" s="1008">
        <f>Q6</f>
        <v>14402.7</v>
      </c>
      <c r="G6" s="1009">
        <f t="shared" ref="G6:G17" si="0">ROUND(F6/E6,2)</f>
        <v>239.77</v>
      </c>
      <c r="H6" s="1028"/>
      <c r="I6" s="1005">
        <v>1</v>
      </c>
      <c r="J6" s="1006" t="s">
        <v>2105</v>
      </c>
      <c r="K6" s="1007">
        <f>AB6</f>
        <v>50.183167796610171</v>
      </c>
      <c r="L6" s="1008">
        <f>AC6</f>
        <v>3158.7791525423731</v>
      </c>
      <c r="M6" s="1009">
        <f t="shared" ref="M6:M18" si="1">ROUND(L6/K6,2)</f>
        <v>62.94</v>
      </c>
      <c r="O6" s="1024">
        <f>M18</f>
        <v>83.84</v>
      </c>
      <c r="P6" s="2789">
        <f>1639*$P$21</f>
        <v>60.06935</v>
      </c>
      <c r="Q6" s="1011">
        <v>14402.7</v>
      </c>
      <c r="R6" s="2789">
        <f>2606*$P$21</f>
        <v>95.509900000000002</v>
      </c>
      <c r="S6" s="990">
        <v>6011.87</v>
      </c>
      <c r="T6" s="990">
        <v>31</v>
      </c>
      <c r="U6" s="1583"/>
      <c r="V6" s="2650">
        <f>P6/U7</f>
        <v>1.0181245762711864</v>
      </c>
      <c r="W6" s="2650">
        <f>Q6/U7</f>
        <v>244.11355932203392</v>
      </c>
      <c r="X6" s="2652">
        <f>V6*T6</f>
        <v>31.561861864406776</v>
      </c>
      <c r="Y6" s="2651">
        <f>W6*T6</f>
        <v>7567.5203389830513</v>
      </c>
      <c r="Z6" s="2650">
        <f>R6/U7</f>
        <v>1.6188118644067797</v>
      </c>
      <c r="AA6" s="2650">
        <f>S6/U7</f>
        <v>101.89610169491526</v>
      </c>
      <c r="AB6" s="2653">
        <f>Z6*T6</f>
        <v>50.183167796610171</v>
      </c>
      <c r="AC6" s="2651">
        <f>AA6*T6</f>
        <v>3158.7791525423731</v>
      </c>
      <c r="AD6" s="1024"/>
      <c r="AE6" s="1011"/>
      <c r="AF6" s="1011"/>
      <c r="AJ6" s="999"/>
      <c r="AK6" s="1004"/>
      <c r="AL6" s="1004"/>
      <c r="AN6" s="999"/>
      <c r="AO6" s="999"/>
    </row>
    <row r="7" spans="2:54" ht="12" customHeight="1">
      <c r="C7" s="1012">
        <v>2</v>
      </c>
      <c r="D7" s="1013" t="s">
        <v>17</v>
      </c>
      <c r="E7" s="1007">
        <f t="shared" ref="E7:E17" si="2">P7</f>
        <v>42.807200000000002</v>
      </c>
      <c r="F7" s="1008">
        <f t="shared" ref="F7:F17" si="3">Q7</f>
        <v>7374.36</v>
      </c>
      <c r="G7" s="1014">
        <f t="shared" si="0"/>
        <v>172.27</v>
      </c>
      <c r="H7" s="1028"/>
      <c r="I7" s="1012">
        <v>2</v>
      </c>
      <c r="J7" s="1013" t="s">
        <v>17</v>
      </c>
      <c r="K7" s="1007">
        <f t="shared" ref="K7:K17" si="4">AB7</f>
        <v>45.326732203389831</v>
      </c>
      <c r="L7" s="1008">
        <f t="shared" ref="L7:L17" si="5">AC7</f>
        <v>2853.0908474576272</v>
      </c>
      <c r="M7" s="1014">
        <f t="shared" si="1"/>
        <v>62.94</v>
      </c>
      <c r="O7" s="1024">
        <f>O6</f>
        <v>83.84</v>
      </c>
      <c r="P7" s="2789">
        <f>1168*$P$21</f>
        <v>42.807200000000002</v>
      </c>
      <c r="Q7" s="1011">
        <v>7374.36</v>
      </c>
      <c r="T7" s="1582">
        <v>28</v>
      </c>
      <c r="U7" s="2649">
        <f>T6+T7</f>
        <v>59</v>
      </c>
      <c r="V7" s="2651">
        <f>V6</f>
        <v>1.0181245762711864</v>
      </c>
      <c r="W7" s="2651">
        <f>W6</f>
        <v>244.11355932203392</v>
      </c>
      <c r="X7" s="2652">
        <f t="shared" ref="X7:X17" si="6">V7*T7</f>
        <v>28.507488135593217</v>
      </c>
      <c r="Y7" s="2651">
        <f t="shared" ref="Y7:Y17" si="7">W7*T7</f>
        <v>6835.1796610169495</v>
      </c>
      <c r="Z7" s="2650">
        <f>Z6</f>
        <v>1.6188118644067797</v>
      </c>
      <c r="AA7" s="2650">
        <f>AA6</f>
        <v>101.89610169491526</v>
      </c>
      <c r="AB7" s="2653">
        <f t="shared" ref="AB7:AB17" si="8">Z7*T7</f>
        <v>45.326732203389831</v>
      </c>
      <c r="AC7" s="2651">
        <f t="shared" ref="AC7:AC17" si="9">AA7*T7</f>
        <v>2853.0908474576272</v>
      </c>
      <c r="AD7" s="1024"/>
      <c r="AE7" s="1011"/>
      <c r="AF7" s="1011"/>
      <c r="AJ7" s="999"/>
      <c r="AK7" s="999"/>
      <c r="AL7" s="999"/>
      <c r="AN7" s="1004"/>
      <c r="AO7" s="1004"/>
    </row>
    <row r="8" spans="2:54" ht="12" customHeight="1">
      <c r="C8" s="1012">
        <v>3</v>
      </c>
      <c r="D8" s="1013" t="s">
        <v>20</v>
      </c>
      <c r="E8" s="1007">
        <f t="shared" si="2"/>
        <v>69.598350000000011</v>
      </c>
      <c r="F8" s="1008">
        <f t="shared" si="3"/>
        <v>5545.95</v>
      </c>
      <c r="G8" s="1014">
        <f t="shared" si="0"/>
        <v>79.69</v>
      </c>
      <c r="H8" s="1028"/>
      <c r="I8" s="1012">
        <v>3</v>
      </c>
      <c r="J8" s="1013" t="s">
        <v>20</v>
      </c>
      <c r="K8" s="1007">
        <f t="shared" si="4"/>
        <v>36.561679508196718</v>
      </c>
      <c r="L8" s="1008">
        <f t="shared" si="5"/>
        <v>3422.3695081967212</v>
      </c>
      <c r="M8" s="1014">
        <f t="shared" si="1"/>
        <v>93.61</v>
      </c>
      <c r="O8" s="1024">
        <f t="shared" ref="O8:O17" si="10">O7</f>
        <v>83.84</v>
      </c>
      <c r="P8" s="2789">
        <f>1899*$P$21</f>
        <v>69.598350000000011</v>
      </c>
      <c r="Q8" s="1011">
        <v>5545.95</v>
      </c>
      <c r="R8" s="2789">
        <f>1963*$P$21</f>
        <v>71.943950000000001</v>
      </c>
      <c r="S8" s="990">
        <v>6734.34</v>
      </c>
      <c r="T8" s="1582">
        <v>31</v>
      </c>
      <c r="U8" s="1583"/>
      <c r="V8" s="2650">
        <f>P8/U9</f>
        <v>1.1409565573770493</v>
      </c>
      <c r="W8" s="2650">
        <f>Q8/U9</f>
        <v>90.917213114754091</v>
      </c>
      <c r="X8" s="2652">
        <f t="shared" si="6"/>
        <v>35.369653278688524</v>
      </c>
      <c r="Y8" s="2651">
        <f t="shared" si="7"/>
        <v>2818.4336065573766</v>
      </c>
      <c r="Z8" s="2650">
        <f t="shared" ref="Z8" si="11">R8/U9</f>
        <v>1.1794090163934425</v>
      </c>
      <c r="AA8" s="2650">
        <f t="shared" ref="AA8" si="12">S8/U9</f>
        <v>110.39901639344262</v>
      </c>
      <c r="AB8" s="2653">
        <f t="shared" si="8"/>
        <v>36.561679508196718</v>
      </c>
      <c r="AC8" s="2651">
        <f t="shared" si="9"/>
        <v>3422.3695081967212</v>
      </c>
      <c r="AD8" s="1024"/>
      <c r="AE8" s="1011"/>
      <c r="AF8" s="1011"/>
      <c r="AJ8" s="999"/>
      <c r="AK8" s="1004"/>
      <c r="AL8" s="1004"/>
      <c r="AN8" s="1004"/>
      <c r="AO8" s="1004"/>
    </row>
    <row r="9" spans="2:54" ht="12" customHeight="1">
      <c r="C9" s="1012">
        <v>4</v>
      </c>
      <c r="D9" s="1013" t="s">
        <v>23</v>
      </c>
      <c r="E9" s="1007">
        <f t="shared" si="2"/>
        <v>2.2356500000000001</v>
      </c>
      <c r="F9" s="1008">
        <f t="shared" si="3"/>
        <v>342</v>
      </c>
      <c r="G9" s="1014">
        <f t="shared" si="0"/>
        <v>152.97999999999999</v>
      </c>
      <c r="H9" s="1028"/>
      <c r="I9" s="1012">
        <v>4</v>
      </c>
      <c r="J9" s="1013" t="s">
        <v>23</v>
      </c>
      <c r="K9" s="1007">
        <f t="shared" si="4"/>
        <v>35.382270491803276</v>
      </c>
      <c r="L9" s="1008">
        <f t="shared" si="5"/>
        <v>3311.9704918032785</v>
      </c>
      <c r="M9" s="1014">
        <f t="shared" si="1"/>
        <v>93.61</v>
      </c>
      <c r="O9" s="1024">
        <f t="shared" si="10"/>
        <v>83.84</v>
      </c>
      <c r="P9" s="2789">
        <f>61*$P$21</f>
        <v>2.2356500000000001</v>
      </c>
      <c r="Q9" s="1011">
        <v>342</v>
      </c>
      <c r="T9" s="1582">
        <v>30</v>
      </c>
      <c r="U9" s="2649">
        <f>T8+T9</f>
        <v>61</v>
      </c>
      <c r="V9" s="2651">
        <f>V8</f>
        <v>1.1409565573770493</v>
      </c>
      <c r="W9" s="2651">
        <f>W8</f>
        <v>90.917213114754091</v>
      </c>
      <c r="X9" s="2652">
        <f t="shared" si="6"/>
        <v>34.228696721311479</v>
      </c>
      <c r="Y9" s="2651">
        <f t="shared" si="7"/>
        <v>2727.5163934426228</v>
      </c>
      <c r="Z9" s="2650">
        <f t="shared" ref="Z9:AA9" si="13">Z8</f>
        <v>1.1794090163934425</v>
      </c>
      <c r="AA9" s="2650">
        <f t="shared" si="13"/>
        <v>110.39901639344262</v>
      </c>
      <c r="AB9" s="2653">
        <f t="shared" si="8"/>
        <v>35.382270491803276</v>
      </c>
      <c r="AC9" s="2651">
        <f t="shared" si="9"/>
        <v>3311.9704918032785</v>
      </c>
      <c r="AD9" s="1024"/>
      <c r="AE9" s="1011"/>
      <c r="AF9" s="1011"/>
      <c r="AJ9" s="999"/>
      <c r="AK9" s="999"/>
      <c r="AL9" s="999"/>
      <c r="AN9" s="1004"/>
      <c r="AO9" s="1004"/>
    </row>
    <row r="10" spans="2:54" ht="12" customHeight="1">
      <c r="C10" s="1012">
        <v>5</v>
      </c>
      <c r="D10" s="1013" t="s">
        <v>35</v>
      </c>
      <c r="E10" s="1007">
        <f t="shared" si="2"/>
        <v>1E-3</v>
      </c>
      <c r="F10" s="1008">
        <f t="shared" si="3"/>
        <v>176.93</v>
      </c>
      <c r="G10" s="1014">
        <f t="shared" si="0"/>
        <v>176930</v>
      </c>
      <c r="H10" s="1028"/>
      <c r="I10" s="1012">
        <v>5</v>
      </c>
      <c r="J10" s="1013" t="s">
        <v>35</v>
      </c>
      <c r="K10" s="1007">
        <f t="shared" si="4"/>
        <v>4.2838442622950827</v>
      </c>
      <c r="L10" s="1008">
        <f t="shared" si="5"/>
        <v>427.86606557377047</v>
      </c>
      <c r="M10" s="1014">
        <f t="shared" si="1"/>
        <v>99.88</v>
      </c>
      <c r="O10" s="1024">
        <f t="shared" si="10"/>
        <v>83.84</v>
      </c>
      <c r="P10" s="2789">
        <v>1E-3</v>
      </c>
      <c r="Q10" s="1011">
        <v>176.93</v>
      </c>
      <c r="R10" s="2789">
        <f>230*$P$21</f>
        <v>8.4295000000000009</v>
      </c>
      <c r="S10" s="990">
        <f>818.25+23.68</f>
        <v>841.93</v>
      </c>
      <c r="T10" s="1582">
        <v>31</v>
      </c>
      <c r="U10" s="1583"/>
      <c r="V10" s="2650">
        <f t="shared" ref="V10" si="14">P10/U11</f>
        <v>1.6393442622950821E-5</v>
      </c>
      <c r="W10" s="2650">
        <f t="shared" ref="W10" si="15">Q10/U11</f>
        <v>2.9004918032786886</v>
      </c>
      <c r="X10" s="2652">
        <f t="shared" si="6"/>
        <v>5.0819672131147543E-4</v>
      </c>
      <c r="Y10" s="2651">
        <f t="shared" si="7"/>
        <v>89.915245901639352</v>
      </c>
      <c r="Z10" s="2650">
        <f t="shared" ref="Z10" si="16">R10/U11</f>
        <v>0.13818852459016395</v>
      </c>
      <c r="AA10" s="2650">
        <f t="shared" ref="AA10" si="17">S10/U11</f>
        <v>13.802131147540983</v>
      </c>
      <c r="AB10" s="2653">
        <f t="shared" si="8"/>
        <v>4.2838442622950827</v>
      </c>
      <c r="AC10" s="2651">
        <f t="shared" si="9"/>
        <v>427.86606557377047</v>
      </c>
      <c r="AD10" s="1024"/>
      <c r="AE10" s="1011"/>
      <c r="AF10" s="1011"/>
      <c r="AJ10" s="999"/>
      <c r="AK10" s="1004"/>
      <c r="AL10" s="1004"/>
      <c r="AN10" s="1004"/>
      <c r="AO10" s="1004"/>
    </row>
    <row r="11" spans="2:54" ht="12" customHeight="1">
      <c r="C11" s="1012">
        <v>6</v>
      </c>
      <c r="D11" s="1013" t="s">
        <v>73</v>
      </c>
      <c r="E11" s="1007">
        <f t="shared" si="2"/>
        <v>1E-3</v>
      </c>
      <c r="F11" s="1008">
        <f t="shared" si="3"/>
        <v>176.93</v>
      </c>
      <c r="G11" s="1014">
        <f t="shared" si="0"/>
        <v>176930</v>
      </c>
      <c r="H11" s="1028"/>
      <c r="I11" s="1012">
        <v>6</v>
      </c>
      <c r="J11" s="1013" t="s">
        <v>73</v>
      </c>
      <c r="K11" s="1007">
        <f t="shared" si="4"/>
        <v>4.145655737704919</v>
      </c>
      <c r="L11" s="1008">
        <f t="shared" si="5"/>
        <v>414.06393442622948</v>
      </c>
      <c r="M11" s="1014">
        <f t="shared" si="1"/>
        <v>99.88</v>
      </c>
      <c r="O11" s="1024">
        <f t="shared" si="10"/>
        <v>83.84</v>
      </c>
      <c r="P11" s="2789">
        <v>1E-3</v>
      </c>
      <c r="Q11" s="1011">
        <f>Q10</f>
        <v>176.93</v>
      </c>
      <c r="T11" s="1582">
        <v>30</v>
      </c>
      <c r="U11" s="2649">
        <f>T10+T11</f>
        <v>61</v>
      </c>
      <c r="V11" s="2651">
        <f t="shared" ref="V11:W11" si="18">V10</f>
        <v>1.6393442622950821E-5</v>
      </c>
      <c r="W11" s="2651">
        <f t="shared" si="18"/>
        <v>2.9004918032786886</v>
      </c>
      <c r="X11" s="2652">
        <f t="shared" si="6"/>
        <v>4.9180327868852459E-4</v>
      </c>
      <c r="Y11" s="2651">
        <f t="shared" si="7"/>
        <v>87.014754098360655</v>
      </c>
      <c r="Z11" s="2650">
        <f t="shared" ref="Z11:AA11" si="19">Z10</f>
        <v>0.13818852459016395</v>
      </c>
      <c r="AA11" s="2650">
        <f t="shared" si="19"/>
        <v>13.802131147540983</v>
      </c>
      <c r="AB11" s="2653">
        <f t="shared" si="8"/>
        <v>4.145655737704919</v>
      </c>
      <c r="AC11" s="2651">
        <f t="shared" si="9"/>
        <v>414.06393442622948</v>
      </c>
      <c r="AD11" s="1024"/>
      <c r="AE11" s="1011"/>
      <c r="AF11" s="1011" t="s">
        <v>2450</v>
      </c>
      <c r="AG11" s="1011" t="s">
        <v>2451</v>
      </c>
      <c r="AJ11" s="999"/>
      <c r="AK11" s="999"/>
      <c r="AL11" s="999"/>
      <c r="AN11" s="999"/>
      <c r="AO11" s="999"/>
    </row>
    <row r="12" spans="2:54" ht="12" customHeight="1">
      <c r="C12" s="1012">
        <v>7</v>
      </c>
      <c r="D12" s="1013" t="s">
        <v>76</v>
      </c>
      <c r="E12" s="1007">
        <f t="shared" si="2"/>
        <v>1E-3</v>
      </c>
      <c r="F12" s="1008">
        <f t="shared" si="3"/>
        <v>176.93</v>
      </c>
      <c r="G12" s="1014">
        <f t="shared" si="0"/>
        <v>176930</v>
      </c>
      <c r="H12" s="1028"/>
      <c r="I12" s="1012">
        <v>7</v>
      </c>
      <c r="J12" s="1013" t="s">
        <v>76</v>
      </c>
      <c r="K12" s="1007">
        <f t="shared" si="4"/>
        <v>1E-3</v>
      </c>
      <c r="L12" s="1008">
        <f t="shared" si="5"/>
        <v>55.019999999999996</v>
      </c>
      <c r="M12" s="1014">
        <f t="shared" si="1"/>
        <v>55020</v>
      </c>
      <c r="O12" s="1024">
        <f t="shared" si="10"/>
        <v>83.84</v>
      </c>
      <c r="P12" s="2789">
        <v>1E-3</v>
      </c>
      <c r="Q12" s="1011">
        <f>Q10</f>
        <v>176.93</v>
      </c>
      <c r="R12" s="2789">
        <f>0*$P$21</f>
        <v>0</v>
      </c>
      <c r="S12" s="990">
        <f>36.68+73.36</f>
        <v>110.03999999999999</v>
      </c>
      <c r="T12" s="1582">
        <v>31</v>
      </c>
      <c r="U12" s="1583"/>
      <c r="V12" s="2650">
        <f t="shared" ref="V12" si="20">P12/U13</f>
        <v>1.6129032258064517E-5</v>
      </c>
      <c r="W12" s="2650">
        <f t="shared" ref="W12" si="21">Q12/U13</f>
        <v>2.8537096774193551</v>
      </c>
      <c r="X12" s="2652">
        <f t="shared" si="6"/>
        <v>5.0000000000000001E-4</v>
      </c>
      <c r="Y12" s="2651">
        <f t="shared" si="7"/>
        <v>88.465000000000003</v>
      </c>
      <c r="Z12" s="2650">
        <f t="shared" ref="Z12" si="22">R12/U13</f>
        <v>0</v>
      </c>
      <c r="AA12" s="2650">
        <f t="shared" ref="AA12" si="23">S12/U13</f>
        <v>1.7748387096774192</v>
      </c>
      <c r="AB12" s="2653">
        <v>1E-3</v>
      </c>
      <c r="AC12" s="2651">
        <f t="shared" si="9"/>
        <v>55.019999999999996</v>
      </c>
      <c r="AD12" s="1024"/>
      <c r="AE12" s="1011"/>
      <c r="AF12" s="1011"/>
      <c r="AJ12" s="999"/>
      <c r="AK12" s="1004"/>
      <c r="AL12" s="1004"/>
      <c r="AN12" s="1004"/>
      <c r="AO12" s="1004"/>
    </row>
    <row r="13" spans="2:54" ht="12" customHeight="1">
      <c r="C13" s="1012">
        <v>8</v>
      </c>
      <c r="D13" s="1013" t="s">
        <v>2085</v>
      </c>
      <c r="E13" s="1007">
        <f t="shared" si="2"/>
        <v>1E-3</v>
      </c>
      <c r="F13" s="1008">
        <f t="shared" si="3"/>
        <v>176.93</v>
      </c>
      <c r="G13" s="1014">
        <f t="shared" si="0"/>
        <v>176930</v>
      </c>
      <c r="H13" s="1028"/>
      <c r="I13" s="1012">
        <v>8</v>
      </c>
      <c r="J13" s="1013" t="s">
        <v>2085</v>
      </c>
      <c r="K13" s="1007">
        <f t="shared" si="4"/>
        <v>1E-3</v>
      </c>
      <c r="L13" s="1008">
        <f t="shared" si="5"/>
        <v>55.019999999999996</v>
      </c>
      <c r="M13" s="1014">
        <f t="shared" si="1"/>
        <v>55020</v>
      </c>
      <c r="O13" s="1024">
        <f t="shared" si="10"/>
        <v>83.84</v>
      </c>
      <c r="P13" s="2789">
        <v>1E-3</v>
      </c>
      <c r="Q13" s="1011">
        <f>Q10</f>
        <v>176.93</v>
      </c>
      <c r="T13" s="1582">
        <v>31</v>
      </c>
      <c r="U13" s="2649">
        <f>T12+T13</f>
        <v>62</v>
      </c>
      <c r="V13" s="2651">
        <f t="shared" ref="V13:W13" si="24">V12</f>
        <v>1.6129032258064517E-5</v>
      </c>
      <c r="W13" s="2651">
        <f t="shared" si="24"/>
        <v>2.8537096774193551</v>
      </c>
      <c r="X13" s="2652">
        <f t="shared" si="6"/>
        <v>5.0000000000000001E-4</v>
      </c>
      <c r="Y13" s="2651">
        <f t="shared" si="7"/>
        <v>88.465000000000003</v>
      </c>
      <c r="Z13" s="2650">
        <f t="shared" ref="Z13:AA13" si="25">Z12</f>
        <v>0</v>
      </c>
      <c r="AA13" s="2650">
        <f t="shared" si="25"/>
        <v>1.7748387096774192</v>
      </c>
      <c r="AB13" s="2653">
        <v>1E-3</v>
      </c>
      <c r="AC13" s="2651">
        <f t="shared" si="9"/>
        <v>55.019999999999996</v>
      </c>
      <c r="AD13" s="1024"/>
      <c r="AE13" s="1581"/>
      <c r="AF13" s="1581" t="s">
        <v>2407</v>
      </c>
      <c r="AG13" s="1023" t="s">
        <v>2407</v>
      </c>
      <c r="AJ13" s="999"/>
      <c r="AK13" s="1004"/>
      <c r="AL13" s="1004"/>
      <c r="AN13" s="1004"/>
      <c r="AO13" s="1004"/>
    </row>
    <row r="14" spans="2:54" ht="12" customHeight="1">
      <c r="C14" s="1012">
        <v>9</v>
      </c>
      <c r="D14" s="1013" t="s">
        <v>2086</v>
      </c>
      <c r="E14" s="1007">
        <f t="shared" si="2"/>
        <v>7.1101000000000001</v>
      </c>
      <c r="F14" s="1008">
        <f t="shared" si="3"/>
        <v>726.3</v>
      </c>
      <c r="G14" s="1014">
        <f t="shared" si="0"/>
        <v>102.15</v>
      </c>
      <c r="H14" s="1028"/>
      <c r="I14" s="1012">
        <v>9</v>
      </c>
      <c r="J14" s="1013" t="s">
        <v>2086</v>
      </c>
      <c r="K14" s="1007">
        <f t="shared" si="4"/>
        <v>9.5169836065573783</v>
      </c>
      <c r="L14" s="1008">
        <f t="shared" si="5"/>
        <v>903.58032786885235</v>
      </c>
      <c r="M14" s="1014">
        <f t="shared" si="1"/>
        <v>94.94</v>
      </c>
      <c r="O14" s="1024">
        <f t="shared" si="10"/>
        <v>83.84</v>
      </c>
      <c r="P14" s="2789">
        <f>194*$P$21</f>
        <v>7.1101000000000001</v>
      </c>
      <c r="Q14" s="1011">
        <v>726.3</v>
      </c>
      <c r="R14" s="2789">
        <f>528*$P$21</f>
        <v>19.351200000000002</v>
      </c>
      <c r="S14" s="990">
        <f>1800.6+36.68</f>
        <v>1837.28</v>
      </c>
      <c r="T14" s="1582">
        <v>30</v>
      </c>
      <c r="U14" s="1583"/>
      <c r="V14" s="2650">
        <f t="shared" ref="V14" si="26">P14/U15</f>
        <v>0.11655901639344263</v>
      </c>
      <c r="W14" s="2650">
        <f t="shared" ref="W14" si="27">Q14/U15</f>
        <v>11.906557377049179</v>
      </c>
      <c r="X14" s="2652">
        <f t="shared" si="6"/>
        <v>3.4967704918032787</v>
      </c>
      <c r="Y14" s="2651">
        <f t="shared" si="7"/>
        <v>357.19672131147536</v>
      </c>
      <c r="Z14" s="2650">
        <f t="shared" ref="Z14" si="28">R14/U15</f>
        <v>0.31723278688524592</v>
      </c>
      <c r="AA14" s="2650">
        <f t="shared" ref="AA14" si="29">S14/U15</f>
        <v>30.11934426229508</v>
      </c>
      <c r="AB14" s="2653">
        <f t="shared" si="8"/>
        <v>9.5169836065573783</v>
      </c>
      <c r="AC14" s="2651">
        <f t="shared" si="9"/>
        <v>903.58032786885235</v>
      </c>
      <c r="AD14" s="1024"/>
      <c r="AE14" s="1011"/>
      <c r="AF14" s="1011">
        <f>'9_OZC_0'!D8</f>
        <v>1609.1</v>
      </c>
      <c r="AG14" s="1011">
        <f>AF14</f>
        <v>1609.1</v>
      </c>
      <c r="AH14" s="990">
        <f>'1.2. SYST'!G57</f>
        <v>0.86</v>
      </c>
      <c r="AJ14" s="999"/>
      <c r="AK14" s="1004"/>
      <c r="AL14" s="1004"/>
      <c r="AN14" s="1004"/>
      <c r="AO14" s="1004"/>
    </row>
    <row r="15" spans="2:54" ht="12" customHeight="1">
      <c r="C15" s="1012">
        <v>10</v>
      </c>
      <c r="D15" s="1013" t="s">
        <v>2087</v>
      </c>
      <c r="E15" s="1007">
        <f t="shared" si="2"/>
        <v>14.989850000000001</v>
      </c>
      <c r="F15" s="1008">
        <f t="shared" si="3"/>
        <v>1313.74</v>
      </c>
      <c r="G15" s="1014">
        <f t="shared" si="0"/>
        <v>87.64</v>
      </c>
      <c r="H15" s="1028"/>
      <c r="I15" s="1012">
        <v>10</v>
      </c>
      <c r="J15" s="1013" t="s">
        <v>2087</v>
      </c>
      <c r="K15" s="1007">
        <f t="shared" si="4"/>
        <v>9.8342163934426239</v>
      </c>
      <c r="L15" s="1008">
        <f t="shared" si="5"/>
        <v>933.69967213114751</v>
      </c>
      <c r="M15" s="1014">
        <f t="shared" si="1"/>
        <v>94.94</v>
      </c>
      <c r="O15" s="1024">
        <f t="shared" si="10"/>
        <v>83.84</v>
      </c>
      <c r="P15" s="2789">
        <f>409*$P$21</f>
        <v>14.989850000000001</v>
      </c>
      <c r="Q15" s="1011">
        <v>1313.74</v>
      </c>
      <c r="T15" s="1582">
        <v>31</v>
      </c>
      <c r="U15" s="2649">
        <f>T14+T15</f>
        <v>61</v>
      </c>
      <c r="V15" s="2651">
        <f t="shared" ref="V15:W15" si="30">V14</f>
        <v>0.11655901639344263</v>
      </c>
      <c r="W15" s="2651">
        <f t="shared" si="30"/>
        <v>11.906557377049179</v>
      </c>
      <c r="X15" s="2652">
        <f t="shared" si="6"/>
        <v>3.6133295081967214</v>
      </c>
      <c r="Y15" s="2651">
        <f t="shared" si="7"/>
        <v>369.10327868852454</v>
      </c>
      <c r="Z15" s="2650">
        <f t="shared" ref="Z15:AA15" si="31">Z14</f>
        <v>0.31723278688524592</v>
      </c>
      <c r="AA15" s="2650">
        <f t="shared" si="31"/>
        <v>30.11934426229508</v>
      </c>
      <c r="AB15" s="2653">
        <f t="shared" si="8"/>
        <v>9.8342163934426239</v>
      </c>
      <c r="AC15" s="2651">
        <f t="shared" si="9"/>
        <v>933.69967213114751</v>
      </c>
      <c r="AD15" s="1024"/>
      <c r="AE15" s="1011"/>
      <c r="AF15" s="1011"/>
      <c r="AH15" s="990">
        <f>'1.2. SYST'!G58</f>
        <v>0.93</v>
      </c>
      <c r="AJ15" s="999"/>
      <c r="AK15" s="999"/>
      <c r="AN15" s="999"/>
      <c r="AO15" s="999"/>
    </row>
    <row r="16" spans="2:54" ht="12" customHeight="1">
      <c r="C16" s="1012">
        <v>11</v>
      </c>
      <c r="D16" s="1013" t="s">
        <v>2088</v>
      </c>
      <c r="E16" s="1007">
        <f t="shared" si="2"/>
        <v>36.320150000000005</v>
      </c>
      <c r="F16" s="1008">
        <f t="shared" si="3"/>
        <v>2944.09</v>
      </c>
      <c r="G16" s="1014">
        <f t="shared" si="0"/>
        <v>81.06</v>
      </c>
      <c r="H16" s="1028"/>
      <c r="I16" s="1012">
        <v>11</v>
      </c>
      <c r="J16" s="1013" t="s">
        <v>2088</v>
      </c>
      <c r="K16" s="1007">
        <f t="shared" si="4"/>
        <v>49.080959016393443</v>
      </c>
      <c r="L16" s="1008">
        <f t="shared" si="5"/>
        <v>4525.1950819672129</v>
      </c>
      <c r="M16" s="1014">
        <f t="shared" si="1"/>
        <v>92.2</v>
      </c>
      <c r="O16" s="1024">
        <f t="shared" si="10"/>
        <v>83.84</v>
      </c>
      <c r="P16" s="2789">
        <f>991*$P$21</f>
        <v>36.320150000000005</v>
      </c>
      <c r="Q16" s="1011">
        <v>2944.09</v>
      </c>
      <c r="R16" s="2789">
        <f>(1277+1446)*$P$21</f>
        <v>99.79795</v>
      </c>
      <c r="S16" s="990">
        <f>4302.13+4899.1</f>
        <v>9201.23</v>
      </c>
      <c r="T16" s="1582">
        <v>30</v>
      </c>
      <c r="U16" s="1583"/>
      <c r="V16" s="2650">
        <f t="shared" ref="V16" si="32">P16/U17</f>
        <v>0.59541229508196725</v>
      </c>
      <c r="W16" s="2650">
        <f t="shared" ref="W16" si="33">Q16/U17</f>
        <v>48.263770491803278</v>
      </c>
      <c r="X16" s="2652">
        <f t="shared" si="6"/>
        <v>17.862368852459017</v>
      </c>
      <c r="Y16" s="2651">
        <f t="shared" si="7"/>
        <v>1447.9131147540984</v>
      </c>
      <c r="Z16" s="2650">
        <f t="shared" ref="Z16" si="34">R16/U17</f>
        <v>1.6360319672131147</v>
      </c>
      <c r="AA16" s="2650">
        <f t="shared" ref="AA16" si="35">S16/U17</f>
        <v>150.83983606557376</v>
      </c>
      <c r="AB16" s="2653">
        <f t="shared" si="8"/>
        <v>49.080959016393443</v>
      </c>
      <c r="AC16" s="2651">
        <f t="shared" si="9"/>
        <v>4525.1950819672129</v>
      </c>
      <c r="AD16" s="1024"/>
      <c r="AE16" s="1011"/>
      <c r="AF16" s="1011"/>
      <c r="AH16" s="990">
        <f>'1.2. SYST'!G59</f>
        <v>0.85</v>
      </c>
      <c r="AJ16" s="999"/>
      <c r="AK16" s="999"/>
      <c r="AL16" s="999"/>
      <c r="AN16" s="1004"/>
      <c r="AO16" s="1004"/>
    </row>
    <row r="17" spans="2:41" ht="12" customHeight="1" thickBot="1">
      <c r="C17" s="1015">
        <v>12</v>
      </c>
      <c r="D17" s="1016" t="s">
        <v>2089</v>
      </c>
      <c r="E17" s="1007">
        <f t="shared" si="2"/>
        <v>55.4148</v>
      </c>
      <c r="F17" s="1008">
        <f t="shared" si="3"/>
        <v>4395.75</v>
      </c>
      <c r="G17" s="1014">
        <f t="shared" si="0"/>
        <v>79.319999999999993</v>
      </c>
      <c r="H17" s="1028"/>
      <c r="I17" s="1015">
        <v>12</v>
      </c>
      <c r="J17" s="1016" t="s">
        <v>2089</v>
      </c>
      <c r="K17" s="1007">
        <f t="shared" si="4"/>
        <v>50.716990983606557</v>
      </c>
      <c r="L17" s="1008">
        <f t="shared" si="5"/>
        <v>4676.0349180327867</v>
      </c>
      <c r="M17" s="1014">
        <f t="shared" si="1"/>
        <v>92.2</v>
      </c>
      <c r="N17" s="1031"/>
      <c r="O17" s="1024">
        <f t="shared" si="10"/>
        <v>83.84</v>
      </c>
      <c r="P17" s="2789">
        <f>1512*$P$21</f>
        <v>55.4148</v>
      </c>
      <c r="Q17" s="1011">
        <v>4395.75</v>
      </c>
      <c r="T17" s="1582">
        <v>31</v>
      </c>
      <c r="U17" s="2649">
        <f>T16+T17</f>
        <v>61</v>
      </c>
      <c r="V17" s="2651">
        <f t="shared" ref="V17:W17" si="36">V16</f>
        <v>0.59541229508196725</v>
      </c>
      <c r="W17" s="2651">
        <f t="shared" si="36"/>
        <v>48.263770491803278</v>
      </c>
      <c r="X17" s="2652">
        <f t="shared" si="6"/>
        <v>18.457781147540985</v>
      </c>
      <c r="Y17" s="2651">
        <f t="shared" si="7"/>
        <v>1496.1768852459015</v>
      </c>
      <c r="Z17" s="2650">
        <f t="shared" ref="Z17:AA17" si="37">Z16</f>
        <v>1.6360319672131147</v>
      </c>
      <c r="AA17" s="2650">
        <f t="shared" si="37"/>
        <v>150.83983606557376</v>
      </c>
      <c r="AB17" s="2653">
        <f t="shared" si="8"/>
        <v>50.716990983606557</v>
      </c>
      <c r="AC17" s="2651">
        <f t="shared" si="9"/>
        <v>4676.0349180327867</v>
      </c>
      <c r="AD17" s="1024"/>
      <c r="AE17" s="1011"/>
      <c r="AF17" s="1011"/>
      <c r="AH17" s="990">
        <f>AH14*AH15*AH16</f>
        <v>0.67983000000000005</v>
      </c>
      <c r="AJ17" s="999"/>
      <c r="AK17" s="999"/>
      <c r="AL17" s="999"/>
      <c r="AN17" s="999"/>
      <c r="AO17" s="999"/>
    </row>
    <row r="18" spans="2:41" ht="12" customHeight="1" thickBot="1">
      <c r="C18" s="1018">
        <v>13</v>
      </c>
      <c r="D18" s="1019" t="s">
        <v>518</v>
      </c>
      <c r="E18" s="1020">
        <f>SUM(E6:E17)</f>
        <v>288.54945000000004</v>
      </c>
      <c r="F18" s="1021">
        <f>SUM(F6:F17)</f>
        <v>37752.61</v>
      </c>
      <c r="G18" s="1022">
        <f>G17</f>
        <v>79.319999999999993</v>
      </c>
      <c r="H18" s="1029"/>
      <c r="I18" s="1018">
        <v>13</v>
      </c>
      <c r="J18" s="1019" t="s">
        <v>518</v>
      </c>
      <c r="K18" s="1020">
        <f>SUM(K6:K17)</f>
        <v>295.03449999999998</v>
      </c>
      <c r="L18" s="1021">
        <f>SUM(L6:L17)</f>
        <v>24736.690000000002</v>
      </c>
      <c r="M18" s="1022">
        <f t="shared" si="1"/>
        <v>83.84</v>
      </c>
      <c r="U18" s="1583"/>
      <c r="V18" s="1583"/>
      <c r="W18" s="1583"/>
      <c r="X18" s="1583"/>
      <c r="Y18" s="1583"/>
      <c r="Z18" s="1583"/>
      <c r="AA18" s="1583"/>
      <c r="AC18" s="2648"/>
      <c r="AD18" s="1024"/>
      <c r="AH18" s="990">
        <f>'1.2. SYST'!G64</f>
        <v>1</v>
      </c>
      <c r="AL18" s="999"/>
      <c r="AN18" s="1004"/>
      <c r="AO18" s="1004"/>
    </row>
    <row r="19" spans="2:41" ht="12.75" customHeight="1">
      <c r="C19" s="992"/>
      <c r="D19" s="992"/>
      <c r="E19" s="992"/>
      <c r="F19" s="994"/>
      <c r="K19" s="2791">
        <f>K18-AD18</f>
        <v>295.03449999999998</v>
      </c>
      <c r="P19" s="1582">
        <f>SUM(P6:P17)</f>
        <v>288.54945000000004</v>
      </c>
      <c r="Q19" s="1011">
        <f t="shared" ref="Q19:S19" si="38">SUM(Q6:Q17)</f>
        <v>37752.61</v>
      </c>
      <c r="R19" s="1579">
        <f t="shared" si="38"/>
        <v>295.03249999999997</v>
      </c>
      <c r="S19" s="1011">
        <f t="shared" si="38"/>
        <v>24736.690000000002</v>
      </c>
      <c r="AG19" s="990">
        <f>'9_OZC_0'!D8</f>
        <v>1609.1</v>
      </c>
      <c r="AH19" s="1011">
        <f>'1.2. SYST'!H56</f>
        <v>289.22400000000005</v>
      </c>
      <c r="AI19" s="990">
        <v>0</v>
      </c>
      <c r="AJ19" s="999"/>
      <c r="AK19" s="999"/>
    </row>
    <row r="20" spans="2:41" ht="12.75" customHeight="1">
      <c r="B20" s="1010"/>
      <c r="H20" s="993"/>
      <c r="I20" s="993"/>
      <c r="J20" s="993"/>
      <c r="K20" s="993"/>
      <c r="L20" s="993"/>
      <c r="M20" s="993"/>
      <c r="U20" s="1023"/>
      <c r="V20" s="1023"/>
      <c r="W20" s="1023"/>
      <c r="X20" s="1023"/>
      <c r="Y20" s="1023"/>
      <c r="Z20" s="1023"/>
      <c r="AA20" s="1023"/>
      <c r="AC20" s="1023"/>
      <c r="AH20" s="1582">
        <f>AH19/AH17*AH18</f>
        <v>425.43577070738274</v>
      </c>
      <c r="AL20" s="1023"/>
      <c r="AN20" s="1023"/>
      <c r="AO20" s="1023"/>
    </row>
    <row r="21" spans="2:41" ht="12.75" customHeight="1">
      <c r="B21" s="1010"/>
      <c r="H21" s="993"/>
      <c r="I21" s="993"/>
      <c r="J21" s="993"/>
      <c r="K21" s="993"/>
      <c r="L21" s="993"/>
      <c r="M21" s="993"/>
      <c r="P21" s="2788">
        <f>36.65/1000</f>
        <v>3.6650000000000002E-2</v>
      </c>
      <c r="Q21" s="1011"/>
      <c r="R21" s="2788"/>
      <c r="AE21" s="1011"/>
      <c r="AH21" s="1579">
        <f>K19</f>
        <v>295.03449999999998</v>
      </c>
      <c r="AJ21" s="1023"/>
      <c r="AK21" s="1023"/>
    </row>
    <row r="22" spans="2:41" ht="12.75" customHeight="1">
      <c r="B22" s="1010"/>
      <c r="H22" s="1028"/>
      <c r="I22" s="1028"/>
      <c r="J22" s="1028"/>
      <c r="K22" s="1028"/>
      <c r="L22" s="1028"/>
      <c r="M22" s="1028"/>
      <c r="O22" s="1010"/>
      <c r="P22" s="1011"/>
      <c r="Q22" s="1011"/>
      <c r="U22" s="1583"/>
      <c r="V22" s="1583"/>
      <c r="W22" s="1583"/>
      <c r="X22" s="1583"/>
      <c r="Y22" s="1583"/>
      <c r="Z22" s="1583"/>
      <c r="AA22" s="1583"/>
      <c r="AC22" s="2648"/>
      <c r="AD22" s="1010"/>
      <c r="AE22" s="1011"/>
      <c r="AF22" s="1011"/>
      <c r="AG22" s="1011"/>
      <c r="AH22" s="1579">
        <f>AH20-AH21</f>
        <v>130.40127070738276</v>
      </c>
      <c r="AL22" s="999"/>
      <c r="AN22" s="1004"/>
      <c r="AO22" s="1004"/>
    </row>
    <row r="23" spans="2:41" ht="12.75" customHeight="1">
      <c r="B23" s="1010"/>
      <c r="H23" s="1028"/>
      <c r="I23" s="1028"/>
      <c r="J23" s="1028"/>
      <c r="K23" s="1028"/>
      <c r="L23" s="1028"/>
      <c r="M23" s="1028"/>
      <c r="O23" s="1010"/>
      <c r="P23" s="1011"/>
      <c r="Q23" s="1011"/>
      <c r="U23" s="1583"/>
      <c r="V23" s="1583"/>
      <c r="W23" s="1583"/>
      <c r="X23" s="2648"/>
      <c r="Y23" s="2648"/>
      <c r="Z23" s="2648"/>
      <c r="AA23" s="2648"/>
      <c r="AC23" s="2648"/>
      <c r="AD23" s="1010"/>
      <c r="AE23" s="1011"/>
      <c r="AF23" s="1011"/>
      <c r="AH23" s="1580">
        <f>AH22/AH21</f>
        <v>0.44198651583927567</v>
      </c>
      <c r="AJ23" s="999"/>
      <c r="AK23" s="999"/>
      <c r="AL23" s="1004"/>
      <c r="AN23" s="1004"/>
      <c r="AO23" s="1004"/>
    </row>
    <row r="24" spans="2:41" ht="12.75" customHeight="1">
      <c r="B24" s="1010"/>
      <c r="H24" s="1028"/>
      <c r="I24" s="1028"/>
      <c r="J24" s="1028"/>
      <c r="K24" s="1028"/>
      <c r="L24" s="1028"/>
      <c r="M24" s="1028"/>
      <c r="O24" s="1010"/>
      <c r="P24" s="1011"/>
      <c r="Q24" s="1011"/>
      <c r="U24" s="1583"/>
      <c r="V24" s="1583"/>
      <c r="W24" s="1583"/>
      <c r="X24" s="1583"/>
      <c r="Y24" s="1583"/>
      <c r="Z24" s="1583"/>
      <c r="AA24" s="1583"/>
      <c r="AC24" s="1583"/>
      <c r="AD24" s="1010"/>
      <c r="AE24" s="1011"/>
      <c r="AF24" s="1011"/>
      <c r="AJ24" s="999"/>
      <c r="AK24" s="1004"/>
      <c r="AL24" s="999"/>
      <c r="AN24" s="999"/>
      <c r="AO24" s="999"/>
    </row>
    <row r="25" spans="2:41" ht="12.75" customHeight="1">
      <c r="B25" s="1010"/>
      <c r="H25" s="1028"/>
      <c r="I25" s="1028"/>
      <c r="J25" s="1028"/>
      <c r="K25" s="1028"/>
      <c r="L25" s="1028"/>
      <c r="M25" s="1028"/>
      <c r="O25" s="1010"/>
      <c r="P25" s="1011"/>
      <c r="Q25" s="1011"/>
      <c r="U25" s="1583"/>
      <c r="V25" s="1583"/>
      <c r="W25" s="1583"/>
      <c r="X25" s="2648"/>
      <c r="Y25" s="2648"/>
      <c r="Z25" s="2648"/>
      <c r="AA25" s="2648"/>
      <c r="AC25" s="2648"/>
      <c r="AD25" s="1010"/>
      <c r="AE25" s="1011"/>
      <c r="AF25" s="1011"/>
      <c r="AG25" s="990" t="s">
        <v>227</v>
      </c>
      <c r="AH25" s="990">
        <f>'9_OZC_0'!D7</f>
        <v>604.6</v>
      </c>
      <c r="AJ25" s="999"/>
      <c r="AK25" s="999"/>
      <c r="AL25" s="1004"/>
      <c r="AN25" s="1004"/>
      <c r="AO25" s="1004"/>
    </row>
    <row r="26" spans="2:41" ht="12.75" customHeight="1">
      <c r="B26" s="1010"/>
      <c r="H26" s="1028"/>
      <c r="I26" s="1028"/>
      <c r="J26" s="1028"/>
      <c r="K26" s="1028"/>
      <c r="L26" s="1028"/>
      <c r="M26" s="1028"/>
      <c r="O26" s="1010"/>
      <c r="P26" s="1011"/>
      <c r="Q26" s="1011"/>
      <c r="U26" s="1583"/>
      <c r="V26" s="1583"/>
      <c r="W26" s="1583"/>
      <c r="X26" s="1583"/>
      <c r="Y26" s="1583"/>
      <c r="Z26" s="1583"/>
      <c r="AA26" s="1583"/>
      <c r="AC26" s="1583"/>
      <c r="AD26" s="1010"/>
      <c r="AE26" s="1011"/>
      <c r="AF26" s="1011"/>
      <c r="AG26" s="990" t="s">
        <v>35</v>
      </c>
      <c r="AH26" s="990">
        <f>'9_OZC_0'!D8</f>
        <v>1609.1</v>
      </c>
      <c r="AJ26" s="999"/>
      <c r="AK26" s="1004"/>
      <c r="AL26" s="999"/>
      <c r="AN26" s="999"/>
      <c r="AO26" s="999"/>
    </row>
    <row r="27" spans="2:41" ht="12.75" customHeight="1">
      <c r="B27" s="1010"/>
      <c r="H27" s="1028"/>
      <c r="I27" s="1028"/>
      <c r="J27" s="1028"/>
      <c r="K27" s="1028"/>
      <c r="L27" s="1028"/>
      <c r="M27" s="1028"/>
      <c r="O27" s="1010"/>
      <c r="P27" s="1011"/>
      <c r="Q27" s="1011"/>
      <c r="U27" s="1583"/>
      <c r="V27" s="1583"/>
      <c r="W27" s="1583"/>
      <c r="X27" s="2648"/>
      <c r="Y27" s="2648"/>
      <c r="Z27" s="2648"/>
      <c r="AA27" s="2648"/>
      <c r="AC27" s="1583"/>
      <c r="AD27" s="1010"/>
      <c r="AE27" s="1011"/>
      <c r="AF27" s="1011"/>
      <c r="AG27" s="990" t="s">
        <v>2408</v>
      </c>
      <c r="AH27" s="990">
        <f>'9_OZC_0'!D27</f>
        <v>922.4</v>
      </c>
      <c r="AJ27" s="999"/>
      <c r="AK27" s="999"/>
      <c r="AL27" s="1004"/>
      <c r="AN27" s="999"/>
      <c r="AO27" s="999"/>
    </row>
    <row r="28" spans="2:41" ht="12.75" customHeight="1">
      <c r="B28" s="1010"/>
      <c r="H28" s="1028"/>
      <c r="I28" s="1028"/>
      <c r="J28" s="1028"/>
      <c r="K28" s="1028"/>
      <c r="L28" s="1028"/>
      <c r="M28" s="1028"/>
      <c r="O28" s="1010"/>
      <c r="P28" s="1011"/>
      <c r="Q28" s="1011"/>
      <c r="U28" s="1583"/>
      <c r="V28" s="1583"/>
      <c r="W28" s="1583"/>
      <c r="X28" s="1583"/>
      <c r="Y28" s="1583"/>
      <c r="Z28" s="1583"/>
      <c r="AA28" s="1583"/>
      <c r="AC28" s="2648"/>
      <c r="AD28" s="1010"/>
      <c r="AE28" s="1011"/>
      <c r="AF28" s="1011"/>
      <c r="AH28" s="990">
        <f>AH27/AH26</f>
        <v>0.57323969921073892</v>
      </c>
      <c r="AJ28" s="999"/>
      <c r="AK28" s="1004"/>
      <c r="AL28" s="999"/>
      <c r="AN28" s="1004"/>
      <c r="AO28" s="1004"/>
    </row>
    <row r="29" spans="2:41" ht="12.75" customHeight="1">
      <c r="B29" s="1010"/>
      <c r="H29" s="1028"/>
      <c r="I29" s="1028"/>
      <c r="J29" s="1028"/>
      <c r="K29" s="1028"/>
      <c r="L29" s="1028"/>
      <c r="M29" s="1028"/>
      <c r="O29" s="1010"/>
      <c r="P29" s="1011"/>
      <c r="Q29" s="1011"/>
      <c r="U29" s="1583"/>
      <c r="V29" s="1583"/>
      <c r="W29" s="1583"/>
      <c r="X29" s="2648"/>
      <c r="Y29" s="2648"/>
      <c r="Z29" s="2648"/>
      <c r="AA29" s="2648"/>
      <c r="AC29" s="2648"/>
      <c r="AD29" s="1010"/>
      <c r="AE29" s="1011"/>
      <c r="AF29" s="1011"/>
      <c r="AI29" s="990">
        <v>0.8</v>
      </c>
      <c r="AJ29" s="999"/>
      <c r="AK29" s="999"/>
      <c r="AL29" s="1004"/>
      <c r="AN29" s="1004"/>
      <c r="AO29" s="1004"/>
    </row>
    <row r="30" spans="2:41" ht="12.75" customHeight="1">
      <c r="B30" s="1010"/>
      <c r="H30" s="1028"/>
      <c r="I30" s="1028"/>
      <c r="J30" s="1028"/>
      <c r="K30" s="1028"/>
      <c r="L30" s="1028"/>
      <c r="M30" s="1028"/>
      <c r="O30" s="1010"/>
      <c r="P30" s="1011"/>
      <c r="Q30" s="1011"/>
      <c r="U30" s="1583"/>
      <c r="V30" s="1583"/>
      <c r="W30" s="1583"/>
      <c r="X30" s="2648"/>
      <c r="Y30" s="2648"/>
      <c r="Z30" s="2648"/>
      <c r="AA30" s="2648"/>
      <c r="AC30" s="1583"/>
      <c r="AD30" s="1010"/>
      <c r="AE30" s="1011"/>
      <c r="AF30" s="1011"/>
      <c r="AG30" s="990" t="s">
        <v>2409</v>
      </c>
      <c r="AH30" s="990">
        <v>118</v>
      </c>
      <c r="AI30" s="990">
        <f>AH30*$AI$29</f>
        <v>94.4</v>
      </c>
      <c r="AJ30" s="990">
        <v>20</v>
      </c>
      <c r="AK30" s="1583">
        <f>AJ30*AI30</f>
        <v>1888</v>
      </c>
      <c r="AL30" s="1004"/>
      <c r="AN30" s="999"/>
      <c r="AO30" s="999"/>
    </row>
    <row r="31" spans="2:41" ht="12.75" customHeight="1">
      <c r="H31" s="1028"/>
      <c r="I31" s="1028"/>
      <c r="J31" s="1028"/>
      <c r="K31" s="1028"/>
      <c r="L31" s="1028"/>
      <c r="M31" s="1028"/>
      <c r="O31" s="1010"/>
      <c r="P31" s="1011"/>
      <c r="Q31" s="1011"/>
      <c r="U31" s="1583"/>
      <c r="V31" s="1583"/>
      <c r="W31" s="1583"/>
      <c r="X31" s="1583"/>
      <c r="Y31" s="1583"/>
      <c r="Z31" s="1583"/>
      <c r="AA31" s="1583"/>
      <c r="AC31" s="1583"/>
      <c r="AD31" s="1010"/>
      <c r="AE31" s="1011"/>
      <c r="AF31" s="1011"/>
      <c r="AG31" s="990" t="s">
        <v>2410</v>
      </c>
      <c r="AH31" s="990">
        <v>17</v>
      </c>
      <c r="AI31" s="990">
        <f>AH31*$AI$29</f>
        <v>13.600000000000001</v>
      </c>
      <c r="AJ31" s="990">
        <v>20</v>
      </c>
      <c r="AK31" s="1583">
        <f t="shared" ref="AK31:AK32" si="39">AJ31*AI31</f>
        <v>272</v>
      </c>
      <c r="AL31" s="999"/>
      <c r="AN31" s="999"/>
      <c r="AO31" s="999"/>
    </row>
    <row r="32" spans="2:41" ht="12.75" customHeight="1">
      <c r="H32" s="1028"/>
      <c r="I32" s="1028"/>
      <c r="J32" s="1028"/>
      <c r="K32" s="1028"/>
      <c r="L32" s="1028"/>
      <c r="M32" s="1028"/>
      <c r="O32" s="1010"/>
      <c r="P32" s="1011"/>
      <c r="Q32" s="1011"/>
      <c r="U32" s="1583"/>
      <c r="V32" s="1583"/>
      <c r="W32" s="1583"/>
      <c r="X32" s="2648"/>
      <c r="Y32" s="2648"/>
      <c r="Z32" s="2648"/>
      <c r="AA32" s="2648"/>
      <c r="AC32" s="1583"/>
      <c r="AD32" s="1010"/>
      <c r="AE32" s="1011"/>
      <c r="AF32" s="1011"/>
      <c r="AG32" s="990" t="s">
        <v>2411</v>
      </c>
      <c r="AH32" s="990">
        <v>15</v>
      </c>
      <c r="AI32" s="990">
        <f>AH32*$AI$29</f>
        <v>12</v>
      </c>
      <c r="AJ32" s="990">
        <v>20</v>
      </c>
      <c r="AK32" s="1583">
        <f t="shared" si="39"/>
        <v>240</v>
      </c>
      <c r="AL32" s="1004"/>
      <c r="AN32" s="999"/>
      <c r="AO32" s="999"/>
    </row>
    <row r="33" spans="3:41" ht="12.75" customHeight="1">
      <c r="H33" s="1028"/>
      <c r="I33" s="1028"/>
      <c r="J33" s="1028"/>
      <c r="K33" s="1028"/>
      <c r="L33" s="1028"/>
      <c r="M33" s="1028"/>
      <c r="O33" s="1010"/>
      <c r="P33" s="1011"/>
      <c r="Q33" s="1011"/>
      <c r="U33" s="1583"/>
      <c r="V33" s="1583"/>
      <c r="W33" s="1583"/>
      <c r="X33" s="1583"/>
      <c r="Y33" s="1583"/>
      <c r="Z33" s="1583"/>
      <c r="AA33" s="1583"/>
      <c r="AC33" s="2648"/>
      <c r="AD33" s="1010"/>
      <c r="AE33" s="1011"/>
      <c r="AF33" s="1011"/>
      <c r="AK33" s="1583">
        <f>SUM(AK30:AK32)</f>
        <v>2400</v>
      </c>
      <c r="AL33" s="999"/>
      <c r="AN33" s="1004"/>
      <c r="AO33" s="1004"/>
    </row>
    <row r="34" spans="3:41" ht="12.75" customHeight="1">
      <c r="H34" s="1029"/>
      <c r="I34" s="1029"/>
      <c r="J34" s="1029"/>
      <c r="K34" s="1029"/>
      <c r="L34" s="1029"/>
      <c r="M34" s="1029"/>
      <c r="U34" s="1583"/>
      <c r="V34" s="1583"/>
      <c r="W34" s="1583"/>
      <c r="X34" s="2648"/>
      <c r="Y34" s="2648"/>
      <c r="Z34" s="2648"/>
      <c r="AA34" s="2648"/>
      <c r="AC34" s="2648"/>
      <c r="AF34" s="1011"/>
      <c r="AK34" s="2548">
        <f>AK33/AH26</f>
        <v>1.4915169970791127</v>
      </c>
      <c r="AL34" s="1004"/>
      <c r="AN34" s="1004"/>
      <c r="AO34" s="1004"/>
    </row>
    <row r="35" spans="3:41" ht="12.75" customHeight="1">
      <c r="F35" s="1025"/>
      <c r="U35" s="1583"/>
      <c r="V35" s="1583"/>
      <c r="W35" s="1583"/>
      <c r="X35" s="2648"/>
      <c r="Y35" s="2648"/>
      <c r="Z35" s="2648"/>
      <c r="AA35" s="2648"/>
      <c r="AC35" s="2648"/>
      <c r="AJ35" s="999"/>
      <c r="AK35" s="1004"/>
      <c r="AL35" s="1004"/>
      <c r="AN35" s="1004"/>
      <c r="AO35" s="1004"/>
    </row>
    <row r="36" spans="3:41" ht="12.75" customHeight="1"/>
    <row r="37" spans="3:41" ht="12.75" customHeight="1"/>
    <row r="38" spans="3:41" ht="12.75" customHeight="1"/>
    <row r="39" spans="3:41" ht="12.75" customHeight="1"/>
    <row r="40" spans="3:41" ht="12.75" customHeight="1">
      <c r="O40" s="1026"/>
      <c r="AD40" s="1026"/>
    </row>
    <row r="41" spans="3:41" ht="12.75" customHeight="1">
      <c r="C41" s="1026"/>
      <c r="D41" s="1026"/>
      <c r="E41" s="1026"/>
      <c r="F41" s="1026"/>
      <c r="G41" s="1026"/>
      <c r="H41" s="1030"/>
      <c r="I41" s="1030"/>
      <c r="J41" s="1030"/>
      <c r="K41" s="1030"/>
      <c r="L41" s="1030"/>
      <c r="M41" s="1030"/>
      <c r="N41" s="1026"/>
      <c r="O41" s="1026"/>
      <c r="AD41" s="1026"/>
    </row>
    <row r="42" spans="3:41" ht="12.75" customHeight="1">
      <c r="C42" s="1026"/>
      <c r="D42" s="1026"/>
      <c r="E42" s="1026"/>
      <c r="F42" s="1026"/>
      <c r="G42" s="1026"/>
      <c r="H42" s="1030"/>
      <c r="I42" s="1030"/>
      <c r="J42" s="1030"/>
      <c r="K42" s="1030"/>
      <c r="L42" s="1030"/>
      <c r="M42" s="1030"/>
      <c r="N42" s="1026"/>
      <c r="O42" s="1026"/>
      <c r="AD42" s="1026"/>
    </row>
    <row r="43" spans="3:41" ht="12.75" customHeight="1">
      <c r="C43" s="1026"/>
      <c r="D43" s="1026"/>
      <c r="E43" s="1026"/>
      <c r="F43" s="1026"/>
      <c r="G43" s="1026"/>
      <c r="H43" s="1030"/>
      <c r="I43" s="1030"/>
      <c r="J43" s="1030"/>
      <c r="K43" s="1030"/>
      <c r="L43" s="1030"/>
      <c r="M43" s="1030"/>
      <c r="N43" s="1026"/>
      <c r="O43" s="1026"/>
      <c r="AD43" s="1026"/>
    </row>
    <row r="44" spans="3:41" ht="12.75" customHeight="1">
      <c r="C44" s="1026"/>
      <c r="D44" s="1026"/>
      <c r="E44" s="1026"/>
      <c r="F44" s="1026"/>
      <c r="G44" s="1026"/>
      <c r="H44" s="1030"/>
      <c r="I44" s="1030"/>
      <c r="J44" s="1030"/>
      <c r="K44" s="1030"/>
      <c r="L44" s="1030"/>
      <c r="M44" s="1030"/>
      <c r="N44" s="1026"/>
      <c r="O44" s="1026"/>
      <c r="AD44" s="1026"/>
    </row>
    <row r="45" spans="3:41" ht="12.75" customHeight="1">
      <c r="C45" s="1026"/>
      <c r="D45" s="1026"/>
      <c r="E45" s="1026"/>
      <c r="F45" s="1026"/>
      <c r="G45" s="1026"/>
      <c r="H45" s="1030"/>
      <c r="I45" s="1030"/>
      <c r="J45" s="1030"/>
      <c r="K45" s="1030"/>
      <c r="L45" s="1030"/>
      <c r="M45" s="1030"/>
      <c r="N45" s="1026"/>
      <c r="O45" s="1026"/>
      <c r="AD45" s="1026"/>
    </row>
    <row r="46" spans="3:41" ht="12.75" customHeight="1">
      <c r="C46" s="1026"/>
      <c r="D46" s="1026"/>
      <c r="E46" s="1026"/>
      <c r="F46" s="1026"/>
      <c r="G46" s="1026"/>
      <c r="H46" s="1030"/>
      <c r="I46" s="1030"/>
      <c r="J46" s="1030"/>
      <c r="K46" s="1030"/>
      <c r="L46" s="1030"/>
      <c r="M46" s="1030"/>
      <c r="N46" s="1026"/>
      <c r="O46" s="1026"/>
      <c r="AD46" s="1026"/>
    </row>
    <row r="47" spans="3:41" ht="12.75" customHeight="1">
      <c r="C47" s="1026"/>
      <c r="D47" s="1026"/>
      <c r="E47" s="1026"/>
      <c r="F47" s="1026"/>
      <c r="G47" s="1026"/>
      <c r="H47" s="1030"/>
      <c r="I47" s="1030"/>
      <c r="J47" s="1030"/>
      <c r="K47" s="1030"/>
      <c r="L47" s="1030"/>
      <c r="M47" s="1030"/>
      <c r="N47" s="1026"/>
      <c r="O47" s="1026"/>
      <c r="AD47" s="1026"/>
    </row>
    <row r="48" spans="3:41" ht="12.75" customHeight="1">
      <c r="C48" s="1026"/>
      <c r="D48" s="1026"/>
      <c r="E48" s="1026"/>
      <c r="F48" s="1026"/>
      <c r="G48" s="1026"/>
      <c r="H48" s="1030"/>
      <c r="I48" s="1030"/>
      <c r="J48" s="1030"/>
      <c r="K48" s="1030"/>
      <c r="L48" s="1030"/>
      <c r="M48" s="1030"/>
      <c r="N48" s="1026"/>
      <c r="O48" s="1026"/>
      <c r="S48" s="1027"/>
      <c r="AD48" s="1026"/>
      <c r="AH48" s="1027"/>
    </row>
    <row r="49" spans="2:30" ht="12.75" customHeight="1">
      <c r="C49" s="1026"/>
      <c r="D49" s="1026"/>
      <c r="E49" s="1026"/>
      <c r="F49" s="1026"/>
      <c r="G49" s="1026"/>
      <c r="H49" s="1030"/>
      <c r="I49" s="1030"/>
      <c r="J49" s="1030"/>
      <c r="K49" s="1030"/>
      <c r="L49" s="1030"/>
      <c r="M49" s="1030"/>
      <c r="N49" s="1026"/>
      <c r="O49" s="1026"/>
      <c r="AD49" s="1026"/>
    </row>
    <row r="50" spans="2:30" ht="12.75" customHeight="1">
      <c r="C50" s="1026"/>
      <c r="D50" s="1026"/>
      <c r="E50" s="1026"/>
      <c r="F50" s="1026"/>
      <c r="G50" s="1026"/>
      <c r="H50" s="1030"/>
      <c r="I50" s="1030"/>
      <c r="J50" s="1030"/>
      <c r="K50" s="1030"/>
      <c r="L50" s="1030"/>
      <c r="M50" s="1030"/>
      <c r="N50" s="1026"/>
      <c r="O50" s="1026"/>
      <c r="AD50" s="1026"/>
    </row>
    <row r="51" spans="2:30" ht="12.75" customHeight="1">
      <c r="C51" s="1026"/>
      <c r="D51" s="1026"/>
      <c r="E51" s="1026"/>
      <c r="F51" s="1026"/>
      <c r="G51" s="1026"/>
      <c r="H51" s="1030"/>
      <c r="I51" s="1030"/>
      <c r="J51" s="1030"/>
      <c r="K51" s="1030"/>
      <c r="L51" s="1030"/>
      <c r="M51" s="1030"/>
      <c r="N51" s="1026"/>
    </row>
    <row r="52" spans="2:30" ht="12.75" customHeight="1">
      <c r="C52" s="1026"/>
      <c r="D52" s="1026"/>
      <c r="E52" s="1026"/>
      <c r="F52" s="1026"/>
      <c r="G52" s="1026"/>
      <c r="H52" s="1030"/>
      <c r="I52" s="1030"/>
      <c r="J52" s="1030"/>
      <c r="K52" s="1030"/>
      <c r="L52" s="1030"/>
      <c r="M52" s="1030"/>
      <c r="N52" s="1026"/>
    </row>
    <row r="53" spans="2:30" ht="12.75" customHeight="1">
      <c r="C53" s="1026"/>
      <c r="D53" s="1026"/>
      <c r="E53" s="1026"/>
      <c r="F53" s="1026"/>
      <c r="G53" s="1026"/>
      <c r="H53" s="1030"/>
      <c r="I53" s="1030"/>
      <c r="J53" s="1030"/>
      <c r="K53" s="1030"/>
      <c r="L53" s="1030"/>
      <c r="M53" s="1030"/>
      <c r="N53" s="1026"/>
    </row>
    <row r="54" spans="2:30" ht="12.75" customHeight="1">
      <c r="C54" s="1026"/>
      <c r="D54" s="1026"/>
      <c r="E54" s="1026"/>
      <c r="F54" s="1026"/>
      <c r="G54" s="1026"/>
      <c r="H54" s="1030"/>
      <c r="I54" s="1030"/>
      <c r="J54" s="1030"/>
      <c r="K54" s="1030"/>
      <c r="L54" s="1030"/>
      <c r="M54" s="1030"/>
      <c r="N54" s="1026"/>
    </row>
    <row r="55" spans="2:30">
      <c r="C55" s="1026"/>
      <c r="D55" s="1026"/>
      <c r="E55" s="1026"/>
      <c r="F55" s="1026"/>
      <c r="G55" s="1026"/>
      <c r="H55" s="1030"/>
      <c r="I55" s="1030"/>
      <c r="J55" s="1030"/>
      <c r="K55" s="1030"/>
      <c r="L55" s="1030"/>
      <c r="M55" s="1030"/>
      <c r="N55" s="1026"/>
    </row>
    <row r="56" spans="2:30">
      <c r="B56" s="991"/>
      <c r="C56" s="1026"/>
      <c r="D56" s="1026"/>
      <c r="E56" s="1026"/>
      <c r="F56" s="1026"/>
      <c r="G56" s="1026"/>
      <c r="H56" s="1030"/>
      <c r="I56" s="1030"/>
      <c r="J56" s="1030"/>
      <c r="K56" s="1030"/>
      <c r="L56" s="1030"/>
      <c r="M56" s="1030"/>
      <c r="N56" s="1026"/>
    </row>
    <row r="57" spans="2:30">
      <c r="C57" s="1026"/>
      <c r="D57" s="1026"/>
      <c r="E57" s="1026"/>
      <c r="F57" s="1026"/>
      <c r="G57" s="1026"/>
      <c r="H57" s="1030"/>
      <c r="I57" s="1030"/>
      <c r="J57" s="1030"/>
      <c r="K57" s="1030"/>
      <c r="L57" s="1030"/>
      <c r="M57" s="1030"/>
      <c r="N57" s="1026"/>
    </row>
    <row r="58" spans="2:30">
      <c r="C58" s="1026"/>
      <c r="D58" s="1026"/>
      <c r="E58" s="1026"/>
      <c r="F58" s="1026"/>
      <c r="G58" s="1026"/>
      <c r="H58" s="1030"/>
      <c r="I58" s="1030"/>
      <c r="J58" s="1030"/>
      <c r="K58" s="1030"/>
      <c r="L58" s="1030"/>
      <c r="M58" s="1030"/>
      <c r="N58" s="1026"/>
    </row>
    <row r="59" spans="2:30">
      <c r="C59" s="1026"/>
      <c r="D59" s="1026"/>
      <c r="E59" s="1026"/>
      <c r="F59" s="1026"/>
      <c r="G59" s="1026"/>
      <c r="H59" s="1030"/>
      <c r="I59" s="1030"/>
      <c r="J59" s="1030"/>
      <c r="K59" s="1030"/>
      <c r="L59" s="1030"/>
      <c r="M59" s="1030"/>
      <c r="N59" s="1026"/>
    </row>
  </sheetData>
  <mergeCells count="3">
    <mergeCell ref="C4:C5"/>
    <mergeCell ref="I4:I5"/>
    <mergeCell ref="B2:BB2"/>
  </mergeCells>
  <pageMargins left="0.98425196850393704" right="0.74803149606299213" top="0.78740157480314965" bottom="0.98425196850393704" header="0.51181102362204722" footer="0.51181102362204722"/>
  <pageSetup paperSize="9"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B2:AN59"/>
  <sheetViews>
    <sheetView view="pageBreakPreview" zoomScale="115" zoomScaleNormal="100" zoomScaleSheetLayoutView="115" workbookViewId="0">
      <selection activeCell="Q36" sqref="Q36"/>
    </sheetView>
  </sheetViews>
  <sheetFormatPr defaultColWidth="9.140625" defaultRowHeight="12.75"/>
  <cols>
    <col min="1" max="2" width="3.7109375" style="990" customWidth="1"/>
    <col min="3" max="3" width="4.7109375" style="990" customWidth="1"/>
    <col min="4" max="7" width="6.7109375" style="990" customWidth="1"/>
    <col min="8" max="8" width="5.7109375" style="991" customWidth="1"/>
    <col min="9" max="9" width="4.7109375" style="991" customWidth="1"/>
    <col min="10" max="13" width="6.7109375" style="991" customWidth="1"/>
    <col min="14" max="14" width="3.7109375" style="990" customWidth="1"/>
    <col min="15" max="15" width="9.5703125" style="990" customWidth="1"/>
    <col min="16" max="36" width="10.7109375" style="990" customWidth="1"/>
    <col min="37" max="16384" width="9.140625" style="990"/>
  </cols>
  <sheetData>
    <row r="2" spans="2:40" s="958" customFormat="1" ht="20.100000000000001" customHeight="1">
      <c r="B2" s="3996" t="s">
        <v>2458</v>
      </c>
      <c r="C2" s="3996"/>
      <c r="D2" s="3996"/>
      <c r="E2" s="3996"/>
      <c r="F2" s="3996"/>
      <c r="G2" s="3996"/>
      <c r="H2" s="3996"/>
      <c r="I2" s="3996"/>
      <c r="J2" s="3996"/>
      <c r="K2" s="3996"/>
      <c r="L2" s="3996"/>
      <c r="M2" s="3996"/>
      <c r="N2" s="3996"/>
      <c r="O2" s="3996"/>
      <c r="P2" s="3996"/>
      <c r="Q2" s="3996"/>
      <c r="R2" s="3996"/>
      <c r="S2" s="3996"/>
      <c r="T2" s="3996"/>
      <c r="U2" s="3996"/>
      <c r="V2" s="3996"/>
      <c r="W2" s="3996"/>
      <c r="X2" s="3996"/>
      <c r="Y2" s="3996"/>
      <c r="Z2" s="3996"/>
      <c r="AA2" s="3996"/>
      <c r="AB2" s="3996"/>
      <c r="AC2" s="3996"/>
      <c r="AD2" s="3996"/>
      <c r="AE2" s="3996"/>
      <c r="AF2" s="3996"/>
      <c r="AG2" s="3996"/>
      <c r="AH2" s="3996"/>
      <c r="AI2" s="3996"/>
      <c r="AJ2" s="3996"/>
      <c r="AK2" s="3996"/>
      <c r="AL2" s="3996"/>
      <c r="AM2" s="3996"/>
      <c r="AN2" s="3996"/>
    </row>
    <row r="3" spans="2:40" ht="12.75" customHeight="1" thickBot="1">
      <c r="C3" s="992"/>
      <c r="D3" s="992"/>
      <c r="E3" s="992"/>
      <c r="F3" s="994"/>
    </row>
    <row r="4" spans="2:40" ht="12.75" customHeight="1">
      <c r="C4" s="4041" t="s">
        <v>2100</v>
      </c>
      <c r="D4" s="1032">
        <v>2022</v>
      </c>
      <c r="E4" s="995" t="s">
        <v>2101</v>
      </c>
      <c r="F4" s="996" t="s">
        <v>2102</v>
      </c>
      <c r="G4" s="997" t="s">
        <v>2103</v>
      </c>
      <c r="H4" s="993"/>
      <c r="I4" s="4041" t="s">
        <v>2100</v>
      </c>
      <c r="J4" s="1032">
        <v>2023</v>
      </c>
      <c r="K4" s="995" t="s">
        <v>2101</v>
      </c>
      <c r="L4" s="996" t="s">
        <v>2102</v>
      </c>
      <c r="M4" s="997" t="s">
        <v>2103</v>
      </c>
      <c r="O4" s="998"/>
      <c r="P4" s="990" t="s">
        <v>2108</v>
      </c>
      <c r="V4" s="999"/>
      <c r="W4" s="999"/>
      <c r="X4" s="999"/>
      <c r="Z4" s="999"/>
      <c r="AA4" s="999"/>
    </row>
    <row r="5" spans="2:40" ht="12.75" customHeight="1" thickBot="1">
      <c r="C5" s="4042"/>
      <c r="D5" s="1033" t="s">
        <v>2084</v>
      </c>
      <c r="E5" s="1000" t="s">
        <v>2110</v>
      </c>
      <c r="F5" s="1001" t="s">
        <v>2104</v>
      </c>
      <c r="G5" s="1002" t="s">
        <v>2111</v>
      </c>
      <c r="H5" s="993"/>
      <c r="I5" s="4042"/>
      <c r="J5" s="1033" t="s">
        <v>2084</v>
      </c>
      <c r="K5" s="1000" t="s">
        <v>2110</v>
      </c>
      <c r="L5" s="1001" t="s">
        <v>2104</v>
      </c>
      <c r="M5" s="1002" t="s">
        <v>2111</v>
      </c>
      <c r="O5" s="1003"/>
      <c r="V5" s="999"/>
      <c r="W5" s="1004"/>
      <c r="X5" s="1004"/>
      <c r="Z5" s="999"/>
      <c r="AA5" s="999"/>
    </row>
    <row r="6" spans="2:40" ht="12" customHeight="1">
      <c r="C6" s="1005">
        <v>1</v>
      </c>
      <c r="D6" s="1006" t="s">
        <v>2105</v>
      </c>
      <c r="E6" s="1007">
        <v>10</v>
      </c>
      <c r="F6" s="1008">
        <v>137.6</v>
      </c>
      <c r="G6" s="1009">
        <f t="shared" ref="G6:G17" si="0">ROUND(F6/E6,2)</f>
        <v>13.76</v>
      </c>
      <c r="H6" s="1028"/>
      <c r="I6" s="1005">
        <v>1</v>
      </c>
      <c r="J6" s="1006" t="s">
        <v>2105</v>
      </c>
      <c r="K6" s="1007">
        <v>11</v>
      </c>
      <c r="L6" s="1008">
        <v>152.9</v>
      </c>
      <c r="M6" s="1009">
        <f t="shared" ref="M6:M18" si="1">ROUND(L6/K6,2)</f>
        <v>13.9</v>
      </c>
      <c r="O6" s="1010"/>
      <c r="P6" s="1024">
        <f>M18</f>
        <v>13.91</v>
      </c>
      <c r="Q6" s="1011">
        <v>896.06</v>
      </c>
      <c r="R6" s="1011">
        <v>1020.6</v>
      </c>
      <c r="S6" s="1031">
        <v>305.29000000000002</v>
      </c>
      <c r="T6" s="990">
        <v>350.24</v>
      </c>
      <c r="V6" s="999"/>
      <c r="W6" s="1004"/>
      <c r="X6" s="1004"/>
      <c r="Z6" s="999"/>
      <c r="AA6" s="999"/>
    </row>
    <row r="7" spans="2:40" ht="12" customHeight="1">
      <c r="C7" s="1012">
        <v>2</v>
      </c>
      <c r="D7" s="1013" t="s">
        <v>17</v>
      </c>
      <c r="E7" s="1007">
        <v>9</v>
      </c>
      <c r="F7" s="1008">
        <v>123.83</v>
      </c>
      <c r="G7" s="1014">
        <f t="shared" si="0"/>
        <v>13.76</v>
      </c>
      <c r="H7" s="1028"/>
      <c r="I7" s="1012">
        <v>2</v>
      </c>
      <c r="J7" s="1013" t="s">
        <v>17</v>
      </c>
      <c r="K7" s="1007">
        <v>10</v>
      </c>
      <c r="L7" s="1008">
        <v>139</v>
      </c>
      <c r="M7" s="1014">
        <f t="shared" si="1"/>
        <v>13.9</v>
      </c>
      <c r="O7" s="1010"/>
      <c r="P7" s="1024">
        <f>P6</f>
        <v>13.91</v>
      </c>
      <c r="Q7" s="1011">
        <v>214.88</v>
      </c>
      <c r="R7" s="1011">
        <v>233.28</v>
      </c>
      <c r="S7" s="1031">
        <v>450.86</v>
      </c>
      <c r="T7" s="990">
        <v>525.37</v>
      </c>
      <c r="V7" s="999"/>
      <c r="W7" s="999"/>
      <c r="X7" s="999"/>
      <c r="Z7" s="1004"/>
      <c r="AA7" s="1004"/>
    </row>
    <row r="8" spans="2:40" ht="12" customHeight="1">
      <c r="C8" s="1012">
        <v>3</v>
      </c>
      <c r="D8" s="1013" t="s">
        <v>20</v>
      </c>
      <c r="E8" s="1007">
        <v>11</v>
      </c>
      <c r="F8" s="1008">
        <v>151.35</v>
      </c>
      <c r="G8" s="1014">
        <f t="shared" si="0"/>
        <v>13.76</v>
      </c>
      <c r="H8" s="1028"/>
      <c r="I8" s="1012">
        <v>3</v>
      </c>
      <c r="J8" s="1013" t="s">
        <v>20</v>
      </c>
      <c r="K8" s="1007">
        <v>11</v>
      </c>
      <c r="L8" s="1008">
        <v>152.9</v>
      </c>
      <c r="M8" s="1014">
        <f t="shared" si="1"/>
        <v>13.9</v>
      </c>
      <c r="O8" s="1010"/>
      <c r="P8" s="1024">
        <f t="shared" ref="P8:P17" si="2">P7</f>
        <v>13.91</v>
      </c>
      <c r="Q8" s="1011">
        <v>416.71</v>
      </c>
      <c r="R8" s="1011">
        <v>466.56</v>
      </c>
      <c r="S8" s="1031">
        <v>273.64999999999998</v>
      </c>
      <c r="T8" s="990">
        <v>609.12</v>
      </c>
      <c r="V8" s="999"/>
      <c r="W8" s="1004"/>
      <c r="X8" s="1004"/>
      <c r="Z8" s="1004"/>
      <c r="AA8" s="1004"/>
    </row>
    <row r="9" spans="2:40" ht="12" customHeight="1">
      <c r="C9" s="1012">
        <v>4</v>
      </c>
      <c r="D9" s="1013" t="s">
        <v>23</v>
      </c>
      <c r="E9" s="1007">
        <v>13</v>
      </c>
      <c r="F9" s="1008">
        <v>178.87</v>
      </c>
      <c r="G9" s="1014">
        <f t="shared" si="0"/>
        <v>13.76</v>
      </c>
      <c r="H9" s="1028"/>
      <c r="I9" s="1012">
        <v>4</v>
      </c>
      <c r="J9" s="1013" t="s">
        <v>23</v>
      </c>
      <c r="K9" s="1007">
        <v>11</v>
      </c>
      <c r="L9" s="1008">
        <v>152.9</v>
      </c>
      <c r="M9" s="1014">
        <f t="shared" si="1"/>
        <v>13.9</v>
      </c>
      <c r="O9" s="1010"/>
      <c r="P9" s="1024">
        <f t="shared" si="2"/>
        <v>13.91</v>
      </c>
      <c r="Q9" s="1011">
        <v>448.25</v>
      </c>
      <c r="R9" s="1011">
        <v>503.01</v>
      </c>
      <c r="S9" s="1031">
        <f>246.82*2</f>
        <v>493.64</v>
      </c>
      <c r="T9" s="990">
        <v>456.84</v>
      </c>
      <c r="V9" s="999"/>
      <c r="W9" s="999"/>
      <c r="X9" s="999"/>
      <c r="Z9" s="1004"/>
      <c r="AA9" s="1004"/>
    </row>
    <row r="10" spans="2:40" ht="12" customHeight="1">
      <c r="C10" s="1012">
        <v>5</v>
      </c>
      <c r="D10" s="1013" t="s">
        <v>35</v>
      </c>
      <c r="E10" s="1007">
        <v>10</v>
      </c>
      <c r="F10" s="1008">
        <v>137.6</v>
      </c>
      <c r="G10" s="1014">
        <f t="shared" si="0"/>
        <v>13.76</v>
      </c>
      <c r="H10" s="1028"/>
      <c r="I10" s="1012">
        <v>5</v>
      </c>
      <c r="J10" s="1013" t="s">
        <v>35</v>
      </c>
      <c r="K10" s="1007">
        <v>12</v>
      </c>
      <c r="L10" s="1008">
        <v>166.79</v>
      </c>
      <c r="M10" s="1014">
        <f t="shared" si="1"/>
        <v>13.9</v>
      </c>
      <c r="O10" s="1010"/>
      <c r="P10" s="1024">
        <f t="shared" si="2"/>
        <v>13.91</v>
      </c>
      <c r="Q10" s="1011">
        <v>366.25</v>
      </c>
      <c r="R10" s="1011">
        <v>408.24</v>
      </c>
      <c r="S10" s="1031">
        <f>393.9</f>
        <v>393.9</v>
      </c>
      <c r="T10" s="990">
        <v>220.81</v>
      </c>
      <c r="V10" s="999"/>
      <c r="W10" s="1004"/>
      <c r="X10" s="1004"/>
      <c r="Z10" s="1004"/>
      <c r="AA10" s="1004"/>
    </row>
    <row r="11" spans="2:40" ht="12" customHeight="1">
      <c r="C11" s="1012">
        <v>6</v>
      </c>
      <c r="D11" s="1013" t="s">
        <v>73</v>
      </c>
      <c r="E11" s="1007">
        <v>12</v>
      </c>
      <c r="F11" s="1008">
        <v>165.11</v>
      </c>
      <c r="G11" s="1014">
        <f t="shared" si="0"/>
        <v>13.76</v>
      </c>
      <c r="H11" s="1028"/>
      <c r="I11" s="1012">
        <v>6</v>
      </c>
      <c r="J11" s="1013" t="s">
        <v>73</v>
      </c>
      <c r="K11" s="1007">
        <v>11</v>
      </c>
      <c r="L11" s="1008">
        <v>152.9</v>
      </c>
      <c r="M11" s="1014">
        <f t="shared" si="1"/>
        <v>13.9</v>
      </c>
      <c r="O11" s="1010"/>
      <c r="P11" s="1024">
        <f t="shared" si="2"/>
        <v>13.91</v>
      </c>
      <c r="Q11" s="1011">
        <v>359.95</v>
      </c>
      <c r="R11" s="1011">
        <v>400.95</v>
      </c>
      <c r="S11" s="990">
        <v>381.24</v>
      </c>
      <c r="T11" s="990">
        <v>137.05000000000001</v>
      </c>
      <c r="V11" s="999"/>
      <c r="W11" s="999"/>
      <c r="X11" s="999"/>
      <c r="Z11" s="999"/>
      <c r="AA11" s="999"/>
    </row>
    <row r="12" spans="2:40" ht="12" customHeight="1">
      <c r="C12" s="1012">
        <v>7</v>
      </c>
      <c r="D12" s="1013" t="s">
        <v>76</v>
      </c>
      <c r="E12" s="1007">
        <v>11</v>
      </c>
      <c r="F12" s="1008">
        <v>151.35</v>
      </c>
      <c r="G12" s="1014">
        <f t="shared" si="0"/>
        <v>13.76</v>
      </c>
      <c r="H12" s="1028"/>
      <c r="I12" s="1012">
        <v>7</v>
      </c>
      <c r="J12" s="1013" t="s">
        <v>76</v>
      </c>
      <c r="K12" s="1007">
        <v>12</v>
      </c>
      <c r="L12" s="1008">
        <v>166.79</v>
      </c>
      <c r="M12" s="1014">
        <f t="shared" si="1"/>
        <v>13.9</v>
      </c>
      <c r="O12" s="1010"/>
      <c r="P12" s="1024">
        <f t="shared" si="2"/>
        <v>13.91</v>
      </c>
      <c r="Q12" s="1011">
        <v>139.19</v>
      </c>
      <c r="R12" s="1011">
        <v>145.80000000000001</v>
      </c>
      <c r="S12" s="990">
        <v>140.79</v>
      </c>
      <c r="T12" s="990">
        <v>152.28</v>
      </c>
      <c r="V12" s="999"/>
      <c r="W12" s="1004"/>
      <c r="X12" s="1004"/>
      <c r="Z12" s="1004"/>
      <c r="AA12" s="1004"/>
    </row>
    <row r="13" spans="2:40" ht="12" customHeight="1">
      <c r="C13" s="1012">
        <v>8</v>
      </c>
      <c r="D13" s="1013" t="s">
        <v>2085</v>
      </c>
      <c r="E13" s="1007">
        <v>11</v>
      </c>
      <c r="F13" s="1008">
        <v>151.35</v>
      </c>
      <c r="G13" s="1014">
        <f t="shared" si="0"/>
        <v>13.76</v>
      </c>
      <c r="H13" s="1028"/>
      <c r="I13" s="1012">
        <v>8</v>
      </c>
      <c r="J13" s="1013" t="s">
        <v>2085</v>
      </c>
      <c r="K13" s="1007">
        <v>9</v>
      </c>
      <c r="L13" s="1008">
        <v>125.09</v>
      </c>
      <c r="M13" s="1014">
        <f t="shared" si="1"/>
        <v>13.9</v>
      </c>
      <c r="O13" s="1010"/>
      <c r="P13" s="1024">
        <f t="shared" si="2"/>
        <v>13.91</v>
      </c>
      <c r="Q13" s="1011">
        <v>139.19</v>
      </c>
      <c r="R13" s="1011">
        <v>145.80000000000001</v>
      </c>
      <c r="S13" s="990">
        <v>128.09</v>
      </c>
      <c r="T13" s="990">
        <v>137.05000000000001</v>
      </c>
      <c r="V13" s="999"/>
      <c r="W13" s="1004"/>
      <c r="X13" s="1004"/>
      <c r="Z13" s="1004"/>
      <c r="AA13" s="1004"/>
    </row>
    <row r="14" spans="2:40" ht="12" customHeight="1">
      <c r="C14" s="1012">
        <v>9</v>
      </c>
      <c r="D14" s="1013" t="s">
        <v>2086</v>
      </c>
      <c r="E14" s="1007">
        <v>12</v>
      </c>
      <c r="F14" s="1008">
        <v>165.11</v>
      </c>
      <c r="G14" s="1014">
        <f t="shared" si="0"/>
        <v>13.76</v>
      </c>
      <c r="H14" s="1028"/>
      <c r="I14" s="1012">
        <v>9</v>
      </c>
      <c r="J14" s="1013" t="s">
        <v>2086</v>
      </c>
      <c r="K14" s="1007">
        <v>12</v>
      </c>
      <c r="L14" s="1008">
        <v>166.79</v>
      </c>
      <c r="M14" s="1014">
        <f t="shared" si="1"/>
        <v>13.9</v>
      </c>
      <c r="O14" s="1010"/>
      <c r="P14" s="1024">
        <f t="shared" si="2"/>
        <v>13.91</v>
      </c>
      <c r="Q14" s="1011">
        <v>416.71</v>
      </c>
      <c r="R14" s="1011">
        <v>466.56</v>
      </c>
      <c r="S14" s="990">
        <v>317.95</v>
      </c>
      <c r="T14" s="990">
        <v>365.47</v>
      </c>
      <c r="V14" s="999"/>
      <c r="W14" s="1004"/>
      <c r="X14" s="1004"/>
      <c r="Z14" s="1004"/>
      <c r="AA14" s="1004"/>
    </row>
    <row r="15" spans="2:40" ht="12" customHeight="1">
      <c r="C15" s="1012">
        <v>10</v>
      </c>
      <c r="D15" s="1013" t="s">
        <v>2087</v>
      </c>
      <c r="E15" s="1007">
        <v>13</v>
      </c>
      <c r="F15" s="1008">
        <v>180.12</v>
      </c>
      <c r="G15" s="1014">
        <f t="shared" si="0"/>
        <v>13.86</v>
      </c>
      <c r="H15" s="1028"/>
      <c r="I15" s="1012">
        <v>10</v>
      </c>
      <c r="J15" s="1013" t="s">
        <v>2087</v>
      </c>
      <c r="K15" s="1007">
        <v>15</v>
      </c>
      <c r="L15" s="1008">
        <v>208.72</v>
      </c>
      <c r="M15" s="1014">
        <f t="shared" si="1"/>
        <v>13.91</v>
      </c>
      <c r="O15" s="1010"/>
      <c r="P15" s="1024">
        <f t="shared" si="2"/>
        <v>13.91</v>
      </c>
      <c r="Q15" s="1011">
        <v>467.17</v>
      </c>
      <c r="R15" s="1011">
        <v>524.88</v>
      </c>
      <c r="S15" s="990">
        <v>463.51</v>
      </c>
      <c r="T15" s="990">
        <v>540.59</v>
      </c>
      <c r="V15" s="999"/>
      <c r="W15" s="999"/>
      <c r="Z15" s="999"/>
      <c r="AA15" s="999"/>
    </row>
    <row r="16" spans="2:40" ht="12" customHeight="1">
      <c r="C16" s="1012">
        <v>11</v>
      </c>
      <c r="D16" s="1013" t="s">
        <v>2088</v>
      </c>
      <c r="E16" s="1007">
        <v>9</v>
      </c>
      <c r="F16" s="1008">
        <v>125.09</v>
      </c>
      <c r="G16" s="1014">
        <f t="shared" si="0"/>
        <v>13.9</v>
      </c>
      <c r="H16" s="1028"/>
      <c r="I16" s="1012">
        <v>11</v>
      </c>
      <c r="J16" s="1013" t="s">
        <v>2088</v>
      </c>
      <c r="K16" s="1007">
        <v>14</v>
      </c>
      <c r="L16" s="1008">
        <v>194.9</v>
      </c>
      <c r="M16" s="1014">
        <f t="shared" si="1"/>
        <v>13.92</v>
      </c>
      <c r="O16" s="1010"/>
      <c r="P16" s="1024">
        <f t="shared" si="2"/>
        <v>13.91</v>
      </c>
      <c r="Q16" s="1011">
        <v>425.54</v>
      </c>
      <c r="R16" s="1011">
        <v>473.85</v>
      </c>
      <c r="S16" s="990">
        <v>461.14</v>
      </c>
      <c r="T16" s="990">
        <v>525.37</v>
      </c>
      <c r="V16" s="999"/>
      <c r="W16" s="999"/>
      <c r="X16" s="999"/>
      <c r="Z16" s="1004"/>
      <c r="AA16" s="1004"/>
    </row>
    <row r="17" spans="2:27" ht="12" customHeight="1" thickBot="1">
      <c r="C17" s="1015">
        <v>12</v>
      </c>
      <c r="D17" s="1016" t="s">
        <v>2089</v>
      </c>
      <c r="E17" s="1007">
        <v>11</v>
      </c>
      <c r="F17" s="1008">
        <v>152.9</v>
      </c>
      <c r="G17" s="1014">
        <f t="shared" si="0"/>
        <v>13.9</v>
      </c>
      <c r="H17" s="1028"/>
      <c r="I17" s="1015">
        <v>12</v>
      </c>
      <c r="J17" s="1016" t="s">
        <v>2089</v>
      </c>
      <c r="K17" s="1007">
        <v>12</v>
      </c>
      <c r="L17" s="1008">
        <v>167.05</v>
      </c>
      <c r="M17" s="1014">
        <f t="shared" si="1"/>
        <v>13.92</v>
      </c>
      <c r="N17" s="1031"/>
      <c r="O17" s="1010"/>
      <c r="P17" s="1024">
        <f t="shared" si="2"/>
        <v>13.91</v>
      </c>
      <c r="Q17" s="1011">
        <v>457.19</v>
      </c>
      <c r="R17" s="1011">
        <v>510.3</v>
      </c>
      <c r="S17" s="990">
        <v>446.77</v>
      </c>
      <c r="T17" s="990">
        <v>395.25</v>
      </c>
      <c r="V17" s="999"/>
      <c r="W17" s="999"/>
      <c r="X17" s="999"/>
      <c r="Z17" s="999"/>
      <c r="AA17" s="999"/>
    </row>
    <row r="18" spans="2:27" ht="12" customHeight="1" thickBot="1">
      <c r="C18" s="1018">
        <v>13</v>
      </c>
      <c r="D18" s="1019" t="s">
        <v>518</v>
      </c>
      <c r="E18" s="1020">
        <f>SUM(E6:E17)</f>
        <v>132</v>
      </c>
      <c r="F18" s="1021">
        <f>SUM(F6:F17)</f>
        <v>1820.28</v>
      </c>
      <c r="G18" s="1022">
        <f>G17</f>
        <v>13.9</v>
      </c>
      <c r="H18" s="1029"/>
      <c r="I18" s="1018">
        <v>13</v>
      </c>
      <c r="J18" s="1019" t="s">
        <v>518</v>
      </c>
      <c r="K18" s="1020">
        <f>SUM(K6:K17)</f>
        <v>140</v>
      </c>
      <c r="L18" s="1021">
        <f>SUM(L6:L17)</f>
        <v>1946.7299999999998</v>
      </c>
      <c r="M18" s="1022">
        <f t="shared" si="1"/>
        <v>13.91</v>
      </c>
      <c r="V18" s="999"/>
      <c r="W18" s="999"/>
      <c r="X18" s="999"/>
      <c r="Z18" s="1004"/>
      <c r="AA18" s="1004"/>
    </row>
    <row r="19" spans="2:27" ht="12.75" customHeight="1">
      <c r="C19" s="992"/>
      <c r="D19" s="992"/>
      <c r="E19" s="992"/>
      <c r="F19" s="994"/>
    </row>
    <row r="20" spans="2:27" ht="12.75" customHeight="1">
      <c r="B20" s="1010"/>
      <c r="H20" s="993"/>
      <c r="I20" s="993"/>
      <c r="J20" s="993"/>
      <c r="K20" s="993"/>
      <c r="L20" s="993"/>
      <c r="M20" s="993"/>
      <c r="O20" s="998"/>
      <c r="V20" s="1023"/>
      <c r="W20" s="1023"/>
      <c r="X20" s="1023"/>
      <c r="Z20" s="1023"/>
      <c r="AA20" s="1023"/>
    </row>
    <row r="21" spans="2:27" ht="12.75" customHeight="1">
      <c r="B21" s="1010"/>
      <c r="H21" s="993"/>
      <c r="I21" s="993"/>
      <c r="J21" s="993"/>
      <c r="K21" s="993"/>
      <c r="L21" s="993"/>
      <c r="M21" s="993"/>
      <c r="O21" s="1003"/>
      <c r="Q21" s="1011"/>
      <c r="R21" s="1011"/>
      <c r="S21" s="1011"/>
    </row>
    <row r="22" spans="2:27" ht="12.75" customHeight="1">
      <c r="B22" s="1010"/>
      <c r="H22" s="1028"/>
      <c r="I22" s="1028"/>
      <c r="J22" s="1028"/>
      <c r="K22" s="1028"/>
      <c r="L22" s="1028"/>
      <c r="M22" s="1028"/>
      <c r="O22" s="1010"/>
      <c r="P22" s="1010"/>
      <c r="Q22" s="1011"/>
      <c r="R22" s="1011"/>
      <c r="V22" s="999"/>
      <c r="W22" s="999"/>
      <c r="X22" s="999"/>
      <c r="Z22" s="1004"/>
      <c r="AA22" s="1004"/>
    </row>
    <row r="23" spans="2:27" ht="12.75" customHeight="1">
      <c r="B23" s="1010"/>
      <c r="H23" s="1028"/>
      <c r="I23" s="1028"/>
      <c r="J23" s="1028"/>
      <c r="K23" s="1028"/>
      <c r="L23" s="1028"/>
      <c r="M23" s="1028"/>
      <c r="O23" s="1010"/>
      <c r="P23" s="1010"/>
      <c r="Q23" s="1011"/>
      <c r="R23" s="1011"/>
      <c r="V23" s="999"/>
      <c r="W23" s="1004"/>
      <c r="X23" s="1004"/>
      <c r="Z23" s="1004"/>
      <c r="AA23" s="1004"/>
    </row>
    <row r="24" spans="2:27" ht="12.75" customHeight="1">
      <c r="B24" s="1010"/>
      <c r="H24" s="1028"/>
      <c r="I24" s="1028"/>
      <c r="J24" s="1028"/>
      <c r="K24" s="1028"/>
      <c r="L24" s="1028"/>
      <c r="M24" s="1028"/>
      <c r="O24" s="1010"/>
      <c r="P24" s="1010"/>
      <c r="Q24" s="1011"/>
      <c r="R24" s="1011"/>
      <c r="V24" s="999"/>
      <c r="W24" s="999"/>
      <c r="X24" s="999"/>
      <c r="Z24" s="999"/>
      <c r="AA24" s="999"/>
    </row>
    <row r="25" spans="2:27" ht="12.75" customHeight="1">
      <c r="B25" s="1010"/>
      <c r="H25" s="1028"/>
      <c r="I25" s="1028"/>
      <c r="J25" s="1028"/>
      <c r="K25" s="1028"/>
      <c r="L25" s="1028"/>
      <c r="M25" s="1028"/>
      <c r="O25" s="1010"/>
      <c r="P25" s="1010"/>
      <c r="Q25" s="1011"/>
      <c r="R25" s="1011"/>
      <c r="V25" s="999"/>
      <c r="W25" s="1004"/>
      <c r="X25" s="1004"/>
      <c r="Z25" s="1004"/>
      <c r="AA25" s="1004"/>
    </row>
    <row r="26" spans="2:27" ht="12.75" customHeight="1">
      <c r="B26" s="1010"/>
      <c r="H26" s="1028"/>
      <c r="I26" s="1028"/>
      <c r="J26" s="1028"/>
      <c r="K26" s="1028"/>
      <c r="L26" s="1028"/>
      <c r="M26" s="1028"/>
      <c r="O26" s="1010"/>
      <c r="P26" s="1010"/>
      <c r="Q26" s="1011"/>
      <c r="R26" s="1011"/>
      <c r="V26" s="999"/>
      <c r="W26" s="999"/>
      <c r="X26" s="999"/>
      <c r="Z26" s="999"/>
      <c r="AA26" s="999"/>
    </row>
    <row r="27" spans="2:27" ht="12.75" customHeight="1">
      <c r="B27" s="1010"/>
      <c r="H27" s="1028"/>
      <c r="I27" s="1028"/>
      <c r="J27" s="1028"/>
      <c r="K27" s="1028"/>
      <c r="L27" s="1028"/>
      <c r="M27" s="1028"/>
      <c r="O27" s="1010"/>
      <c r="P27" s="1010"/>
      <c r="Q27" s="1011"/>
      <c r="R27" s="1011"/>
      <c r="V27" s="999"/>
      <c r="W27" s="1004"/>
      <c r="X27" s="1004"/>
      <c r="Z27" s="999"/>
      <c r="AA27" s="999"/>
    </row>
    <row r="28" spans="2:27" ht="12.75" customHeight="1">
      <c r="B28" s="1010"/>
      <c r="H28" s="1028"/>
      <c r="I28" s="1028"/>
      <c r="J28" s="1028"/>
      <c r="K28" s="1028"/>
      <c r="L28" s="1028"/>
      <c r="M28" s="1028"/>
      <c r="O28" s="1010"/>
      <c r="P28" s="1010"/>
      <c r="Q28" s="1011"/>
      <c r="R28" s="1011"/>
      <c r="V28" s="999"/>
      <c r="W28" s="999"/>
      <c r="X28" s="999"/>
      <c r="Z28" s="1004"/>
      <c r="AA28" s="1004"/>
    </row>
    <row r="29" spans="2:27" ht="12.75" customHeight="1">
      <c r="B29" s="1010"/>
      <c r="H29" s="1028"/>
      <c r="I29" s="1028"/>
      <c r="J29" s="1028"/>
      <c r="K29" s="1028"/>
      <c r="L29" s="1028"/>
      <c r="M29" s="1028"/>
      <c r="O29" s="1010"/>
      <c r="P29" s="1010"/>
      <c r="Q29" s="1011"/>
      <c r="R29" s="1011"/>
      <c r="V29" s="999"/>
      <c r="W29" s="1004"/>
      <c r="X29" s="1004"/>
      <c r="Z29" s="1004"/>
      <c r="AA29" s="1004"/>
    </row>
    <row r="30" spans="2:27" ht="12.75" customHeight="1">
      <c r="B30" s="1010"/>
      <c r="H30" s="1028"/>
      <c r="I30" s="1028"/>
      <c r="J30" s="1028"/>
      <c r="K30" s="1028"/>
      <c r="L30" s="1028"/>
      <c r="M30" s="1028"/>
      <c r="O30" s="1010"/>
      <c r="P30" s="1010"/>
      <c r="Q30" s="1011"/>
      <c r="R30" s="1011"/>
      <c r="V30" s="999"/>
      <c r="W30" s="1004"/>
      <c r="X30" s="1004"/>
      <c r="Z30" s="999"/>
      <c r="AA30" s="999"/>
    </row>
    <row r="31" spans="2:27" ht="12.75" customHeight="1">
      <c r="H31" s="1028"/>
      <c r="I31" s="1028"/>
      <c r="J31" s="1028"/>
      <c r="K31" s="1028"/>
      <c r="L31" s="1028"/>
      <c r="M31" s="1028"/>
      <c r="O31" s="1010"/>
      <c r="P31" s="1010"/>
      <c r="Q31" s="1011"/>
      <c r="R31" s="1011"/>
      <c r="V31" s="999"/>
      <c r="W31" s="999"/>
      <c r="X31" s="999"/>
      <c r="Z31" s="999"/>
      <c r="AA31" s="999"/>
    </row>
    <row r="32" spans="2:27" ht="12.75" customHeight="1">
      <c r="H32" s="1028"/>
      <c r="I32" s="1028"/>
      <c r="J32" s="1028"/>
      <c r="K32" s="1028"/>
      <c r="L32" s="1028"/>
      <c r="M32" s="1028"/>
      <c r="O32" s="1010"/>
      <c r="P32" s="1010"/>
      <c r="Q32" s="1011"/>
      <c r="R32" s="1011"/>
      <c r="V32" s="999"/>
      <c r="W32" s="1004"/>
      <c r="X32" s="1004"/>
      <c r="Z32" s="999"/>
      <c r="AA32" s="999"/>
    </row>
    <row r="33" spans="3:27" ht="12.75" customHeight="1">
      <c r="H33" s="1028"/>
      <c r="I33" s="1028"/>
      <c r="J33" s="1028"/>
      <c r="K33" s="1028"/>
      <c r="L33" s="1028"/>
      <c r="M33" s="1028"/>
      <c r="O33" s="1010"/>
      <c r="P33" s="1010"/>
      <c r="Q33" s="1011"/>
      <c r="R33" s="1011"/>
      <c r="V33" s="999"/>
      <c r="W33" s="999"/>
      <c r="X33" s="999"/>
      <c r="Z33" s="1004"/>
      <c r="AA33" s="1004"/>
    </row>
    <row r="34" spans="3:27" ht="12.75" customHeight="1">
      <c r="H34" s="1029"/>
      <c r="I34" s="1029"/>
      <c r="J34" s="1029"/>
      <c r="K34" s="1029"/>
      <c r="L34" s="1029"/>
      <c r="M34" s="1029"/>
      <c r="O34" s="1010"/>
      <c r="V34" s="999"/>
      <c r="W34" s="1004"/>
      <c r="X34" s="1004"/>
      <c r="Z34" s="1004"/>
      <c r="AA34" s="1004"/>
    </row>
    <row r="35" spans="3:27" ht="12.75" customHeight="1">
      <c r="F35" s="1025"/>
      <c r="V35" s="999"/>
      <c r="W35" s="1004"/>
      <c r="X35" s="1004"/>
      <c r="Z35" s="1004"/>
      <c r="AA35" s="1004"/>
    </row>
    <row r="36" spans="3:27" ht="12.75" customHeight="1"/>
    <row r="37" spans="3:27" ht="12.75" customHeight="1"/>
    <row r="38" spans="3:27" ht="12.75" customHeight="1">
      <c r="O38" s="998"/>
    </row>
    <row r="39" spans="3:27" ht="12.75" customHeight="1">
      <c r="O39" s="1003"/>
    </row>
    <row r="40" spans="3:27" ht="12.75" customHeight="1">
      <c r="O40" s="1010"/>
      <c r="P40" s="1026"/>
    </row>
    <row r="41" spans="3:27" ht="12.75" customHeight="1">
      <c r="C41" s="1026"/>
      <c r="D41" s="1026"/>
      <c r="E41" s="1026"/>
      <c r="F41" s="1026"/>
      <c r="G41" s="1026"/>
      <c r="H41" s="1030"/>
      <c r="I41" s="1030"/>
      <c r="J41" s="1030"/>
      <c r="K41" s="1030"/>
      <c r="L41" s="1030"/>
      <c r="M41" s="1030"/>
      <c r="N41" s="1026"/>
      <c r="O41" s="1026"/>
      <c r="P41" s="1026"/>
    </row>
    <row r="42" spans="3:27" ht="12.75" customHeight="1">
      <c r="C42" s="1026"/>
      <c r="D42" s="1026"/>
      <c r="E42" s="1026"/>
      <c r="F42" s="1026"/>
      <c r="G42" s="1026"/>
      <c r="H42" s="1030"/>
      <c r="I42" s="1030"/>
      <c r="J42" s="1030"/>
      <c r="K42" s="1030"/>
      <c r="L42" s="1030"/>
      <c r="M42" s="1030"/>
      <c r="N42" s="1026"/>
      <c r="O42" s="1026"/>
      <c r="P42" s="1026"/>
    </row>
    <row r="43" spans="3:27" ht="12.75" customHeight="1">
      <c r="C43" s="1026"/>
      <c r="D43" s="1026"/>
      <c r="E43" s="1026"/>
      <c r="F43" s="1026"/>
      <c r="G43" s="1026"/>
      <c r="H43" s="1030"/>
      <c r="I43" s="1030"/>
      <c r="J43" s="1030"/>
      <c r="K43" s="1030"/>
      <c r="L43" s="1030"/>
      <c r="M43" s="1030"/>
      <c r="N43" s="1026"/>
      <c r="O43" s="1026"/>
      <c r="P43" s="1026"/>
    </row>
    <row r="44" spans="3:27" ht="12.75" customHeight="1">
      <c r="C44" s="1026"/>
      <c r="D44" s="1026"/>
      <c r="E44" s="1026"/>
      <c r="F44" s="1026"/>
      <c r="G44" s="1026"/>
      <c r="H44" s="1030"/>
      <c r="I44" s="1030"/>
      <c r="J44" s="1030"/>
      <c r="K44" s="1030"/>
      <c r="L44" s="1030"/>
      <c r="M44" s="1030"/>
      <c r="N44" s="1026"/>
      <c r="O44" s="1026"/>
      <c r="P44" s="1026"/>
    </row>
    <row r="45" spans="3:27" ht="12.75" customHeight="1">
      <c r="C45" s="1026"/>
      <c r="D45" s="1026"/>
      <c r="E45" s="1026"/>
      <c r="F45" s="1026"/>
      <c r="G45" s="1026"/>
      <c r="H45" s="1030"/>
      <c r="I45" s="1030"/>
      <c r="J45" s="1030"/>
      <c r="K45" s="1030"/>
      <c r="L45" s="1030"/>
      <c r="M45" s="1030"/>
      <c r="N45" s="1026"/>
      <c r="O45" s="1026"/>
      <c r="P45" s="1026"/>
    </row>
    <row r="46" spans="3:27" ht="12.75" customHeight="1">
      <c r="C46" s="1026"/>
      <c r="D46" s="1026"/>
      <c r="E46" s="1026"/>
      <c r="F46" s="1026"/>
      <c r="G46" s="1026"/>
      <c r="H46" s="1030"/>
      <c r="I46" s="1030"/>
      <c r="J46" s="1030"/>
      <c r="K46" s="1030"/>
      <c r="L46" s="1030"/>
      <c r="M46" s="1030"/>
      <c r="N46" s="1026"/>
      <c r="O46" s="1026"/>
      <c r="P46" s="1026"/>
    </row>
    <row r="47" spans="3:27" ht="12.75" customHeight="1">
      <c r="C47" s="1026"/>
      <c r="D47" s="1026"/>
      <c r="E47" s="1026"/>
      <c r="F47" s="1026"/>
      <c r="G47" s="1026"/>
      <c r="H47" s="1030"/>
      <c r="I47" s="1030"/>
      <c r="J47" s="1030"/>
      <c r="K47" s="1030"/>
      <c r="L47" s="1030"/>
      <c r="M47" s="1030"/>
      <c r="N47" s="1026"/>
      <c r="O47" s="1026"/>
      <c r="P47" s="1026"/>
    </row>
    <row r="48" spans="3:27" ht="12.75" customHeight="1">
      <c r="C48" s="1026"/>
      <c r="D48" s="1026"/>
      <c r="E48" s="1026"/>
      <c r="F48" s="1026"/>
      <c r="G48" s="1026"/>
      <c r="H48" s="1030"/>
      <c r="I48" s="1030"/>
      <c r="J48" s="1030"/>
      <c r="K48" s="1030"/>
      <c r="L48" s="1030"/>
      <c r="M48" s="1030"/>
      <c r="N48" s="1026"/>
      <c r="O48" s="1026"/>
      <c r="P48" s="1026"/>
      <c r="T48" s="1027"/>
    </row>
    <row r="49" spans="2:16" ht="12.75" customHeight="1">
      <c r="C49" s="1026"/>
      <c r="D49" s="1026"/>
      <c r="E49" s="1026"/>
      <c r="F49" s="1026"/>
      <c r="G49" s="1026"/>
      <c r="H49" s="1030"/>
      <c r="I49" s="1030"/>
      <c r="J49" s="1030"/>
      <c r="K49" s="1030"/>
      <c r="L49" s="1030"/>
      <c r="M49" s="1030"/>
      <c r="N49" s="1026"/>
      <c r="O49" s="1026"/>
      <c r="P49" s="1026"/>
    </row>
    <row r="50" spans="2:16" ht="12.75" customHeight="1">
      <c r="C50" s="1026"/>
      <c r="D50" s="1026"/>
      <c r="E50" s="1026"/>
      <c r="F50" s="1026"/>
      <c r="G50" s="1026"/>
      <c r="H50" s="1030"/>
      <c r="I50" s="1030"/>
      <c r="J50" s="1030"/>
      <c r="K50" s="1030"/>
      <c r="L50" s="1030"/>
      <c r="M50" s="1030"/>
      <c r="N50" s="1026"/>
      <c r="O50" s="1026"/>
      <c r="P50" s="1026"/>
    </row>
    <row r="51" spans="2:16" ht="12.75" customHeight="1">
      <c r="C51" s="1026"/>
      <c r="D51" s="1026"/>
      <c r="E51" s="1026"/>
      <c r="F51" s="1026"/>
      <c r="G51" s="1026"/>
      <c r="H51" s="1030"/>
      <c r="I51" s="1030"/>
      <c r="J51" s="1030"/>
      <c r="K51" s="1030"/>
      <c r="L51" s="1030"/>
      <c r="M51" s="1030"/>
      <c r="N51" s="1026"/>
      <c r="O51" s="1026"/>
    </row>
    <row r="52" spans="2:16" ht="12.75" customHeight="1">
      <c r="C52" s="1026"/>
      <c r="D52" s="1026"/>
      <c r="E52" s="1026"/>
      <c r="F52" s="1026"/>
      <c r="G52" s="1026"/>
      <c r="H52" s="1030"/>
      <c r="I52" s="1030"/>
      <c r="J52" s="1030"/>
      <c r="K52" s="1030"/>
      <c r="L52" s="1030"/>
      <c r="M52" s="1030"/>
      <c r="N52" s="1026"/>
      <c r="O52" s="1026"/>
    </row>
    <row r="53" spans="2:16" ht="12.75" customHeight="1">
      <c r="C53" s="1026"/>
      <c r="D53" s="1026"/>
      <c r="E53" s="1026"/>
      <c r="F53" s="1026"/>
      <c r="G53" s="1026"/>
      <c r="H53" s="1030"/>
      <c r="I53" s="1030"/>
      <c r="J53" s="1030"/>
      <c r="K53" s="1030"/>
      <c r="L53" s="1030"/>
      <c r="M53" s="1030"/>
      <c r="N53" s="1026"/>
      <c r="O53" s="1026"/>
    </row>
    <row r="54" spans="2:16" ht="12.75" customHeight="1">
      <c r="C54" s="1026"/>
      <c r="D54" s="1026"/>
      <c r="E54" s="1026"/>
      <c r="F54" s="1026"/>
      <c r="G54" s="1026"/>
      <c r="H54" s="1030"/>
      <c r="I54" s="1030"/>
      <c r="J54" s="1030"/>
      <c r="K54" s="1030"/>
      <c r="L54" s="1030"/>
      <c r="M54" s="1030"/>
      <c r="N54" s="1026"/>
      <c r="O54" s="1026"/>
    </row>
    <row r="55" spans="2:16">
      <c r="C55" s="1026"/>
      <c r="D55" s="1026"/>
      <c r="E55" s="1026"/>
      <c r="F55" s="1026"/>
      <c r="G55" s="1026"/>
      <c r="H55" s="1030"/>
      <c r="I55" s="1030"/>
      <c r="J55" s="1030"/>
      <c r="K55" s="1030"/>
      <c r="L55" s="1030"/>
      <c r="M55" s="1030"/>
      <c r="N55" s="1026"/>
      <c r="O55" s="1026"/>
    </row>
    <row r="56" spans="2:16">
      <c r="B56" s="991"/>
      <c r="C56" s="1026"/>
      <c r="D56" s="1026"/>
      <c r="E56" s="1026"/>
      <c r="F56" s="1026"/>
      <c r="G56" s="1026"/>
      <c r="H56" s="1030"/>
      <c r="I56" s="1030"/>
      <c r="J56" s="1030"/>
      <c r="K56" s="1030"/>
      <c r="L56" s="1030"/>
      <c r="M56" s="1030"/>
      <c r="N56" s="1026"/>
      <c r="O56" s="1026"/>
    </row>
    <row r="57" spans="2:16">
      <c r="C57" s="1026"/>
      <c r="D57" s="1026"/>
      <c r="E57" s="1026"/>
      <c r="F57" s="1026"/>
      <c r="G57" s="1026"/>
      <c r="H57" s="1030"/>
      <c r="I57" s="1030"/>
      <c r="J57" s="1030"/>
      <c r="K57" s="1030"/>
      <c r="L57" s="1030"/>
      <c r="M57" s="1030"/>
      <c r="N57" s="1026"/>
      <c r="O57" s="1026"/>
    </row>
    <row r="58" spans="2:16">
      <c r="C58" s="1026"/>
      <c r="D58" s="1026"/>
      <c r="E58" s="1026"/>
      <c r="F58" s="1026"/>
      <c r="G58" s="1026"/>
      <c r="H58" s="1030"/>
      <c r="I58" s="1030"/>
      <c r="J58" s="1030"/>
      <c r="K58" s="1030"/>
      <c r="L58" s="1030"/>
      <c r="M58" s="1030"/>
      <c r="N58" s="1026"/>
      <c r="O58" s="1026"/>
    </row>
    <row r="59" spans="2:16">
      <c r="C59" s="1026"/>
      <c r="D59" s="1026"/>
      <c r="E59" s="1026"/>
      <c r="F59" s="1026"/>
      <c r="G59" s="1026"/>
      <c r="H59" s="1030"/>
      <c r="I59" s="1030"/>
      <c r="J59" s="1030"/>
      <c r="K59" s="1030"/>
      <c r="L59" s="1030"/>
      <c r="M59" s="1030"/>
      <c r="N59" s="1026"/>
      <c r="O59" s="1026"/>
    </row>
  </sheetData>
  <mergeCells count="3">
    <mergeCell ref="B2:AN2"/>
    <mergeCell ref="C4:C5"/>
    <mergeCell ref="I4:I5"/>
  </mergeCells>
  <pageMargins left="0.98425196850393704" right="0.74803149606299213" top="0.78740157480314965" bottom="0.98425196850393704" header="0.51181102362204722" footer="0.51181102362204722"/>
  <pageSetup paperSize="9" orientation="portrait"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B2:AR59"/>
  <sheetViews>
    <sheetView view="pageBreakPreview" zoomScale="115" zoomScaleNormal="100" zoomScaleSheetLayoutView="115" workbookViewId="0">
      <selection activeCell="K18" sqref="K18"/>
    </sheetView>
  </sheetViews>
  <sheetFormatPr defaultColWidth="9.140625" defaultRowHeight="12.75"/>
  <cols>
    <col min="1" max="2" width="3.7109375" style="990" customWidth="1"/>
    <col min="3" max="3" width="4.7109375" style="990" customWidth="1"/>
    <col min="4" max="7" width="6.7109375" style="990" customWidth="1"/>
    <col min="8" max="8" width="5.7109375" style="991" customWidth="1"/>
    <col min="9" max="9" width="4.7109375" style="991" customWidth="1"/>
    <col min="10" max="13" width="6.7109375" style="991" customWidth="1"/>
    <col min="14" max="14" width="3.7109375" style="990" customWidth="1"/>
    <col min="15" max="15" width="9.5703125" style="990" customWidth="1"/>
    <col min="16" max="16" width="10.7109375" style="990" customWidth="1"/>
    <col min="17" max="30" width="6.7109375" style="990" customWidth="1"/>
    <col min="31" max="40" width="10.7109375" style="990" customWidth="1"/>
    <col min="41" max="16384" width="9.140625" style="990"/>
  </cols>
  <sheetData>
    <row r="2" spans="2:44" s="958" customFormat="1" ht="20.100000000000001" customHeight="1">
      <c r="B2" s="3996" t="s">
        <v>3242</v>
      </c>
      <c r="C2" s="3996"/>
      <c r="D2" s="3996"/>
      <c r="E2" s="3996"/>
      <c r="F2" s="3996"/>
      <c r="G2" s="3996"/>
      <c r="H2" s="3996"/>
      <c r="I2" s="3996"/>
      <c r="J2" s="3996"/>
      <c r="K2" s="3996"/>
      <c r="L2" s="3996"/>
      <c r="M2" s="3996"/>
      <c r="N2" s="3996"/>
      <c r="O2" s="3996"/>
      <c r="P2" s="3996"/>
      <c r="Q2" s="3996"/>
      <c r="R2" s="3996"/>
      <c r="S2" s="3996"/>
      <c r="T2" s="3996"/>
      <c r="U2" s="3996"/>
      <c r="V2" s="3996"/>
      <c r="W2" s="3996"/>
      <c r="X2" s="3996"/>
      <c r="Y2" s="3996"/>
      <c r="Z2" s="3996"/>
      <c r="AA2" s="3996"/>
      <c r="AB2" s="3996"/>
      <c r="AC2" s="3996"/>
      <c r="AD2" s="3996"/>
      <c r="AE2" s="3996"/>
      <c r="AF2" s="3996"/>
      <c r="AG2" s="3996"/>
      <c r="AH2" s="3996"/>
      <c r="AI2" s="3996"/>
      <c r="AJ2" s="3996"/>
      <c r="AK2" s="3996"/>
      <c r="AL2" s="3996"/>
      <c r="AM2" s="3996"/>
      <c r="AN2" s="3996"/>
      <c r="AO2" s="3996"/>
      <c r="AP2" s="3996"/>
      <c r="AQ2" s="3996"/>
      <c r="AR2" s="3996"/>
    </row>
    <row r="3" spans="2:44" ht="12.75" customHeight="1" thickBot="1">
      <c r="C3" s="992"/>
      <c r="D3" s="992"/>
      <c r="E3" s="992"/>
      <c r="F3" s="994"/>
      <c r="Q3" s="2787" t="s">
        <v>2101</v>
      </c>
      <c r="R3" s="2787" t="s">
        <v>3241</v>
      </c>
      <c r="S3" s="2787" t="s">
        <v>2101</v>
      </c>
      <c r="T3" s="2787" t="s">
        <v>3241</v>
      </c>
    </row>
    <row r="4" spans="2:44" ht="12.75" customHeight="1">
      <c r="C4" s="4041" t="s">
        <v>2100</v>
      </c>
      <c r="D4" s="1032">
        <v>2022</v>
      </c>
      <c r="E4" s="995" t="s">
        <v>2101</v>
      </c>
      <c r="F4" s="996" t="s">
        <v>2102</v>
      </c>
      <c r="G4" s="997" t="s">
        <v>2103</v>
      </c>
      <c r="H4" s="993"/>
      <c r="I4" s="4041" t="s">
        <v>2100</v>
      </c>
      <c r="J4" s="1032">
        <v>2023</v>
      </c>
      <c r="K4" s="995" t="s">
        <v>2101</v>
      </c>
      <c r="L4" s="996" t="s">
        <v>2102</v>
      </c>
      <c r="M4" s="997" t="s">
        <v>2103</v>
      </c>
      <c r="O4" s="998"/>
      <c r="P4" s="990" t="s">
        <v>2108</v>
      </c>
      <c r="Q4" s="990">
        <v>2022</v>
      </c>
      <c r="R4" s="990">
        <v>2022</v>
      </c>
      <c r="S4" s="990">
        <v>2023</v>
      </c>
      <c r="T4" s="990">
        <v>2023</v>
      </c>
      <c r="V4" s="1583"/>
      <c r="W4" s="990">
        <v>2022</v>
      </c>
      <c r="X4" s="990">
        <v>2022</v>
      </c>
      <c r="Y4" s="990">
        <v>2022</v>
      </c>
      <c r="Z4" s="990">
        <v>2022</v>
      </c>
      <c r="AA4" s="990">
        <v>2023</v>
      </c>
      <c r="AB4" s="990">
        <v>2023</v>
      </c>
      <c r="AC4" s="990">
        <v>2023</v>
      </c>
      <c r="AD4" s="990">
        <v>2023</v>
      </c>
      <c r="AE4" s="1583"/>
    </row>
    <row r="5" spans="2:44" ht="12.75" customHeight="1" thickBot="1">
      <c r="C5" s="4042"/>
      <c r="D5" s="1033" t="s">
        <v>2084</v>
      </c>
      <c r="E5" s="1000" t="s">
        <v>2113</v>
      </c>
      <c r="F5" s="1001" t="s">
        <v>2104</v>
      </c>
      <c r="G5" s="1002" t="s">
        <v>538</v>
      </c>
      <c r="H5" s="993"/>
      <c r="I5" s="4042"/>
      <c r="J5" s="1033" t="s">
        <v>2084</v>
      </c>
      <c r="K5" s="1000" t="s">
        <v>2113</v>
      </c>
      <c r="L5" s="1001" t="s">
        <v>2104</v>
      </c>
      <c r="M5" s="1002" t="s">
        <v>538</v>
      </c>
      <c r="O5" s="1003"/>
      <c r="V5" s="1583"/>
      <c r="W5" s="1583"/>
      <c r="X5" s="1583"/>
      <c r="Y5" s="2648"/>
      <c r="Z5" s="2648"/>
      <c r="AA5" s="2648"/>
      <c r="AB5" s="2648"/>
      <c r="AD5" s="1583"/>
      <c r="AE5" s="1583"/>
    </row>
    <row r="6" spans="2:44" ht="12" customHeight="1">
      <c r="C6" s="1005">
        <v>1</v>
      </c>
      <c r="D6" s="1006" t="s">
        <v>2105</v>
      </c>
      <c r="E6" s="2505">
        <f>Y6</f>
        <v>1449.6440677966102</v>
      </c>
      <c r="F6" s="1008">
        <f>Z6</f>
        <v>1284.5033898305085</v>
      </c>
      <c r="G6" s="1009">
        <f t="shared" ref="G6:G17" si="0">ROUND(F6/E6,2)</f>
        <v>0.89</v>
      </c>
      <c r="H6" s="1028"/>
      <c r="I6" s="1005">
        <v>1</v>
      </c>
      <c r="J6" s="1006" t="s">
        <v>2105</v>
      </c>
      <c r="K6" s="2505">
        <f>AC6</f>
        <v>1369.2542372881355</v>
      </c>
      <c r="L6" s="1008">
        <f>AD6</f>
        <v>1984.388813559322</v>
      </c>
      <c r="M6" s="1009">
        <f t="shared" ref="M6:M18" si="1">ROUND(L6/K6,2)</f>
        <v>1.45</v>
      </c>
      <c r="O6" s="1010"/>
      <c r="P6" s="1024">
        <f>M18</f>
        <v>1.46</v>
      </c>
      <c r="Q6" s="1582">
        <v>2759</v>
      </c>
      <c r="R6" s="990">
        <v>2444.6999999999998</v>
      </c>
      <c r="S6" s="1582">
        <v>2606</v>
      </c>
      <c r="T6" s="990">
        <v>3776.74</v>
      </c>
      <c r="U6" s="990">
        <v>31</v>
      </c>
      <c r="V6" s="1583"/>
      <c r="W6" s="2650">
        <f>Q6/V7</f>
        <v>46.762711864406782</v>
      </c>
      <c r="X6" s="2650">
        <f>R6/V7</f>
        <v>41.43559322033898</v>
      </c>
      <c r="Y6" s="2652">
        <f>W6*U6</f>
        <v>1449.6440677966102</v>
      </c>
      <c r="Z6" s="2651">
        <f>X6*U6</f>
        <v>1284.5033898305085</v>
      </c>
      <c r="AA6" s="2650">
        <f>S6/V7</f>
        <v>44.16949152542373</v>
      </c>
      <c r="AB6" s="2650">
        <f>T6/V7</f>
        <v>64.012542372881356</v>
      </c>
      <c r="AC6" s="2653">
        <f>AA6*U6</f>
        <v>1369.2542372881355</v>
      </c>
      <c r="AD6" s="2651">
        <f>AB6*U6</f>
        <v>1984.388813559322</v>
      </c>
      <c r="AE6" s="1583"/>
    </row>
    <row r="7" spans="2:44" ht="12" customHeight="1">
      <c r="C7" s="1012">
        <v>2</v>
      </c>
      <c r="D7" s="1013" t="s">
        <v>17</v>
      </c>
      <c r="E7" s="2505">
        <f t="shared" ref="E7:E17" si="2">Y7</f>
        <v>1309.3559322033898</v>
      </c>
      <c r="F7" s="1008">
        <f t="shared" ref="F7:F17" si="3">Z7</f>
        <v>1160.1966101694914</v>
      </c>
      <c r="G7" s="1014">
        <f t="shared" si="0"/>
        <v>0.89</v>
      </c>
      <c r="H7" s="1028"/>
      <c r="I7" s="1012">
        <v>2</v>
      </c>
      <c r="J7" s="1013" t="s">
        <v>17</v>
      </c>
      <c r="K7" s="2505">
        <f t="shared" ref="K7:K17" si="4">AC7</f>
        <v>1236.7457627118645</v>
      </c>
      <c r="L7" s="1008">
        <f t="shared" ref="L7:L17" si="5">AD7</f>
        <v>1792.351186440678</v>
      </c>
      <c r="M7" s="1014">
        <f t="shared" si="1"/>
        <v>1.45</v>
      </c>
      <c r="O7" s="1010"/>
      <c r="P7" s="1024">
        <f>P6</f>
        <v>1.46</v>
      </c>
      <c r="Q7" s="1582"/>
      <c r="R7" s="1011"/>
      <c r="S7" s="1582"/>
      <c r="U7" s="1582">
        <v>28</v>
      </c>
      <c r="V7" s="2649">
        <f>U6+U7</f>
        <v>59</v>
      </c>
      <c r="W7" s="2651">
        <f>W6</f>
        <v>46.762711864406782</v>
      </c>
      <c r="X7" s="2651">
        <f>X6</f>
        <v>41.43559322033898</v>
      </c>
      <c r="Y7" s="2652">
        <f t="shared" ref="Y7:Y17" si="6">W7*U7</f>
        <v>1309.3559322033898</v>
      </c>
      <c r="Z7" s="2651">
        <f t="shared" ref="Z7:Z17" si="7">X7*U7</f>
        <v>1160.1966101694914</v>
      </c>
      <c r="AA7" s="2650">
        <f>AA6</f>
        <v>44.16949152542373</v>
      </c>
      <c r="AB7" s="2650">
        <f>AB6</f>
        <v>64.012542372881356</v>
      </c>
      <c r="AC7" s="2653">
        <f t="shared" ref="AC7:AC17" si="8">AA7*U7</f>
        <v>1236.7457627118645</v>
      </c>
      <c r="AD7" s="2651">
        <f t="shared" ref="AD7:AD17" si="9">AB7*U7</f>
        <v>1792.351186440678</v>
      </c>
      <c r="AE7" s="2648"/>
    </row>
    <row r="8" spans="2:44" ht="12" customHeight="1">
      <c r="C8" s="1012">
        <v>3</v>
      </c>
      <c r="D8" s="1013" t="s">
        <v>20</v>
      </c>
      <c r="E8" s="2505">
        <f t="shared" si="2"/>
        <v>1229.8360655737704</v>
      </c>
      <c r="F8" s="1008">
        <f t="shared" si="3"/>
        <v>1502.4378688524589</v>
      </c>
      <c r="G8" s="1014">
        <f t="shared" si="0"/>
        <v>1.22</v>
      </c>
      <c r="H8" s="1028"/>
      <c r="I8" s="1012">
        <v>3</v>
      </c>
      <c r="J8" s="1013" t="s">
        <v>20</v>
      </c>
      <c r="K8" s="2505">
        <f t="shared" si="4"/>
        <v>1083.983606557377</v>
      </c>
      <c r="L8" s="1008">
        <f t="shared" si="5"/>
        <v>1693.123442622951</v>
      </c>
      <c r="M8" s="1014">
        <f t="shared" si="1"/>
        <v>1.56</v>
      </c>
      <c r="O8" s="1010"/>
      <c r="P8" s="1024">
        <f t="shared" ref="P8:P17" si="10">P7</f>
        <v>1.46</v>
      </c>
      <c r="Q8" s="1582">
        <v>2420</v>
      </c>
      <c r="R8" s="1011">
        <v>2956.41</v>
      </c>
      <c r="S8" s="1582">
        <v>2133</v>
      </c>
      <c r="T8" s="990">
        <v>3331.63</v>
      </c>
      <c r="U8" s="1582">
        <v>31</v>
      </c>
      <c r="V8" s="1583"/>
      <c r="W8" s="2650">
        <f>Q8/V9</f>
        <v>39.672131147540981</v>
      </c>
      <c r="X8" s="2650">
        <f>R8/V9</f>
        <v>48.465737704918027</v>
      </c>
      <c r="Y8" s="2652">
        <f t="shared" si="6"/>
        <v>1229.8360655737704</v>
      </c>
      <c r="Z8" s="2651">
        <f t="shared" si="7"/>
        <v>1502.4378688524589</v>
      </c>
      <c r="AA8" s="2650">
        <f t="shared" ref="AA8" si="11">S8/V9</f>
        <v>34.967213114754095</v>
      </c>
      <c r="AB8" s="2650">
        <f t="shared" ref="AB8" si="12">T8/V9</f>
        <v>54.616885245901642</v>
      </c>
      <c r="AC8" s="2653">
        <f t="shared" si="8"/>
        <v>1083.983606557377</v>
      </c>
      <c r="AD8" s="2651">
        <f t="shared" si="9"/>
        <v>1693.123442622951</v>
      </c>
      <c r="AE8" s="2648"/>
    </row>
    <row r="9" spans="2:44" ht="12" customHeight="1">
      <c r="C9" s="1012">
        <v>4</v>
      </c>
      <c r="D9" s="1013" t="s">
        <v>23</v>
      </c>
      <c r="E9" s="2505">
        <f t="shared" si="2"/>
        <v>1190.1639344262294</v>
      </c>
      <c r="F9" s="1008">
        <f t="shared" si="3"/>
        <v>1453.9721311475407</v>
      </c>
      <c r="G9" s="1014">
        <f t="shared" si="0"/>
        <v>1.22</v>
      </c>
      <c r="H9" s="1028"/>
      <c r="I9" s="1012">
        <v>4</v>
      </c>
      <c r="J9" s="1013" t="s">
        <v>23</v>
      </c>
      <c r="K9" s="2505">
        <f t="shared" si="4"/>
        <v>1049.0163934426228</v>
      </c>
      <c r="L9" s="1008">
        <f t="shared" si="5"/>
        <v>1638.5065573770494</v>
      </c>
      <c r="M9" s="1014">
        <f t="shared" si="1"/>
        <v>1.56</v>
      </c>
      <c r="O9" s="1010"/>
      <c r="P9" s="1024">
        <f t="shared" si="10"/>
        <v>1.46</v>
      </c>
      <c r="Q9" s="1582"/>
      <c r="R9" s="1011"/>
      <c r="S9" s="1582"/>
      <c r="U9" s="1582">
        <v>30</v>
      </c>
      <c r="V9" s="2649">
        <f>U8+U9</f>
        <v>61</v>
      </c>
      <c r="W9" s="2651">
        <f>W8</f>
        <v>39.672131147540981</v>
      </c>
      <c r="X9" s="2651">
        <f>X8</f>
        <v>48.465737704918027</v>
      </c>
      <c r="Y9" s="2652">
        <f t="shared" si="6"/>
        <v>1190.1639344262294</v>
      </c>
      <c r="Z9" s="2651">
        <f t="shared" si="7"/>
        <v>1453.9721311475407</v>
      </c>
      <c r="AA9" s="2650">
        <f t="shared" ref="AA9" si="13">AA8</f>
        <v>34.967213114754095</v>
      </c>
      <c r="AB9" s="2650">
        <f t="shared" ref="AB9" si="14">AB8</f>
        <v>54.616885245901642</v>
      </c>
      <c r="AC9" s="2653">
        <f t="shared" si="8"/>
        <v>1049.0163934426228</v>
      </c>
      <c r="AD9" s="2651">
        <f t="shared" si="9"/>
        <v>1638.5065573770494</v>
      </c>
      <c r="AE9" s="2648"/>
    </row>
    <row r="10" spans="2:44" ht="12" customHeight="1">
      <c r="C10" s="1012">
        <v>5</v>
      </c>
      <c r="D10" s="1013" t="s">
        <v>35</v>
      </c>
      <c r="E10" s="2505">
        <f t="shared" si="2"/>
        <v>1051.4590163934427</v>
      </c>
      <c r="F10" s="1008">
        <f t="shared" si="3"/>
        <v>1536.4159016393442</v>
      </c>
      <c r="G10" s="1014">
        <f t="shared" si="0"/>
        <v>1.46</v>
      </c>
      <c r="H10" s="1028"/>
      <c r="I10" s="1012">
        <v>5</v>
      </c>
      <c r="J10" s="1013" t="s">
        <v>35</v>
      </c>
      <c r="K10" s="2505">
        <f t="shared" si="4"/>
        <v>964.55737704918033</v>
      </c>
      <c r="L10" s="1008">
        <f t="shared" si="5"/>
        <v>1526.0588524590164</v>
      </c>
      <c r="M10" s="1014">
        <f t="shared" si="1"/>
        <v>1.58</v>
      </c>
      <c r="O10" s="1010"/>
      <c r="P10" s="1024">
        <f t="shared" si="10"/>
        <v>1.46</v>
      </c>
      <c r="Q10" s="1582">
        <v>2069</v>
      </c>
      <c r="R10" s="1011">
        <v>3023.27</v>
      </c>
      <c r="S10" s="1582">
        <v>1898</v>
      </c>
      <c r="T10" s="990">
        <v>3002.89</v>
      </c>
      <c r="U10" s="1582">
        <v>31</v>
      </c>
      <c r="V10" s="1583"/>
      <c r="W10" s="2650">
        <f t="shared" ref="W10" si="15">Q10/V11</f>
        <v>33.918032786885249</v>
      </c>
      <c r="X10" s="2650">
        <f t="shared" ref="X10" si="16">R10/V11</f>
        <v>49.561803278688522</v>
      </c>
      <c r="Y10" s="2652">
        <f t="shared" si="6"/>
        <v>1051.4590163934427</v>
      </c>
      <c r="Z10" s="2651">
        <f t="shared" si="7"/>
        <v>1536.4159016393442</v>
      </c>
      <c r="AA10" s="2650">
        <f t="shared" ref="AA10" si="17">S10/V11</f>
        <v>31.114754098360656</v>
      </c>
      <c r="AB10" s="2650">
        <f t="shared" ref="AB10" si="18">T10/V11</f>
        <v>49.227704918032785</v>
      </c>
      <c r="AC10" s="2653">
        <f t="shared" si="8"/>
        <v>964.55737704918033</v>
      </c>
      <c r="AD10" s="2651">
        <f t="shared" si="9"/>
        <v>1526.0588524590164</v>
      </c>
      <c r="AE10" s="2648"/>
    </row>
    <row r="11" spans="2:44" ht="12" customHeight="1">
      <c r="C11" s="1012">
        <v>6</v>
      </c>
      <c r="D11" s="1013" t="s">
        <v>73</v>
      </c>
      <c r="E11" s="2505">
        <f t="shared" si="2"/>
        <v>1017.5409836065575</v>
      </c>
      <c r="F11" s="1008">
        <f t="shared" si="3"/>
        <v>1486.8540983606556</v>
      </c>
      <c r="G11" s="1014">
        <f t="shared" si="0"/>
        <v>1.46</v>
      </c>
      <c r="H11" s="1028"/>
      <c r="I11" s="1012">
        <v>6</v>
      </c>
      <c r="J11" s="1013" t="s">
        <v>73</v>
      </c>
      <c r="K11" s="2505">
        <f t="shared" si="4"/>
        <v>933.44262295081967</v>
      </c>
      <c r="L11" s="1008">
        <f t="shared" si="5"/>
        <v>1476.8311475409835</v>
      </c>
      <c r="M11" s="1014">
        <f t="shared" si="1"/>
        <v>1.58</v>
      </c>
      <c r="O11" s="1010"/>
      <c r="P11" s="1024">
        <f t="shared" si="10"/>
        <v>1.46</v>
      </c>
      <c r="Q11" s="1582"/>
      <c r="R11" s="1011"/>
      <c r="S11" s="1582"/>
      <c r="U11" s="1582">
        <v>30</v>
      </c>
      <c r="V11" s="2649">
        <f>U10+U11</f>
        <v>61</v>
      </c>
      <c r="W11" s="2651">
        <f t="shared" ref="W11" si="19">W10</f>
        <v>33.918032786885249</v>
      </c>
      <c r="X11" s="2651">
        <f t="shared" ref="X11" si="20">X10</f>
        <v>49.561803278688522</v>
      </c>
      <c r="Y11" s="2652">
        <f t="shared" si="6"/>
        <v>1017.5409836065575</v>
      </c>
      <c r="Z11" s="2651">
        <f t="shared" si="7"/>
        <v>1486.8540983606556</v>
      </c>
      <c r="AA11" s="2650">
        <f t="shared" ref="AA11" si="21">AA10</f>
        <v>31.114754098360656</v>
      </c>
      <c r="AB11" s="2650">
        <f t="shared" ref="AB11" si="22">AB10</f>
        <v>49.227704918032785</v>
      </c>
      <c r="AC11" s="2653">
        <f t="shared" si="8"/>
        <v>933.44262295081967</v>
      </c>
      <c r="AD11" s="2651">
        <f t="shared" si="9"/>
        <v>1476.8311475409835</v>
      </c>
      <c r="AE11" s="1583"/>
    </row>
    <row r="12" spans="2:44" ht="12" customHeight="1">
      <c r="C12" s="1012">
        <v>7</v>
      </c>
      <c r="D12" s="1013" t="s">
        <v>76</v>
      </c>
      <c r="E12" s="2505">
        <f t="shared" si="2"/>
        <v>1167.5</v>
      </c>
      <c r="F12" s="1008">
        <f t="shared" si="3"/>
        <v>1869.83</v>
      </c>
      <c r="G12" s="1014">
        <f t="shared" si="0"/>
        <v>1.6</v>
      </c>
      <c r="H12" s="1028"/>
      <c r="I12" s="1012">
        <v>7</v>
      </c>
      <c r="J12" s="1013" t="s">
        <v>76</v>
      </c>
      <c r="K12" s="2505">
        <f t="shared" si="4"/>
        <v>1073</v>
      </c>
      <c r="L12" s="1008">
        <f t="shared" si="5"/>
        <v>1668.39</v>
      </c>
      <c r="M12" s="1014">
        <f t="shared" si="1"/>
        <v>1.55</v>
      </c>
      <c r="O12" s="1010"/>
      <c r="P12" s="1024">
        <f t="shared" si="10"/>
        <v>1.46</v>
      </c>
      <c r="Q12" s="1582">
        <v>2335</v>
      </c>
      <c r="R12" s="1011">
        <v>3739.66</v>
      </c>
      <c r="S12" s="1582">
        <f>1073*2</f>
        <v>2146</v>
      </c>
      <c r="T12" s="990">
        <f>1668.39*2</f>
        <v>3336.78</v>
      </c>
      <c r="U12" s="1582">
        <v>31</v>
      </c>
      <c r="V12" s="1583"/>
      <c r="W12" s="2650">
        <f t="shared" ref="W12" si="23">Q12/V13</f>
        <v>37.661290322580648</v>
      </c>
      <c r="X12" s="2650">
        <f t="shared" ref="X12" si="24">R12/V13</f>
        <v>60.317096774193544</v>
      </c>
      <c r="Y12" s="2652">
        <f t="shared" si="6"/>
        <v>1167.5</v>
      </c>
      <c r="Z12" s="2651">
        <f t="shared" si="7"/>
        <v>1869.83</v>
      </c>
      <c r="AA12" s="2650">
        <f t="shared" ref="AA12" si="25">S12/V13</f>
        <v>34.612903225806448</v>
      </c>
      <c r="AB12" s="2650">
        <f t="shared" ref="AB12" si="26">T12/V13</f>
        <v>53.819032258064517</v>
      </c>
      <c r="AC12" s="2653">
        <f t="shared" si="8"/>
        <v>1073</v>
      </c>
      <c r="AD12" s="2651">
        <f t="shared" si="9"/>
        <v>1668.39</v>
      </c>
      <c r="AE12" s="2648"/>
    </row>
    <row r="13" spans="2:44" ht="12" customHeight="1">
      <c r="C13" s="1012">
        <v>8</v>
      </c>
      <c r="D13" s="1013" t="s">
        <v>2085</v>
      </c>
      <c r="E13" s="2505">
        <f t="shared" si="2"/>
        <v>1167.5</v>
      </c>
      <c r="F13" s="1008">
        <f t="shared" si="3"/>
        <v>1869.83</v>
      </c>
      <c r="G13" s="1014">
        <f t="shared" si="0"/>
        <v>1.6</v>
      </c>
      <c r="H13" s="1028"/>
      <c r="I13" s="1012">
        <v>8</v>
      </c>
      <c r="J13" s="1013" t="s">
        <v>2085</v>
      </c>
      <c r="K13" s="2505">
        <f t="shared" si="4"/>
        <v>1073</v>
      </c>
      <c r="L13" s="1008">
        <f t="shared" si="5"/>
        <v>1668.39</v>
      </c>
      <c r="M13" s="1014">
        <f t="shared" si="1"/>
        <v>1.55</v>
      </c>
      <c r="O13" s="1010"/>
      <c r="P13" s="1024">
        <f t="shared" si="10"/>
        <v>1.46</v>
      </c>
      <c r="Q13" s="1582"/>
      <c r="R13" s="1011"/>
      <c r="S13" s="1582"/>
      <c r="U13" s="1582">
        <v>31</v>
      </c>
      <c r="V13" s="2649">
        <f>U12+U13</f>
        <v>62</v>
      </c>
      <c r="W13" s="2651">
        <f t="shared" ref="W13" si="27">W12</f>
        <v>37.661290322580648</v>
      </c>
      <c r="X13" s="2651">
        <f t="shared" ref="X13" si="28">X12</f>
        <v>60.317096774193544</v>
      </c>
      <c r="Y13" s="2652">
        <f t="shared" si="6"/>
        <v>1167.5</v>
      </c>
      <c r="Z13" s="2651">
        <f t="shared" si="7"/>
        <v>1869.83</v>
      </c>
      <c r="AA13" s="2650">
        <f t="shared" ref="AA13" si="29">AA12</f>
        <v>34.612903225806448</v>
      </c>
      <c r="AB13" s="2650">
        <f t="shared" ref="AB13" si="30">AB12</f>
        <v>53.819032258064517</v>
      </c>
      <c r="AC13" s="2653">
        <f t="shared" si="8"/>
        <v>1073</v>
      </c>
      <c r="AD13" s="2651">
        <f t="shared" si="9"/>
        <v>1668.39</v>
      </c>
      <c r="AE13" s="2648"/>
    </row>
    <row r="14" spans="2:44" ht="12" customHeight="1">
      <c r="C14" s="1012">
        <v>9</v>
      </c>
      <c r="D14" s="1013" t="s">
        <v>2086</v>
      </c>
      <c r="E14" s="2505">
        <f t="shared" si="2"/>
        <v>1160.655737704918</v>
      </c>
      <c r="F14" s="1008">
        <f t="shared" si="3"/>
        <v>2788.1606557377049</v>
      </c>
      <c r="G14" s="1014">
        <f t="shared" si="0"/>
        <v>2.4</v>
      </c>
      <c r="H14" s="1028"/>
      <c r="I14" s="1012">
        <v>9</v>
      </c>
      <c r="J14" s="1013" t="s">
        <v>2086</v>
      </c>
      <c r="K14" s="2505">
        <f t="shared" si="4"/>
        <v>1101.639344262295</v>
      </c>
      <c r="L14" s="1008">
        <f t="shared" si="5"/>
        <v>1714.7016393442623</v>
      </c>
      <c r="M14" s="1014">
        <f t="shared" si="1"/>
        <v>1.56</v>
      </c>
      <c r="O14" s="1010"/>
      <c r="P14" s="1024">
        <f t="shared" si="10"/>
        <v>1.46</v>
      </c>
      <c r="Q14" s="1582">
        <v>2360</v>
      </c>
      <c r="R14" s="1011">
        <v>5669.26</v>
      </c>
      <c r="S14" s="1582">
        <v>2240</v>
      </c>
      <c r="T14" s="990">
        <v>3486.56</v>
      </c>
      <c r="U14" s="1582">
        <v>30</v>
      </c>
      <c r="V14" s="1583"/>
      <c r="W14" s="2650">
        <f t="shared" ref="W14" si="31">Q14/V15</f>
        <v>38.688524590163937</v>
      </c>
      <c r="X14" s="2650">
        <f t="shared" ref="X14" si="32">R14/V15</f>
        <v>92.938688524590162</v>
      </c>
      <c r="Y14" s="2652">
        <f t="shared" si="6"/>
        <v>1160.655737704918</v>
      </c>
      <c r="Z14" s="2651">
        <f t="shared" si="7"/>
        <v>2788.1606557377049</v>
      </c>
      <c r="AA14" s="2650">
        <f t="shared" ref="AA14" si="33">S14/V15</f>
        <v>36.721311475409834</v>
      </c>
      <c r="AB14" s="2650">
        <f t="shared" ref="AB14" si="34">T14/V15</f>
        <v>57.156721311475408</v>
      </c>
      <c r="AC14" s="2653">
        <f t="shared" si="8"/>
        <v>1101.639344262295</v>
      </c>
      <c r="AD14" s="2651">
        <f t="shared" si="9"/>
        <v>1714.7016393442623</v>
      </c>
      <c r="AE14" s="2648"/>
    </row>
    <row r="15" spans="2:44" ht="12" customHeight="1">
      <c r="C15" s="1012">
        <v>10</v>
      </c>
      <c r="D15" s="1013" t="s">
        <v>2087</v>
      </c>
      <c r="E15" s="2505">
        <f t="shared" si="2"/>
        <v>1199.344262295082</v>
      </c>
      <c r="F15" s="1008">
        <f t="shared" si="3"/>
        <v>2881.0993442622948</v>
      </c>
      <c r="G15" s="1014">
        <f t="shared" si="0"/>
        <v>2.4</v>
      </c>
      <c r="H15" s="1028"/>
      <c r="I15" s="1012">
        <v>10</v>
      </c>
      <c r="J15" s="1013" t="s">
        <v>2087</v>
      </c>
      <c r="K15" s="2505">
        <f t="shared" si="4"/>
        <v>1138.3606557377047</v>
      </c>
      <c r="L15" s="1008">
        <f t="shared" si="5"/>
        <v>1771.8583606557377</v>
      </c>
      <c r="M15" s="1014">
        <f t="shared" si="1"/>
        <v>1.56</v>
      </c>
      <c r="O15" s="1010"/>
      <c r="P15" s="1024">
        <f t="shared" si="10"/>
        <v>1.46</v>
      </c>
      <c r="Q15" s="1582"/>
      <c r="R15" s="1011"/>
      <c r="S15" s="1582"/>
      <c r="U15" s="1582">
        <v>31</v>
      </c>
      <c r="V15" s="2649">
        <f>U14+U15</f>
        <v>61</v>
      </c>
      <c r="W15" s="2651">
        <f t="shared" ref="W15" si="35">W14</f>
        <v>38.688524590163937</v>
      </c>
      <c r="X15" s="2651">
        <f t="shared" ref="X15" si="36">X14</f>
        <v>92.938688524590162</v>
      </c>
      <c r="Y15" s="2652">
        <f t="shared" si="6"/>
        <v>1199.344262295082</v>
      </c>
      <c r="Z15" s="2651">
        <f t="shared" si="7"/>
        <v>2881.0993442622948</v>
      </c>
      <c r="AA15" s="2650">
        <f t="shared" ref="AA15" si="37">AA14</f>
        <v>36.721311475409834</v>
      </c>
      <c r="AB15" s="2650">
        <f t="shared" ref="AB15" si="38">AB14</f>
        <v>57.156721311475408</v>
      </c>
      <c r="AC15" s="2653">
        <f t="shared" si="8"/>
        <v>1138.3606557377047</v>
      </c>
      <c r="AD15" s="2651">
        <f t="shared" si="9"/>
        <v>1771.8583606557377</v>
      </c>
      <c r="AE15" s="1583"/>
    </row>
    <row r="16" spans="2:44" ht="12" customHeight="1">
      <c r="C16" s="1012">
        <v>11</v>
      </c>
      <c r="D16" s="1013" t="s">
        <v>2088</v>
      </c>
      <c r="E16" s="2505">
        <f t="shared" si="2"/>
        <v>1196.0655737704919</v>
      </c>
      <c r="F16" s="1008">
        <f t="shared" si="3"/>
        <v>2703.034426229508</v>
      </c>
      <c r="G16" s="1014">
        <f t="shared" si="0"/>
        <v>2.2599999999999998</v>
      </c>
      <c r="H16" s="1028"/>
      <c r="I16" s="1012">
        <v>11</v>
      </c>
      <c r="J16" s="1013" t="s">
        <v>2088</v>
      </c>
      <c r="K16" s="2505">
        <f t="shared" si="4"/>
        <v>1125.7377049180327</v>
      </c>
      <c r="L16" s="1008">
        <f t="shared" si="5"/>
        <v>1226.8672131147541</v>
      </c>
      <c r="M16" s="1014">
        <f t="shared" si="1"/>
        <v>1.0900000000000001</v>
      </c>
      <c r="O16" s="1010"/>
      <c r="P16" s="1024">
        <f t="shared" si="10"/>
        <v>1.46</v>
      </c>
      <c r="Q16" s="1582">
        <v>2432</v>
      </c>
      <c r="R16" s="1011">
        <v>5496.17</v>
      </c>
      <c r="S16" s="1582">
        <v>2289</v>
      </c>
      <c r="T16" s="990">
        <v>2494.63</v>
      </c>
      <c r="U16" s="1582">
        <v>30</v>
      </c>
      <c r="V16" s="1583"/>
      <c r="W16" s="2650">
        <f t="shared" ref="W16" si="39">Q16/V17</f>
        <v>39.868852459016395</v>
      </c>
      <c r="X16" s="2650">
        <f t="shared" ref="X16" si="40">R16/V17</f>
        <v>90.101147540983604</v>
      </c>
      <c r="Y16" s="2652">
        <f t="shared" si="6"/>
        <v>1196.0655737704919</v>
      </c>
      <c r="Z16" s="2651">
        <f t="shared" si="7"/>
        <v>2703.034426229508</v>
      </c>
      <c r="AA16" s="2650">
        <f t="shared" ref="AA16" si="41">S16/V17</f>
        <v>37.524590163934427</v>
      </c>
      <c r="AB16" s="2650">
        <f t="shared" ref="AB16" si="42">T16/V17</f>
        <v>40.895573770491808</v>
      </c>
      <c r="AC16" s="2653">
        <f t="shared" si="8"/>
        <v>1125.7377049180327</v>
      </c>
      <c r="AD16" s="2651">
        <f t="shared" si="9"/>
        <v>1226.8672131147541</v>
      </c>
      <c r="AE16" s="2648"/>
    </row>
    <row r="17" spans="2:31" ht="12" customHeight="1" thickBot="1">
      <c r="C17" s="1015">
        <v>12</v>
      </c>
      <c r="D17" s="1016" t="s">
        <v>2089</v>
      </c>
      <c r="E17" s="2505">
        <f t="shared" si="2"/>
        <v>1235.9344262295083</v>
      </c>
      <c r="F17" s="1008">
        <f t="shared" si="3"/>
        <v>2793.1355737704916</v>
      </c>
      <c r="G17" s="1014">
        <f t="shared" si="0"/>
        <v>2.2599999999999998</v>
      </c>
      <c r="H17" s="1028"/>
      <c r="I17" s="1015">
        <v>12</v>
      </c>
      <c r="J17" s="1016" t="s">
        <v>2089</v>
      </c>
      <c r="K17" s="2505">
        <f t="shared" si="4"/>
        <v>1163.2622950819673</v>
      </c>
      <c r="L17" s="1008">
        <f t="shared" si="5"/>
        <v>1267.762786885246</v>
      </c>
      <c r="M17" s="1017">
        <f t="shared" si="1"/>
        <v>1.0900000000000001</v>
      </c>
      <c r="N17" s="1031"/>
      <c r="O17" s="1010"/>
      <c r="P17" s="1024">
        <f t="shared" si="10"/>
        <v>1.46</v>
      </c>
      <c r="Q17" s="1011"/>
      <c r="R17" s="1011"/>
      <c r="S17" s="2790"/>
      <c r="T17" s="2790"/>
      <c r="U17" s="1582">
        <v>31</v>
      </c>
      <c r="V17" s="2649">
        <f>U16+U17</f>
        <v>61</v>
      </c>
      <c r="W17" s="2651">
        <f t="shared" ref="W17:X17" si="43">W16</f>
        <v>39.868852459016395</v>
      </c>
      <c r="X17" s="2651">
        <f t="shared" si="43"/>
        <v>90.101147540983604</v>
      </c>
      <c r="Y17" s="2652">
        <f t="shared" si="6"/>
        <v>1235.9344262295083</v>
      </c>
      <c r="Z17" s="2651">
        <f t="shared" si="7"/>
        <v>2793.1355737704916</v>
      </c>
      <c r="AA17" s="2650">
        <f t="shared" ref="AA17:AB17" si="44">AA16</f>
        <v>37.524590163934427</v>
      </c>
      <c r="AB17" s="2650">
        <f t="shared" si="44"/>
        <v>40.895573770491808</v>
      </c>
      <c r="AC17" s="2653">
        <f t="shared" si="8"/>
        <v>1163.2622950819673</v>
      </c>
      <c r="AD17" s="2651">
        <f t="shared" si="9"/>
        <v>1267.762786885246</v>
      </c>
      <c r="AE17" s="1583"/>
    </row>
    <row r="18" spans="2:31" ht="12" customHeight="1" thickBot="1">
      <c r="C18" s="1018">
        <v>13</v>
      </c>
      <c r="D18" s="1019" t="s">
        <v>518</v>
      </c>
      <c r="E18" s="2654">
        <f>SUM(E6:E17)</f>
        <v>14375</v>
      </c>
      <c r="F18" s="1021">
        <f>SUM(F6:F17)</f>
        <v>23329.469999999998</v>
      </c>
      <c r="G18" s="1022">
        <f>G17</f>
        <v>2.2599999999999998</v>
      </c>
      <c r="H18" s="1029"/>
      <c r="I18" s="1018">
        <v>13</v>
      </c>
      <c r="J18" s="1019" t="s">
        <v>518</v>
      </c>
      <c r="K18" s="2654">
        <f>SUM(K6:K17)</f>
        <v>13312</v>
      </c>
      <c r="L18" s="1021">
        <f>SUM(L6:L17)</f>
        <v>19429.23</v>
      </c>
      <c r="M18" s="1022">
        <f t="shared" si="1"/>
        <v>1.46</v>
      </c>
      <c r="S18" s="2790"/>
      <c r="T18" s="2790"/>
      <c r="V18" s="1583"/>
      <c r="W18" s="1583"/>
      <c r="X18" s="1583"/>
      <c r="Y18" s="1583"/>
      <c r="Z18" s="1583"/>
      <c r="AA18" s="1583"/>
      <c r="AB18" s="1583"/>
      <c r="AD18" s="2648"/>
      <c r="AE18" s="2648"/>
    </row>
    <row r="19" spans="2:31" ht="12.75" customHeight="1">
      <c r="C19" s="992"/>
      <c r="D19" s="992"/>
      <c r="E19" s="992"/>
      <c r="F19" s="994"/>
      <c r="Q19" s="1582">
        <f>SUM(Q6:Q17)</f>
        <v>14375</v>
      </c>
      <c r="R19" s="1011">
        <f t="shared" ref="R19:T19" si="45">SUM(R6:R17)</f>
        <v>23329.47</v>
      </c>
      <c r="S19" s="1582">
        <f t="shared" si="45"/>
        <v>13312</v>
      </c>
      <c r="T19" s="1011">
        <f t="shared" si="45"/>
        <v>19429.230000000003</v>
      </c>
    </row>
    <row r="20" spans="2:31" ht="12.75" customHeight="1">
      <c r="B20" s="1010"/>
      <c r="H20" s="993"/>
      <c r="I20" s="993"/>
      <c r="J20" s="993"/>
      <c r="K20" s="993"/>
      <c r="L20" s="993"/>
      <c r="M20" s="993"/>
      <c r="O20" s="998"/>
      <c r="V20" s="1023"/>
      <c r="W20" s="1023"/>
      <c r="X20" s="1023"/>
      <c r="Y20" s="1023"/>
      <c r="Z20" s="1023"/>
      <c r="AA20" s="1023"/>
      <c r="AB20" s="1023"/>
      <c r="AD20" s="1023"/>
      <c r="AE20" s="1023"/>
    </row>
    <row r="21" spans="2:31" ht="12.75" customHeight="1">
      <c r="B21" s="1010"/>
      <c r="H21" s="993"/>
      <c r="I21" s="993"/>
      <c r="J21" s="993"/>
      <c r="K21" s="993"/>
      <c r="L21" s="993"/>
      <c r="M21" s="993"/>
      <c r="O21" s="1003"/>
      <c r="Q21" s="1011"/>
      <c r="R21" s="1011"/>
      <c r="S21" s="1011"/>
    </row>
    <row r="22" spans="2:31" ht="12.75" customHeight="1">
      <c r="B22" s="1010"/>
      <c r="H22" s="1028"/>
      <c r="I22" s="1028"/>
      <c r="J22" s="1028"/>
      <c r="K22" s="1028"/>
      <c r="L22" s="1028"/>
      <c r="M22" s="1028"/>
      <c r="O22" s="1010"/>
      <c r="P22" s="1010"/>
      <c r="Q22" s="1011"/>
      <c r="R22" s="1011"/>
      <c r="V22" s="1583"/>
      <c r="W22" s="1583"/>
      <c r="X22" s="1583"/>
      <c r="Y22" s="1583"/>
      <c r="Z22" s="1583"/>
      <c r="AA22" s="1583"/>
      <c r="AB22" s="1583"/>
      <c r="AD22" s="2648"/>
      <c r="AE22" s="2648"/>
    </row>
    <row r="23" spans="2:31" ht="12.75" customHeight="1">
      <c r="B23" s="1010"/>
      <c r="H23" s="1028"/>
      <c r="I23" s="1028"/>
      <c r="J23" s="1028"/>
      <c r="K23" s="1028"/>
      <c r="L23" s="1028"/>
      <c r="M23" s="1028"/>
      <c r="O23" s="1010"/>
      <c r="P23" s="1010"/>
      <c r="Q23" s="1011"/>
      <c r="R23" s="1011"/>
      <c r="V23" s="1583"/>
      <c r="W23" s="1583"/>
      <c r="X23" s="1583"/>
      <c r="Y23" s="2648"/>
      <c r="Z23" s="2648"/>
      <c r="AA23" s="2648"/>
      <c r="AB23" s="2648"/>
      <c r="AD23" s="2648"/>
      <c r="AE23" s="2648"/>
    </row>
    <row r="24" spans="2:31" ht="12.75" customHeight="1">
      <c r="B24" s="1010"/>
      <c r="H24" s="1028"/>
      <c r="I24" s="1028"/>
      <c r="J24" s="1028"/>
      <c r="K24" s="1028"/>
      <c r="L24" s="1028"/>
      <c r="M24" s="1028"/>
      <c r="O24" s="1010"/>
      <c r="P24" s="1010"/>
      <c r="Q24" s="1011"/>
      <c r="R24" s="1011"/>
      <c r="V24" s="1583"/>
      <c r="W24" s="1583"/>
      <c r="X24" s="1583"/>
      <c r="Y24" s="1583"/>
      <c r="Z24" s="1583"/>
      <c r="AA24" s="1583"/>
      <c r="AB24" s="1583"/>
      <c r="AD24" s="1583"/>
      <c r="AE24" s="1583"/>
    </row>
    <row r="25" spans="2:31" ht="12.75" customHeight="1">
      <c r="B25" s="1010"/>
      <c r="H25" s="1028"/>
      <c r="I25" s="1028"/>
      <c r="J25" s="1028"/>
      <c r="K25" s="1028"/>
      <c r="L25" s="1028"/>
      <c r="M25" s="1028"/>
      <c r="O25" s="1010"/>
      <c r="P25" s="1010"/>
      <c r="Q25" s="1011"/>
      <c r="R25" s="1011"/>
      <c r="V25" s="1583"/>
      <c r="W25" s="1583"/>
      <c r="X25" s="1583"/>
      <c r="Y25" s="2648"/>
      <c r="Z25" s="2648"/>
      <c r="AA25" s="2648"/>
      <c r="AB25" s="2648"/>
      <c r="AD25" s="2648"/>
      <c r="AE25" s="2648"/>
    </row>
    <row r="26" spans="2:31" ht="12.75" customHeight="1">
      <c r="B26" s="1010"/>
      <c r="H26" s="1028"/>
      <c r="I26" s="1028"/>
      <c r="J26" s="1028"/>
      <c r="K26" s="1028"/>
      <c r="L26" s="1028"/>
      <c r="M26" s="1028"/>
      <c r="O26" s="1010"/>
      <c r="P26" s="1010"/>
      <c r="Q26" s="1011"/>
      <c r="R26" s="1011"/>
      <c r="V26" s="1583"/>
      <c r="W26" s="1583"/>
      <c r="X26" s="1583"/>
      <c r="Y26" s="1583"/>
      <c r="Z26" s="1583"/>
      <c r="AA26" s="1583"/>
      <c r="AB26" s="1583"/>
      <c r="AD26" s="1583"/>
      <c r="AE26" s="1583"/>
    </row>
    <row r="27" spans="2:31" ht="12.75" customHeight="1">
      <c r="B27" s="1010"/>
      <c r="H27" s="1028"/>
      <c r="I27" s="1028"/>
      <c r="J27" s="1028"/>
      <c r="K27" s="1028"/>
      <c r="L27" s="1028"/>
      <c r="M27" s="1028"/>
      <c r="O27" s="1010"/>
      <c r="P27" s="1010"/>
      <c r="Q27" s="1011"/>
      <c r="R27" s="1011"/>
      <c r="V27" s="1583"/>
      <c r="W27" s="1583"/>
      <c r="X27" s="1583"/>
      <c r="Y27" s="2648"/>
      <c r="Z27" s="2648"/>
      <c r="AA27" s="2648"/>
      <c r="AB27" s="2648"/>
      <c r="AD27" s="1583"/>
      <c r="AE27" s="1583"/>
    </row>
    <row r="28" spans="2:31" ht="12.75" customHeight="1">
      <c r="B28" s="1010"/>
      <c r="H28" s="1028"/>
      <c r="I28" s="1028"/>
      <c r="J28" s="1028"/>
      <c r="K28" s="1028"/>
      <c r="L28" s="1028"/>
      <c r="M28" s="1028"/>
      <c r="O28" s="1010"/>
      <c r="P28" s="1010"/>
      <c r="Q28" s="1011"/>
      <c r="R28" s="1011"/>
      <c r="V28" s="1583"/>
      <c r="W28" s="1583"/>
      <c r="X28" s="1583"/>
      <c r="Y28" s="1583"/>
      <c r="Z28" s="1583"/>
      <c r="AA28" s="1583"/>
      <c r="AB28" s="1583"/>
      <c r="AD28" s="2648"/>
      <c r="AE28" s="2648"/>
    </row>
    <row r="29" spans="2:31" ht="12.75" customHeight="1">
      <c r="B29" s="1010"/>
      <c r="H29" s="1028"/>
      <c r="I29" s="1028"/>
      <c r="J29" s="1028"/>
      <c r="K29" s="1028"/>
      <c r="L29" s="1028"/>
      <c r="M29" s="1028"/>
      <c r="O29" s="1010"/>
      <c r="P29" s="1010"/>
      <c r="Q29" s="1011"/>
      <c r="R29" s="1011"/>
      <c r="V29" s="1583"/>
      <c r="W29" s="1583"/>
      <c r="X29" s="1583"/>
      <c r="Y29" s="2648"/>
      <c r="Z29" s="2648"/>
      <c r="AA29" s="2648"/>
      <c r="AB29" s="2648"/>
      <c r="AD29" s="2648"/>
      <c r="AE29" s="2648"/>
    </row>
    <row r="30" spans="2:31" ht="12.75" customHeight="1">
      <c r="B30" s="1010"/>
      <c r="H30" s="1028"/>
      <c r="I30" s="1028"/>
      <c r="J30" s="1028"/>
      <c r="K30" s="1028"/>
      <c r="L30" s="1028"/>
      <c r="M30" s="1028"/>
      <c r="O30" s="1010"/>
      <c r="P30" s="1010"/>
      <c r="Q30" s="1011"/>
      <c r="R30" s="1011"/>
      <c r="V30" s="1583"/>
      <c r="W30" s="1583"/>
      <c r="X30" s="1583"/>
      <c r="Y30" s="2648"/>
      <c r="Z30" s="2648"/>
      <c r="AA30" s="2648"/>
      <c r="AB30" s="2648"/>
      <c r="AD30" s="1583"/>
      <c r="AE30" s="1583"/>
    </row>
    <row r="31" spans="2:31" ht="12.75" customHeight="1">
      <c r="H31" s="1028"/>
      <c r="I31" s="1028"/>
      <c r="J31" s="1028"/>
      <c r="K31" s="1028"/>
      <c r="L31" s="1028"/>
      <c r="M31" s="1028"/>
      <c r="O31" s="1010"/>
      <c r="P31" s="1010"/>
      <c r="Q31" s="1011"/>
      <c r="R31" s="1011"/>
      <c r="V31" s="1583"/>
      <c r="W31" s="1583"/>
      <c r="X31" s="1583"/>
      <c r="Y31" s="1583"/>
      <c r="Z31" s="1583"/>
      <c r="AA31" s="1583"/>
      <c r="AB31" s="1583"/>
      <c r="AD31" s="1583"/>
      <c r="AE31" s="1583"/>
    </row>
    <row r="32" spans="2:31" ht="12.75" customHeight="1">
      <c r="H32" s="1028"/>
      <c r="I32" s="1028"/>
      <c r="J32" s="1028"/>
      <c r="K32" s="1028"/>
      <c r="L32" s="1028"/>
      <c r="M32" s="1028"/>
      <c r="O32" s="1010"/>
      <c r="P32" s="1010"/>
      <c r="Q32" s="1011"/>
      <c r="R32" s="1011"/>
      <c r="V32" s="1583"/>
      <c r="W32" s="1583"/>
      <c r="X32" s="1583"/>
      <c r="Y32" s="2648"/>
      <c r="Z32" s="2648"/>
      <c r="AA32" s="2648"/>
      <c r="AB32" s="2648"/>
      <c r="AD32" s="1583"/>
      <c r="AE32" s="1583"/>
    </row>
    <row r="33" spans="3:31" ht="12.75" customHeight="1">
      <c r="H33" s="1028"/>
      <c r="I33" s="1028"/>
      <c r="J33" s="1028"/>
      <c r="K33" s="1028"/>
      <c r="L33" s="1028"/>
      <c r="M33" s="1028"/>
      <c r="O33" s="1010"/>
      <c r="P33" s="1010"/>
      <c r="Q33" s="1011"/>
      <c r="R33" s="1011"/>
      <c r="V33" s="1583"/>
      <c r="W33" s="1583"/>
      <c r="X33" s="1583"/>
      <c r="Y33" s="1583"/>
      <c r="Z33" s="1583"/>
      <c r="AA33" s="1583"/>
      <c r="AB33" s="1583"/>
      <c r="AD33" s="2648"/>
      <c r="AE33" s="2648"/>
    </row>
    <row r="34" spans="3:31" ht="12.75" customHeight="1">
      <c r="H34" s="1029"/>
      <c r="I34" s="1029"/>
      <c r="J34" s="1029"/>
      <c r="K34" s="1029"/>
      <c r="L34" s="1029"/>
      <c r="M34" s="1029"/>
      <c r="O34" s="1010"/>
      <c r="V34" s="1583"/>
      <c r="W34" s="1583"/>
      <c r="X34" s="1583"/>
      <c r="Y34" s="2648"/>
      <c r="Z34" s="2648"/>
      <c r="AA34" s="2648"/>
      <c r="AB34" s="2648"/>
      <c r="AD34" s="2648"/>
      <c r="AE34" s="2648"/>
    </row>
    <row r="35" spans="3:31" ht="12.75" customHeight="1">
      <c r="F35" s="1025"/>
      <c r="V35" s="1583"/>
      <c r="W35" s="1583"/>
      <c r="X35" s="1583"/>
      <c r="Y35" s="2648"/>
      <c r="Z35" s="2648"/>
      <c r="AA35" s="2648"/>
      <c r="AB35" s="2648"/>
      <c r="AD35" s="2648"/>
      <c r="AE35" s="2648"/>
    </row>
    <row r="36" spans="3:31" ht="12.75" customHeight="1"/>
    <row r="37" spans="3:31" ht="12.75" customHeight="1"/>
    <row r="38" spans="3:31" ht="12.75" customHeight="1">
      <c r="O38" s="998"/>
    </row>
    <row r="39" spans="3:31" ht="12.75" customHeight="1">
      <c r="O39" s="1003"/>
    </row>
    <row r="40" spans="3:31" ht="12.75" customHeight="1">
      <c r="O40" s="1010"/>
      <c r="P40" s="1026"/>
    </row>
    <row r="41" spans="3:31" ht="12.75" customHeight="1">
      <c r="C41" s="1026"/>
      <c r="D41" s="1026"/>
      <c r="E41" s="1026"/>
      <c r="F41" s="1026"/>
      <c r="G41" s="1026"/>
      <c r="H41" s="1030"/>
      <c r="I41" s="1030"/>
      <c r="J41" s="1030"/>
      <c r="K41" s="1030"/>
      <c r="L41" s="1030"/>
      <c r="M41" s="1030"/>
      <c r="N41" s="1026"/>
      <c r="O41" s="1026"/>
      <c r="P41" s="1026"/>
    </row>
    <row r="42" spans="3:31" ht="12.75" customHeight="1">
      <c r="C42" s="1026"/>
      <c r="D42" s="1026"/>
      <c r="E42" s="1026"/>
      <c r="F42" s="1026"/>
      <c r="G42" s="1026"/>
      <c r="H42" s="1030"/>
      <c r="I42" s="1030"/>
      <c r="J42" s="1030"/>
      <c r="K42" s="1030"/>
      <c r="L42" s="1030"/>
      <c r="M42" s="1030"/>
      <c r="N42" s="1026"/>
      <c r="O42" s="1026"/>
      <c r="P42" s="1026"/>
    </row>
    <row r="43" spans="3:31" ht="12.75" customHeight="1">
      <c r="C43" s="1026"/>
      <c r="D43" s="1026"/>
      <c r="E43" s="1026"/>
      <c r="F43" s="1026"/>
      <c r="G43" s="1026"/>
      <c r="H43" s="1030"/>
      <c r="I43" s="1030"/>
      <c r="J43" s="1030"/>
      <c r="K43" s="1030"/>
      <c r="L43" s="1030"/>
      <c r="M43" s="1030"/>
      <c r="N43" s="1026"/>
      <c r="O43" s="1026"/>
      <c r="P43" s="1026"/>
    </row>
    <row r="44" spans="3:31" ht="12.75" customHeight="1">
      <c r="C44" s="1026"/>
      <c r="D44" s="1026"/>
      <c r="E44" s="1026"/>
      <c r="F44" s="1026"/>
      <c r="G44" s="1026"/>
      <c r="H44" s="1030"/>
      <c r="I44" s="1030"/>
      <c r="J44" s="1030"/>
      <c r="K44" s="1030"/>
      <c r="L44" s="1030"/>
      <c r="M44" s="1030"/>
      <c r="N44" s="1026"/>
      <c r="O44" s="1026"/>
      <c r="P44" s="1026"/>
    </row>
    <row r="45" spans="3:31" ht="12.75" customHeight="1">
      <c r="C45" s="1026"/>
      <c r="D45" s="1026"/>
      <c r="E45" s="1026"/>
      <c r="F45" s="1026"/>
      <c r="G45" s="1026"/>
      <c r="H45" s="1030"/>
      <c r="I45" s="1030"/>
      <c r="J45" s="1030"/>
      <c r="K45" s="1030"/>
      <c r="L45" s="1030"/>
      <c r="M45" s="1030"/>
      <c r="N45" s="1026"/>
      <c r="O45" s="1026"/>
      <c r="P45" s="1026"/>
    </row>
    <row r="46" spans="3:31" ht="12.75" customHeight="1">
      <c r="C46" s="1026"/>
      <c r="D46" s="1026"/>
      <c r="E46" s="1026"/>
      <c r="F46" s="1026"/>
      <c r="G46" s="1026"/>
      <c r="H46" s="1030"/>
      <c r="I46" s="1030"/>
      <c r="J46" s="1030"/>
      <c r="K46" s="1030"/>
      <c r="L46" s="1030"/>
      <c r="M46" s="1030"/>
      <c r="N46" s="1026"/>
      <c r="O46" s="1026"/>
      <c r="P46" s="1026"/>
    </row>
    <row r="47" spans="3:31" ht="12.75" customHeight="1">
      <c r="C47" s="1026"/>
      <c r="D47" s="1026"/>
      <c r="E47" s="1026"/>
      <c r="F47" s="1026"/>
      <c r="G47" s="1026"/>
      <c r="H47" s="1030"/>
      <c r="I47" s="1030"/>
      <c r="J47" s="1030"/>
      <c r="K47" s="1030"/>
      <c r="L47" s="1030"/>
      <c r="M47" s="1030"/>
      <c r="N47" s="1026"/>
      <c r="O47" s="1026"/>
      <c r="P47" s="1026"/>
    </row>
    <row r="48" spans="3:31" ht="12.75" customHeight="1">
      <c r="C48" s="1026"/>
      <c r="D48" s="1026"/>
      <c r="E48" s="1026"/>
      <c r="F48" s="1026"/>
      <c r="G48" s="1026"/>
      <c r="H48" s="1030"/>
      <c r="I48" s="1030"/>
      <c r="J48" s="1030"/>
      <c r="K48" s="1030"/>
      <c r="L48" s="1030"/>
      <c r="M48" s="1030"/>
      <c r="N48" s="1026"/>
      <c r="O48" s="1026"/>
      <c r="P48" s="1026"/>
      <c r="T48" s="1027"/>
    </row>
    <row r="49" spans="2:16" ht="12.75" customHeight="1">
      <c r="C49" s="1026"/>
      <c r="D49" s="1026"/>
      <c r="E49" s="1026"/>
      <c r="F49" s="1026"/>
      <c r="G49" s="1026"/>
      <c r="H49" s="1030"/>
      <c r="I49" s="1030"/>
      <c r="J49" s="1030"/>
      <c r="K49" s="1030"/>
      <c r="L49" s="1030"/>
      <c r="M49" s="1030"/>
      <c r="N49" s="1026"/>
      <c r="O49" s="1026"/>
      <c r="P49" s="1026"/>
    </row>
    <row r="50" spans="2:16" ht="12.75" customHeight="1">
      <c r="C50" s="1026"/>
      <c r="D50" s="1026"/>
      <c r="E50" s="1026"/>
      <c r="F50" s="1026"/>
      <c r="G50" s="1026"/>
      <c r="H50" s="1030"/>
      <c r="I50" s="1030"/>
      <c r="J50" s="1030"/>
      <c r="K50" s="1030"/>
      <c r="L50" s="1030"/>
      <c r="M50" s="1030"/>
      <c r="N50" s="1026"/>
      <c r="O50" s="1026"/>
      <c r="P50" s="1026"/>
    </row>
    <row r="51" spans="2:16" ht="12.75" customHeight="1">
      <c r="C51" s="1026"/>
      <c r="D51" s="1026"/>
      <c r="E51" s="1026"/>
      <c r="F51" s="1026"/>
      <c r="G51" s="1026"/>
      <c r="H51" s="1030"/>
      <c r="I51" s="1030"/>
      <c r="J51" s="1030"/>
      <c r="K51" s="1030"/>
      <c r="L51" s="1030"/>
      <c r="M51" s="1030"/>
      <c r="N51" s="1026"/>
      <c r="O51" s="1026"/>
    </row>
    <row r="52" spans="2:16" ht="12.75" customHeight="1">
      <c r="C52" s="1026"/>
      <c r="D52" s="1026"/>
      <c r="E52" s="1026"/>
      <c r="F52" s="1026"/>
      <c r="G52" s="1026"/>
      <c r="H52" s="1030"/>
      <c r="I52" s="1030"/>
      <c r="J52" s="1030"/>
      <c r="K52" s="1030"/>
      <c r="L52" s="1030"/>
      <c r="M52" s="1030"/>
      <c r="N52" s="1026"/>
      <c r="O52" s="1026"/>
    </row>
    <row r="53" spans="2:16" ht="12.75" customHeight="1">
      <c r="C53" s="1026"/>
      <c r="D53" s="1026"/>
      <c r="E53" s="1026"/>
      <c r="F53" s="1026"/>
      <c r="G53" s="1026"/>
      <c r="H53" s="1030"/>
      <c r="I53" s="1030"/>
      <c r="J53" s="1030"/>
      <c r="K53" s="1030"/>
      <c r="L53" s="1030"/>
      <c r="M53" s="1030"/>
      <c r="N53" s="1026"/>
      <c r="O53" s="1026"/>
    </row>
    <row r="54" spans="2:16" ht="12.75" customHeight="1">
      <c r="C54" s="1026"/>
      <c r="D54" s="1026"/>
      <c r="E54" s="1026"/>
      <c r="F54" s="1026"/>
      <c r="G54" s="1026"/>
      <c r="H54" s="1030"/>
      <c r="I54" s="1030"/>
      <c r="J54" s="1030"/>
      <c r="K54" s="1030"/>
      <c r="L54" s="1030"/>
      <c r="M54" s="1030"/>
      <c r="N54" s="1026"/>
      <c r="O54" s="1026"/>
    </row>
    <row r="55" spans="2:16">
      <c r="C55" s="1026"/>
      <c r="D55" s="1026"/>
      <c r="E55" s="1026"/>
      <c r="F55" s="1026"/>
      <c r="G55" s="1026"/>
      <c r="H55" s="1030"/>
      <c r="I55" s="1030"/>
      <c r="J55" s="1030"/>
      <c r="K55" s="1030"/>
      <c r="L55" s="1030"/>
      <c r="M55" s="1030"/>
      <c r="N55" s="1026"/>
      <c r="O55" s="1026"/>
    </row>
    <row r="56" spans="2:16">
      <c r="B56" s="991"/>
      <c r="C56" s="1026"/>
      <c r="D56" s="1026"/>
      <c r="E56" s="1026"/>
      <c r="F56" s="1026"/>
      <c r="G56" s="1026"/>
      <c r="H56" s="1030"/>
      <c r="I56" s="1030"/>
      <c r="J56" s="1030"/>
      <c r="K56" s="1030"/>
      <c r="L56" s="1030"/>
      <c r="M56" s="1030"/>
      <c r="N56" s="1026"/>
      <c r="O56" s="1026"/>
    </row>
    <row r="57" spans="2:16">
      <c r="C57" s="1026"/>
      <c r="D57" s="1026"/>
      <c r="E57" s="1026"/>
      <c r="F57" s="1026"/>
      <c r="G57" s="1026"/>
      <c r="H57" s="1030"/>
      <c r="I57" s="1030"/>
      <c r="J57" s="1030"/>
      <c r="K57" s="1030"/>
      <c r="L57" s="1030"/>
      <c r="M57" s="1030"/>
      <c r="N57" s="1026"/>
      <c r="O57" s="1026"/>
    </row>
    <row r="58" spans="2:16">
      <c r="C58" s="1026"/>
      <c r="D58" s="1026"/>
      <c r="E58" s="1026"/>
      <c r="F58" s="1026"/>
      <c r="G58" s="1026"/>
      <c r="H58" s="1030"/>
      <c r="I58" s="1030"/>
      <c r="J58" s="1030"/>
      <c r="K58" s="1030"/>
      <c r="L58" s="1030"/>
      <c r="M58" s="1030"/>
      <c r="N58" s="1026"/>
      <c r="O58" s="1026"/>
    </row>
    <row r="59" spans="2:16">
      <c r="C59" s="1026"/>
      <c r="D59" s="1026"/>
      <c r="E59" s="1026"/>
      <c r="F59" s="1026"/>
      <c r="G59" s="1026"/>
      <c r="H59" s="1030"/>
      <c r="I59" s="1030"/>
      <c r="J59" s="1030"/>
      <c r="K59" s="1030"/>
      <c r="L59" s="1030"/>
      <c r="M59" s="1030"/>
      <c r="N59" s="1026"/>
      <c r="O59" s="1026"/>
    </row>
  </sheetData>
  <mergeCells count="3">
    <mergeCell ref="B2:AR2"/>
    <mergeCell ref="C4:C5"/>
    <mergeCell ref="I4:I5"/>
  </mergeCells>
  <pageMargins left="0.98425196850393704" right="0.74803149606299213" top="0.78740157480314965" bottom="0.98425196850393704" header="0.51181102362204722" footer="0.51181102362204722"/>
  <pageSetup paperSize="9"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C2:AO59"/>
  <sheetViews>
    <sheetView view="pageBreakPreview" topLeftCell="A4" zoomScale="115" zoomScaleNormal="100" zoomScaleSheetLayoutView="115" workbookViewId="0">
      <selection activeCell="P21" sqref="P21"/>
    </sheetView>
  </sheetViews>
  <sheetFormatPr defaultColWidth="9.140625" defaultRowHeight="12.75"/>
  <cols>
    <col min="1" max="3" width="3.7109375" style="990" customWidth="1"/>
    <col min="4" max="4" width="4.7109375" style="990" customWidth="1"/>
    <col min="5" max="8" width="6.7109375" style="990" customWidth="1"/>
    <col min="9" max="9" width="2.85546875" style="991" customWidth="1"/>
    <col min="10" max="10" width="4.7109375" style="991" customWidth="1"/>
    <col min="11" max="14" width="6.7109375" style="991" customWidth="1"/>
    <col min="15" max="15" width="7.140625" style="990" customWidth="1"/>
    <col min="16" max="16" width="9.5703125" style="990" customWidth="1"/>
    <col min="17" max="37" width="10.7109375" style="990" customWidth="1"/>
    <col min="38" max="16384" width="9.140625" style="990"/>
  </cols>
  <sheetData>
    <row r="2" spans="3:41" s="958" customFormat="1" ht="20.100000000000001" customHeight="1">
      <c r="C2" s="3996" t="s">
        <v>3243</v>
      </c>
      <c r="D2" s="3996"/>
      <c r="E2" s="3996"/>
      <c r="F2" s="3996"/>
      <c r="G2" s="3996"/>
      <c r="H2" s="3996"/>
      <c r="I2" s="3996"/>
      <c r="J2" s="3996"/>
      <c r="K2" s="3996"/>
      <c r="L2" s="3996"/>
      <c r="M2" s="3996"/>
      <c r="N2" s="3996"/>
      <c r="O2" s="3996"/>
      <c r="P2" s="3996"/>
      <c r="Q2" s="3996"/>
      <c r="R2" s="3996"/>
      <c r="S2" s="3996"/>
      <c r="T2" s="3996"/>
      <c r="U2" s="3996"/>
      <c r="V2" s="3996"/>
      <c r="W2" s="3996"/>
      <c r="X2" s="3996"/>
      <c r="Y2" s="3996"/>
      <c r="Z2" s="3996"/>
      <c r="AA2" s="3996"/>
      <c r="AB2" s="3996"/>
      <c r="AC2" s="3996"/>
      <c r="AD2" s="3996"/>
      <c r="AE2" s="3996"/>
      <c r="AF2" s="3996"/>
      <c r="AG2" s="3996"/>
      <c r="AH2" s="3996"/>
      <c r="AI2" s="3996"/>
      <c r="AJ2" s="3996"/>
      <c r="AK2" s="3996"/>
      <c r="AL2" s="3996"/>
      <c r="AM2" s="3996"/>
      <c r="AN2" s="3996"/>
      <c r="AO2" s="3996"/>
    </row>
    <row r="3" spans="3:41" ht="12.75" customHeight="1" thickBot="1">
      <c r="D3" s="992"/>
      <c r="E3" s="992"/>
      <c r="F3" s="992"/>
      <c r="G3" s="994"/>
    </row>
    <row r="4" spans="3:41" ht="12.75" customHeight="1">
      <c r="C4" s="1034" t="s">
        <v>2100</v>
      </c>
      <c r="D4" s="1032">
        <v>2022</v>
      </c>
      <c r="E4" s="995" t="s">
        <v>2114</v>
      </c>
      <c r="F4" s="996" t="s">
        <v>2115</v>
      </c>
      <c r="G4" s="996" t="s">
        <v>2116</v>
      </c>
      <c r="H4" s="997" t="s">
        <v>2117</v>
      </c>
      <c r="I4" s="993"/>
      <c r="J4" s="1034" t="s">
        <v>2100</v>
      </c>
      <c r="K4" s="1032">
        <v>2022</v>
      </c>
      <c r="L4" s="995" t="s">
        <v>2114</v>
      </c>
      <c r="M4" s="996" t="s">
        <v>2115</v>
      </c>
      <c r="N4" s="996" t="s">
        <v>2116</v>
      </c>
      <c r="O4" s="997" t="s">
        <v>2117</v>
      </c>
      <c r="P4" s="998"/>
      <c r="Q4" s="990" t="s">
        <v>2108</v>
      </c>
      <c r="W4" s="999"/>
      <c r="X4" s="999"/>
      <c r="Y4" s="999"/>
      <c r="AA4" s="999"/>
      <c r="AB4" s="999"/>
    </row>
    <row r="5" spans="3:41" ht="12.75" customHeight="1" thickBot="1">
      <c r="C5" s="1033"/>
      <c r="D5" s="1033" t="s">
        <v>2084</v>
      </c>
      <c r="E5" s="1000" t="s">
        <v>236</v>
      </c>
      <c r="F5" s="1001" t="s">
        <v>236</v>
      </c>
      <c r="G5" s="1001" t="s">
        <v>347</v>
      </c>
      <c r="H5" s="1002" t="s">
        <v>347</v>
      </c>
      <c r="I5" s="993"/>
      <c r="J5" s="1033"/>
      <c r="K5" s="1033" t="s">
        <v>2084</v>
      </c>
      <c r="L5" s="1000" t="s">
        <v>236</v>
      </c>
      <c r="M5" s="1001" t="s">
        <v>236</v>
      </c>
      <c r="N5" s="1001" t="s">
        <v>347</v>
      </c>
      <c r="O5" s="1002" t="s">
        <v>347</v>
      </c>
      <c r="P5" s="1003"/>
      <c r="W5" s="999"/>
      <c r="X5" s="1004"/>
      <c r="Y5" s="1004"/>
      <c r="AA5" s="999"/>
      <c r="AB5" s="999"/>
    </row>
    <row r="6" spans="3:41" ht="12" customHeight="1">
      <c r="C6" s="1005">
        <v>1</v>
      </c>
      <c r="D6" s="1006" t="s">
        <v>2105</v>
      </c>
      <c r="E6" s="1007">
        <v>24.3</v>
      </c>
      <c r="F6" s="1036">
        <v>0</v>
      </c>
      <c r="G6" s="1036">
        <v>0</v>
      </c>
      <c r="H6" s="1036">
        <v>0</v>
      </c>
      <c r="I6" s="1028"/>
      <c r="J6" s="1005">
        <v>1</v>
      </c>
      <c r="K6" s="1006" t="s">
        <v>2105</v>
      </c>
      <c r="L6" s="1007">
        <f>E6</f>
        <v>24.3</v>
      </c>
      <c r="M6" s="1036">
        <v>0</v>
      </c>
      <c r="N6" s="1036">
        <v>0</v>
      </c>
      <c r="O6" s="1036">
        <v>0</v>
      </c>
      <c r="P6" s="1010"/>
      <c r="Q6" s="1024">
        <f>N18</f>
        <v>0</v>
      </c>
      <c r="R6" s="1011"/>
      <c r="S6" s="1011"/>
      <c r="W6" s="999"/>
      <c r="X6" s="1004"/>
      <c r="Y6" s="1004"/>
      <c r="AA6" s="999"/>
      <c r="AB6" s="999"/>
    </row>
    <row r="7" spans="3:41" ht="12" customHeight="1">
      <c r="C7" s="1012">
        <v>2</v>
      </c>
      <c r="D7" s="1013" t="s">
        <v>17</v>
      </c>
      <c r="E7" s="1007">
        <f>E6</f>
        <v>24.3</v>
      </c>
      <c r="F7" s="1035">
        <v>0</v>
      </c>
      <c r="G7" s="1035">
        <v>0</v>
      </c>
      <c r="H7" s="1035">
        <v>0</v>
      </c>
      <c r="I7" s="1028"/>
      <c r="J7" s="1012">
        <v>2</v>
      </c>
      <c r="K7" s="1013" t="s">
        <v>17</v>
      </c>
      <c r="L7" s="1007">
        <f>E7</f>
        <v>24.3</v>
      </c>
      <c r="M7" s="1035">
        <v>0</v>
      </c>
      <c r="N7" s="1035">
        <v>0</v>
      </c>
      <c r="O7" s="1035">
        <v>0</v>
      </c>
      <c r="P7" s="1010"/>
      <c r="Q7" s="1024">
        <f>Q6</f>
        <v>0</v>
      </c>
      <c r="R7" s="1011"/>
      <c r="S7" s="1011"/>
      <c r="W7" s="999"/>
      <c r="X7" s="999"/>
      <c r="Y7" s="999"/>
      <c r="AA7" s="1004"/>
      <c r="AB7" s="1004"/>
    </row>
    <row r="8" spans="3:41" ht="12" customHeight="1">
      <c r="C8" s="1012">
        <v>3</v>
      </c>
      <c r="D8" s="1013" t="s">
        <v>20</v>
      </c>
      <c r="E8" s="1007">
        <f t="shared" ref="E8:E16" si="0">E7</f>
        <v>24.3</v>
      </c>
      <c r="F8" s="1035">
        <v>0</v>
      </c>
      <c r="G8" s="1035">
        <v>0</v>
      </c>
      <c r="H8" s="1035">
        <v>0</v>
      </c>
      <c r="I8" s="1028"/>
      <c r="J8" s="1012">
        <v>3</v>
      </c>
      <c r="K8" s="1013" t="s">
        <v>20</v>
      </c>
      <c r="L8" s="1007">
        <f t="shared" ref="L8:L17" si="1">E8</f>
        <v>24.3</v>
      </c>
      <c r="M8" s="1035">
        <v>0</v>
      </c>
      <c r="N8" s="1035">
        <v>0</v>
      </c>
      <c r="O8" s="1035">
        <v>0</v>
      </c>
      <c r="P8" s="1010"/>
      <c r="Q8" s="1024">
        <f t="shared" ref="Q8:Q17" si="2">Q7</f>
        <v>0</v>
      </c>
      <c r="R8" s="1011"/>
      <c r="S8" s="1011"/>
      <c r="W8" s="999"/>
      <c r="X8" s="1004"/>
      <c r="Y8" s="1004"/>
      <c r="AA8" s="1004"/>
      <c r="AB8" s="1004"/>
    </row>
    <row r="9" spans="3:41" ht="12" customHeight="1">
      <c r="C9" s="1012">
        <v>4</v>
      </c>
      <c r="D9" s="1013" t="s">
        <v>23</v>
      </c>
      <c r="E9" s="1007">
        <f t="shared" si="0"/>
        <v>24.3</v>
      </c>
      <c r="F9" s="1035">
        <v>0</v>
      </c>
      <c r="G9" s="1035">
        <v>0</v>
      </c>
      <c r="H9" s="1035">
        <v>0</v>
      </c>
      <c r="I9" s="1028"/>
      <c r="J9" s="1012">
        <v>4</v>
      </c>
      <c r="K9" s="1013" t="s">
        <v>23</v>
      </c>
      <c r="L9" s="1007">
        <f t="shared" si="1"/>
        <v>24.3</v>
      </c>
      <c r="M9" s="1035">
        <v>0</v>
      </c>
      <c r="N9" s="1035">
        <v>0</v>
      </c>
      <c r="O9" s="1035">
        <v>0</v>
      </c>
      <c r="P9" s="1010"/>
      <c r="Q9" s="1024">
        <f t="shared" si="2"/>
        <v>0</v>
      </c>
      <c r="R9" s="1011"/>
      <c r="S9" s="1011"/>
      <c r="W9" s="999"/>
      <c r="X9" s="999"/>
      <c r="Y9" s="999"/>
      <c r="AA9" s="1004"/>
      <c r="AB9" s="1004"/>
    </row>
    <row r="10" spans="3:41" ht="12" customHeight="1">
      <c r="C10" s="1012">
        <v>5</v>
      </c>
      <c r="D10" s="1013" t="s">
        <v>35</v>
      </c>
      <c r="E10" s="1007">
        <f t="shared" si="0"/>
        <v>24.3</v>
      </c>
      <c r="F10" s="1035">
        <v>0</v>
      </c>
      <c r="G10" s="1035">
        <v>0</v>
      </c>
      <c r="H10" s="1035">
        <v>0</v>
      </c>
      <c r="I10" s="1028"/>
      <c r="J10" s="1012">
        <v>5</v>
      </c>
      <c r="K10" s="1013" t="s">
        <v>35</v>
      </c>
      <c r="L10" s="1007">
        <f t="shared" si="1"/>
        <v>24.3</v>
      </c>
      <c r="M10" s="1035">
        <v>0</v>
      </c>
      <c r="N10" s="1035">
        <v>0</v>
      </c>
      <c r="O10" s="1035">
        <v>0</v>
      </c>
      <c r="P10" s="1010"/>
      <c r="Q10" s="1024">
        <f t="shared" si="2"/>
        <v>0</v>
      </c>
      <c r="R10" s="1011"/>
      <c r="S10" s="1011"/>
      <c r="W10" s="999"/>
      <c r="X10" s="1004"/>
      <c r="Y10" s="1004"/>
      <c r="AA10" s="1004"/>
      <c r="AB10" s="1004"/>
    </row>
    <row r="11" spans="3:41" ht="12" customHeight="1">
      <c r="C11" s="1012">
        <v>6</v>
      </c>
      <c r="D11" s="1013" t="s">
        <v>73</v>
      </c>
      <c r="E11" s="1007">
        <f t="shared" si="0"/>
        <v>24.3</v>
      </c>
      <c r="F11" s="1035">
        <v>0</v>
      </c>
      <c r="G11" s="1035">
        <v>0</v>
      </c>
      <c r="H11" s="1035">
        <v>0</v>
      </c>
      <c r="I11" s="1028"/>
      <c r="J11" s="1012">
        <v>6</v>
      </c>
      <c r="K11" s="1013" t="s">
        <v>73</v>
      </c>
      <c r="L11" s="1007">
        <f t="shared" si="1"/>
        <v>24.3</v>
      </c>
      <c r="M11" s="1035">
        <v>0</v>
      </c>
      <c r="N11" s="1035">
        <v>0</v>
      </c>
      <c r="O11" s="1035">
        <v>0</v>
      </c>
      <c r="P11" s="1010"/>
      <c r="Q11" s="1024">
        <f t="shared" si="2"/>
        <v>0</v>
      </c>
      <c r="R11" s="1011"/>
      <c r="S11" s="1011"/>
      <c r="W11" s="999"/>
      <c r="X11" s="999"/>
      <c r="Y11" s="999"/>
      <c r="AA11" s="999"/>
      <c r="AB11" s="999"/>
    </row>
    <row r="12" spans="3:41" ht="12" customHeight="1">
      <c r="C12" s="1012">
        <v>7</v>
      </c>
      <c r="D12" s="1013" t="s">
        <v>76</v>
      </c>
      <c r="E12" s="1007">
        <f t="shared" si="0"/>
        <v>24.3</v>
      </c>
      <c r="F12" s="1035">
        <v>0</v>
      </c>
      <c r="G12" s="1035">
        <v>0</v>
      </c>
      <c r="H12" s="1035">
        <v>0</v>
      </c>
      <c r="I12" s="1028"/>
      <c r="J12" s="1012">
        <v>7</v>
      </c>
      <c r="K12" s="1013" t="s">
        <v>76</v>
      </c>
      <c r="L12" s="1007">
        <f t="shared" si="1"/>
        <v>24.3</v>
      </c>
      <c r="M12" s="1035">
        <v>0</v>
      </c>
      <c r="N12" s="1035">
        <v>0</v>
      </c>
      <c r="O12" s="1035">
        <v>0</v>
      </c>
      <c r="P12" s="1010"/>
      <c r="Q12" s="1024">
        <f t="shared" si="2"/>
        <v>0</v>
      </c>
      <c r="R12" s="1011"/>
      <c r="S12" s="1011"/>
      <c r="W12" s="999"/>
      <c r="X12" s="1004"/>
      <c r="Y12" s="1004"/>
      <c r="AA12" s="1004"/>
      <c r="AB12" s="1004"/>
    </row>
    <row r="13" spans="3:41" ht="12" customHeight="1">
      <c r="C13" s="1012">
        <v>8</v>
      </c>
      <c r="D13" s="1013" t="s">
        <v>2085</v>
      </c>
      <c r="E13" s="1007">
        <f t="shared" si="0"/>
        <v>24.3</v>
      </c>
      <c r="F13" s="1035">
        <v>0</v>
      </c>
      <c r="G13" s="1035">
        <v>0</v>
      </c>
      <c r="H13" s="1035">
        <v>0</v>
      </c>
      <c r="I13" s="1028"/>
      <c r="J13" s="1012">
        <v>8</v>
      </c>
      <c r="K13" s="1013" t="s">
        <v>2085</v>
      </c>
      <c r="L13" s="1007">
        <f t="shared" si="1"/>
        <v>24.3</v>
      </c>
      <c r="M13" s="1035">
        <v>0</v>
      </c>
      <c r="N13" s="1035">
        <v>0</v>
      </c>
      <c r="O13" s="1035">
        <v>0</v>
      </c>
      <c r="P13" s="1010"/>
      <c r="Q13" s="1024">
        <f t="shared" si="2"/>
        <v>0</v>
      </c>
      <c r="R13" s="1011"/>
      <c r="S13" s="1011"/>
      <c r="W13" s="999"/>
      <c r="X13" s="1004"/>
      <c r="Y13" s="1004"/>
      <c r="AA13" s="1004"/>
      <c r="AB13" s="1004"/>
    </row>
    <row r="14" spans="3:41" ht="12" customHeight="1">
      <c r="C14" s="1012">
        <v>9</v>
      </c>
      <c r="D14" s="1013" t="s">
        <v>2086</v>
      </c>
      <c r="E14" s="1007">
        <f t="shared" si="0"/>
        <v>24.3</v>
      </c>
      <c r="F14" s="1035">
        <v>0</v>
      </c>
      <c r="G14" s="1035">
        <v>0</v>
      </c>
      <c r="H14" s="1035">
        <v>0</v>
      </c>
      <c r="I14" s="1028"/>
      <c r="J14" s="1012">
        <v>9</v>
      </c>
      <c r="K14" s="1013" t="s">
        <v>2086</v>
      </c>
      <c r="L14" s="1007">
        <f t="shared" si="1"/>
        <v>24.3</v>
      </c>
      <c r="M14" s="1035">
        <v>0</v>
      </c>
      <c r="N14" s="1035">
        <v>0</v>
      </c>
      <c r="O14" s="1035">
        <v>0</v>
      </c>
      <c r="P14" s="1010"/>
      <c r="Q14" s="1024">
        <f t="shared" si="2"/>
        <v>0</v>
      </c>
      <c r="R14" s="1011"/>
      <c r="S14" s="1011"/>
      <c r="W14" s="999"/>
      <c r="X14" s="1004"/>
      <c r="Y14" s="1004"/>
      <c r="AA14" s="1004"/>
      <c r="AB14" s="1004"/>
    </row>
    <row r="15" spans="3:41" ht="12" customHeight="1">
      <c r="C15" s="1012">
        <v>10</v>
      </c>
      <c r="D15" s="1013" t="s">
        <v>2087</v>
      </c>
      <c r="E15" s="1007">
        <f t="shared" si="0"/>
        <v>24.3</v>
      </c>
      <c r="F15" s="1035">
        <v>0</v>
      </c>
      <c r="G15" s="1035">
        <v>0</v>
      </c>
      <c r="H15" s="1035">
        <v>0</v>
      </c>
      <c r="I15" s="1028"/>
      <c r="J15" s="1012">
        <v>10</v>
      </c>
      <c r="K15" s="1013" t="s">
        <v>2087</v>
      </c>
      <c r="L15" s="1007">
        <f t="shared" si="1"/>
        <v>24.3</v>
      </c>
      <c r="M15" s="1035">
        <v>0</v>
      </c>
      <c r="N15" s="1035">
        <v>0</v>
      </c>
      <c r="O15" s="1035">
        <v>0</v>
      </c>
      <c r="P15" s="1010"/>
      <c r="Q15" s="1024">
        <f t="shared" si="2"/>
        <v>0</v>
      </c>
      <c r="R15" s="1011"/>
      <c r="S15" s="1011"/>
      <c r="W15" s="999"/>
      <c r="X15" s="999"/>
      <c r="AA15" s="999"/>
      <c r="AB15" s="999"/>
    </row>
    <row r="16" spans="3:41" ht="12" customHeight="1">
      <c r="C16" s="1012">
        <v>11</v>
      </c>
      <c r="D16" s="1013" t="s">
        <v>2088</v>
      </c>
      <c r="E16" s="1007">
        <f t="shared" si="0"/>
        <v>24.3</v>
      </c>
      <c r="F16" s="1035">
        <v>0</v>
      </c>
      <c r="G16" s="1035">
        <v>0</v>
      </c>
      <c r="H16" s="1035">
        <v>0</v>
      </c>
      <c r="I16" s="1028"/>
      <c r="J16" s="1012">
        <v>11</v>
      </c>
      <c r="K16" s="1013" t="s">
        <v>2088</v>
      </c>
      <c r="L16" s="1007">
        <f t="shared" si="1"/>
        <v>24.3</v>
      </c>
      <c r="M16" s="1035">
        <v>0</v>
      </c>
      <c r="N16" s="1035">
        <v>0</v>
      </c>
      <c r="O16" s="1035">
        <v>0</v>
      </c>
      <c r="P16" s="1010"/>
      <c r="Q16" s="1024">
        <f t="shared" si="2"/>
        <v>0</v>
      </c>
      <c r="R16" s="1011"/>
      <c r="S16" s="1011"/>
      <c r="W16" s="999"/>
      <c r="X16" s="999"/>
      <c r="Y16" s="999"/>
      <c r="AA16" s="1004"/>
      <c r="AB16" s="1004"/>
    </row>
    <row r="17" spans="3:28" ht="12" customHeight="1" thickBot="1">
      <c r="C17" s="1015">
        <v>12</v>
      </c>
      <c r="D17" s="1040" t="s">
        <v>2089</v>
      </c>
      <c r="E17" s="1007">
        <f>E16</f>
        <v>24.3</v>
      </c>
      <c r="F17" s="1037">
        <v>0</v>
      </c>
      <c r="G17" s="1037">
        <v>0</v>
      </c>
      <c r="H17" s="1037">
        <v>0</v>
      </c>
      <c r="I17" s="1028"/>
      <c r="J17" s="1015">
        <v>12</v>
      </c>
      <c r="K17" s="1040" t="s">
        <v>2089</v>
      </c>
      <c r="L17" s="1007">
        <f t="shared" si="1"/>
        <v>24.3</v>
      </c>
      <c r="M17" s="1037">
        <v>0</v>
      </c>
      <c r="N17" s="1037">
        <v>0</v>
      </c>
      <c r="O17" s="1037">
        <v>0</v>
      </c>
      <c r="P17" s="1010"/>
      <c r="Q17" s="1024">
        <f t="shared" si="2"/>
        <v>0</v>
      </c>
      <c r="R17" s="1011"/>
      <c r="S17" s="1011"/>
      <c r="W17" s="999"/>
      <c r="X17" s="999"/>
      <c r="Y17" s="999"/>
      <c r="AA17" s="999"/>
      <c r="AB17" s="999"/>
    </row>
    <row r="18" spans="3:28" ht="12" customHeight="1" thickBot="1">
      <c r="C18" s="1018">
        <v>13</v>
      </c>
      <c r="D18" s="1038" t="s">
        <v>518</v>
      </c>
      <c r="E18" s="1568" t="s">
        <v>262</v>
      </c>
      <c r="F18" s="1569" t="s">
        <v>262</v>
      </c>
      <c r="G18" s="1039">
        <f>SUM(G6:G17)</f>
        <v>0</v>
      </c>
      <c r="H18" s="1022">
        <f>SUM(H6:H17)</f>
        <v>0</v>
      </c>
      <c r="I18" s="1029"/>
      <c r="J18" s="1018">
        <v>13</v>
      </c>
      <c r="K18" s="1038" t="s">
        <v>518</v>
      </c>
      <c r="L18" s="1568" t="s">
        <v>262</v>
      </c>
      <c r="M18" s="1569" t="s">
        <v>262</v>
      </c>
      <c r="N18" s="1039">
        <f>SUM(N6:N17)</f>
        <v>0</v>
      </c>
      <c r="O18" s="1022">
        <f>SUM(O6:O17)</f>
        <v>0</v>
      </c>
      <c r="W18" s="999"/>
      <c r="X18" s="999"/>
      <c r="Y18" s="999"/>
      <c r="AA18" s="1004"/>
      <c r="AB18" s="1004"/>
    </row>
    <row r="19" spans="3:28" ht="12.75" customHeight="1">
      <c r="D19" s="992"/>
      <c r="E19" s="992"/>
      <c r="F19" s="992"/>
      <c r="G19" s="994"/>
    </row>
    <row r="20" spans="3:28" ht="12.75" customHeight="1">
      <c r="C20" s="1010"/>
      <c r="I20" s="993"/>
      <c r="J20" s="993"/>
      <c r="K20" s="993"/>
      <c r="L20" s="993"/>
      <c r="M20" s="993"/>
      <c r="N20" s="993"/>
      <c r="P20" s="998"/>
      <c r="W20" s="1023"/>
      <c r="X20" s="1023"/>
      <c r="Y20" s="1023"/>
      <c r="AA20" s="1023"/>
      <c r="AB20" s="1023"/>
    </row>
    <row r="21" spans="3:28" ht="12.75" customHeight="1">
      <c r="C21" s="1010"/>
      <c r="I21" s="993"/>
      <c r="J21" s="993"/>
      <c r="K21" s="993"/>
      <c r="L21" s="993"/>
      <c r="M21" s="993"/>
      <c r="N21" s="993"/>
      <c r="P21" s="1003"/>
      <c r="R21" s="1011"/>
      <c r="S21" s="1011"/>
      <c r="T21" s="1011"/>
    </row>
    <row r="22" spans="3:28" ht="12.75" customHeight="1">
      <c r="C22" s="1010"/>
      <c r="I22" s="1028"/>
      <c r="J22" s="1028"/>
      <c r="K22" s="1028"/>
      <c r="L22" s="1028"/>
      <c r="M22" s="1028"/>
      <c r="N22" s="1028"/>
      <c r="P22" s="1010"/>
      <c r="Q22" s="1010"/>
      <c r="R22" s="1011"/>
      <c r="S22" s="1011"/>
      <c r="W22" s="999"/>
      <c r="X22" s="999"/>
      <c r="Y22" s="999"/>
      <c r="AA22" s="1004"/>
      <c r="AB22" s="1004"/>
    </row>
    <row r="23" spans="3:28" ht="12.75" customHeight="1">
      <c r="C23" s="1010"/>
      <c r="I23" s="1028"/>
      <c r="J23" s="1028"/>
      <c r="K23" s="1028"/>
      <c r="L23" s="1028"/>
      <c r="M23" s="1028"/>
      <c r="N23" s="1028"/>
      <c r="P23" s="1010"/>
      <c r="Q23" s="1010"/>
      <c r="R23" s="1011"/>
      <c r="S23" s="1011"/>
      <c r="W23" s="999"/>
      <c r="X23" s="1004"/>
      <c r="Y23" s="1004"/>
      <c r="AA23" s="1004"/>
      <c r="AB23" s="1004"/>
    </row>
    <row r="24" spans="3:28" ht="12.75" customHeight="1">
      <c r="C24" s="1010"/>
      <c r="I24" s="1028"/>
      <c r="J24" s="1028"/>
      <c r="K24" s="1028"/>
      <c r="L24" s="1028"/>
      <c r="M24" s="1028"/>
      <c r="N24" s="1028"/>
      <c r="P24" s="1010"/>
      <c r="Q24" s="1010"/>
      <c r="R24" s="1011"/>
      <c r="S24" s="1011"/>
      <c r="W24" s="999"/>
      <c r="X24" s="999"/>
      <c r="Y24" s="999"/>
      <c r="AA24" s="999"/>
      <c r="AB24" s="999"/>
    </row>
    <row r="25" spans="3:28" ht="12.75" customHeight="1">
      <c r="C25" s="1010"/>
      <c r="I25" s="1028"/>
      <c r="J25" s="1028"/>
      <c r="K25" s="1028"/>
      <c r="L25" s="1028"/>
      <c r="M25" s="1028"/>
      <c r="N25" s="1028"/>
      <c r="P25" s="1010"/>
      <c r="Q25" s="1010"/>
      <c r="R25" s="1011"/>
      <c r="S25" s="1011"/>
      <c r="W25" s="999"/>
      <c r="X25" s="1004"/>
      <c r="Y25" s="1004"/>
      <c r="AA25" s="1004"/>
      <c r="AB25" s="1004"/>
    </row>
    <row r="26" spans="3:28" ht="12.75" customHeight="1">
      <c r="C26" s="1010"/>
      <c r="I26" s="1028"/>
      <c r="J26" s="1028"/>
      <c r="K26" s="1028"/>
      <c r="L26" s="1028"/>
      <c r="M26" s="1028"/>
      <c r="N26" s="1028"/>
      <c r="P26" s="1010"/>
      <c r="Q26" s="1010"/>
      <c r="R26" s="1011"/>
      <c r="S26" s="1011"/>
      <c r="W26" s="999"/>
      <c r="X26" s="999"/>
      <c r="Y26" s="999"/>
      <c r="AA26" s="999"/>
      <c r="AB26" s="999"/>
    </row>
    <row r="27" spans="3:28" ht="12.75" customHeight="1">
      <c r="C27" s="1010"/>
      <c r="I27" s="1028"/>
      <c r="J27" s="1028"/>
      <c r="K27" s="1028"/>
      <c r="L27" s="1028"/>
      <c r="M27" s="1028"/>
      <c r="N27" s="1028"/>
      <c r="P27" s="1010"/>
      <c r="Q27" s="1010"/>
      <c r="R27" s="1011"/>
      <c r="S27" s="1011"/>
      <c r="W27" s="999"/>
      <c r="X27" s="1004"/>
      <c r="Y27" s="1004"/>
      <c r="AA27" s="999"/>
      <c r="AB27" s="999"/>
    </row>
    <row r="28" spans="3:28" ht="12.75" customHeight="1">
      <c r="C28" s="1010"/>
      <c r="I28" s="1028"/>
      <c r="J28" s="1028"/>
      <c r="K28" s="1028"/>
      <c r="L28" s="1028"/>
      <c r="M28" s="1028"/>
      <c r="N28" s="1028"/>
      <c r="P28" s="1010"/>
      <c r="Q28" s="1010"/>
      <c r="R28" s="1011"/>
      <c r="S28" s="1011"/>
      <c r="W28" s="999"/>
      <c r="X28" s="999"/>
      <c r="Y28" s="999"/>
      <c r="AA28" s="1004"/>
      <c r="AB28" s="1004"/>
    </row>
    <row r="29" spans="3:28" ht="12.75" customHeight="1">
      <c r="C29" s="1010"/>
      <c r="I29" s="1028"/>
      <c r="J29" s="1028"/>
      <c r="K29" s="1028"/>
      <c r="L29" s="1028"/>
      <c r="M29" s="1028"/>
      <c r="N29" s="1028"/>
      <c r="P29" s="1010"/>
      <c r="Q29" s="1010"/>
      <c r="R29" s="1011"/>
      <c r="S29" s="1011"/>
      <c r="W29" s="999"/>
      <c r="X29" s="1004"/>
      <c r="Y29" s="1004"/>
      <c r="AA29" s="1004"/>
      <c r="AB29" s="1004"/>
    </row>
    <row r="30" spans="3:28" ht="12.75" customHeight="1">
      <c r="C30" s="1010"/>
      <c r="I30" s="1028"/>
      <c r="J30" s="1028"/>
      <c r="K30" s="1028"/>
      <c r="L30" s="1028"/>
      <c r="M30" s="1028"/>
      <c r="N30" s="1028"/>
      <c r="P30" s="1010"/>
      <c r="Q30" s="1010"/>
      <c r="R30" s="1011"/>
      <c r="S30" s="1011"/>
      <c r="W30" s="999"/>
      <c r="X30" s="1004"/>
      <c r="Y30" s="1004"/>
      <c r="AA30" s="999"/>
      <c r="AB30" s="999"/>
    </row>
    <row r="31" spans="3:28" ht="12.75" customHeight="1">
      <c r="I31" s="1028"/>
      <c r="J31" s="1028"/>
      <c r="K31" s="1028"/>
      <c r="L31" s="1028"/>
      <c r="M31" s="1028"/>
      <c r="N31" s="1028"/>
      <c r="P31" s="1010"/>
      <c r="Q31" s="1010"/>
      <c r="R31" s="1011"/>
      <c r="S31" s="1011"/>
      <c r="W31" s="999"/>
      <c r="X31" s="999"/>
      <c r="Y31" s="999"/>
      <c r="AA31" s="999"/>
      <c r="AB31" s="999"/>
    </row>
    <row r="32" spans="3:28" ht="12.75" customHeight="1">
      <c r="I32" s="1028"/>
      <c r="J32" s="1028"/>
      <c r="K32" s="1028"/>
      <c r="L32" s="1028"/>
      <c r="M32" s="1028"/>
      <c r="N32" s="1028"/>
      <c r="P32" s="1010"/>
      <c r="Q32" s="1010"/>
      <c r="R32" s="1011"/>
      <c r="S32" s="1011"/>
      <c r="W32" s="999"/>
      <c r="X32" s="1004"/>
      <c r="Y32" s="1004"/>
      <c r="AA32" s="999"/>
      <c r="AB32" s="999"/>
    </row>
    <row r="33" spans="4:28" ht="12.75" customHeight="1">
      <c r="I33" s="1028"/>
      <c r="J33" s="1028"/>
      <c r="K33" s="1028"/>
      <c r="L33" s="1028"/>
      <c r="M33" s="1028"/>
      <c r="N33" s="1028"/>
      <c r="P33" s="1010"/>
      <c r="Q33" s="1010"/>
      <c r="R33" s="1011"/>
      <c r="S33" s="1011"/>
      <c r="W33" s="999"/>
      <c r="X33" s="999"/>
      <c r="Y33" s="999"/>
      <c r="AA33" s="1004"/>
      <c r="AB33" s="1004"/>
    </row>
    <row r="34" spans="4:28" ht="12.75" customHeight="1">
      <c r="I34" s="1029"/>
      <c r="J34" s="1029"/>
      <c r="K34" s="1029"/>
      <c r="L34" s="1029"/>
      <c r="M34" s="1029"/>
      <c r="N34" s="1029"/>
      <c r="P34" s="1010"/>
      <c r="W34" s="999"/>
      <c r="X34" s="1004"/>
      <c r="Y34" s="1004"/>
      <c r="AA34" s="1004"/>
      <c r="AB34" s="1004"/>
    </row>
    <row r="35" spans="4:28" ht="12.75" customHeight="1">
      <c r="G35" s="1025"/>
      <c r="W35" s="999"/>
      <c r="X35" s="1004"/>
      <c r="Y35" s="1004"/>
      <c r="AA35" s="1004"/>
      <c r="AB35" s="1004"/>
    </row>
    <row r="36" spans="4:28" ht="12.75" customHeight="1"/>
    <row r="37" spans="4:28" ht="12.75" customHeight="1"/>
    <row r="38" spans="4:28" ht="12.75" customHeight="1">
      <c r="P38" s="998"/>
    </row>
    <row r="39" spans="4:28" ht="12.75" customHeight="1">
      <c r="P39" s="1003"/>
    </row>
    <row r="40" spans="4:28" ht="12.75" customHeight="1">
      <c r="P40" s="1010"/>
      <c r="Q40" s="1026"/>
    </row>
    <row r="41" spans="4:28" ht="12.75" customHeight="1">
      <c r="D41" s="1026"/>
      <c r="E41" s="1026"/>
      <c r="F41" s="1026"/>
      <c r="G41" s="1026"/>
      <c r="H41" s="1026"/>
      <c r="I41" s="1030"/>
      <c r="J41" s="1030"/>
      <c r="K41" s="1030"/>
      <c r="L41" s="1030"/>
      <c r="M41" s="1030"/>
      <c r="N41" s="1030"/>
      <c r="O41" s="1026"/>
      <c r="P41" s="1026"/>
      <c r="Q41" s="1026"/>
    </row>
    <row r="42" spans="4:28" ht="12.75" customHeight="1">
      <c r="D42" s="1026"/>
      <c r="E42" s="1026"/>
      <c r="F42" s="1026"/>
      <c r="G42" s="1026"/>
      <c r="H42" s="1026"/>
      <c r="I42" s="1030"/>
      <c r="J42" s="1030"/>
      <c r="K42" s="1030"/>
      <c r="L42" s="1030"/>
      <c r="M42" s="1030"/>
      <c r="N42" s="1030"/>
      <c r="O42" s="1026"/>
      <c r="P42" s="1026"/>
      <c r="Q42" s="1026"/>
    </row>
    <row r="43" spans="4:28" ht="12.75" customHeight="1">
      <c r="D43" s="1026"/>
      <c r="E43" s="1026"/>
      <c r="F43" s="1026"/>
      <c r="G43" s="1026"/>
      <c r="H43" s="1026"/>
      <c r="I43" s="1030"/>
      <c r="J43" s="1030"/>
      <c r="K43" s="1030"/>
      <c r="L43" s="1030"/>
      <c r="M43" s="1030"/>
      <c r="N43" s="1030"/>
      <c r="O43" s="1026"/>
      <c r="P43" s="1026"/>
      <c r="Q43" s="1026"/>
    </row>
    <row r="44" spans="4:28" ht="12.75" customHeight="1">
      <c r="D44" s="1026"/>
      <c r="E44" s="1026"/>
      <c r="F44" s="1026"/>
      <c r="G44" s="1026"/>
      <c r="H44" s="1026"/>
      <c r="I44" s="1030"/>
      <c r="J44" s="1030"/>
      <c r="K44" s="1030"/>
      <c r="L44" s="1030"/>
      <c r="M44" s="1030"/>
      <c r="N44" s="1030"/>
      <c r="O44" s="1026"/>
      <c r="P44" s="1026"/>
      <c r="Q44" s="1026"/>
    </row>
    <row r="45" spans="4:28" ht="12.75" customHeight="1">
      <c r="D45" s="1026"/>
      <c r="E45" s="1026"/>
      <c r="F45" s="1026"/>
      <c r="G45" s="1026"/>
      <c r="H45" s="1026"/>
      <c r="I45" s="1030"/>
      <c r="J45" s="1030"/>
      <c r="K45" s="1030"/>
      <c r="L45" s="1030"/>
      <c r="M45" s="1030"/>
      <c r="N45" s="1030"/>
      <c r="O45" s="1026"/>
      <c r="P45" s="1026"/>
      <c r="Q45" s="1026"/>
    </row>
    <row r="46" spans="4:28" ht="12.75" customHeight="1">
      <c r="D46" s="1026"/>
      <c r="E46" s="1026"/>
      <c r="F46" s="1026"/>
      <c r="G46" s="1026"/>
      <c r="H46" s="1026"/>
      <c r="I46" s="1030"/>
      <c r="J46" s="1030"/>
      <c r="K46" s="1030"/>
      <c r="L46" s="1030"/>
      <c r="M46" s="1030"/>
      <c r="N46" s="1030"/>
      <c r="O46" s="1026"/>
      <c r="P46" s="1026"/>
      <c r="Q46" s="1026"/>
    </row>
    <row r="47" spans="4:28" ht="12.75" customHeight="1">
      <c r="D47" s="1026"/>
      <c r="E47" s="1026"/>
      <c r="F47" s="1026"/>
      <c r="G47" s="1026"/>
      <c r="H47" s="1026"/>
      <c r="I47" s="1030"/>
      <c r="J47" s="1030"/>
      <c r="K47" s="1030"/>
      <c r="L47" s="1030"/>
      <c r="M47" s="1030"/>
      <c r="N47" s="1030"/>
      <c r="O47" s="1026"/>
      <c r="P47" s="1026"/>
      <c r="Q47" s="1026"/>
    </row>
    <row r="48" spans="4:28" ht="12.75" customHeight="1">
      <c r="D48" s="1026"/>
      <c r="E48" s="1026"/>
      <c r="F48" s="1026"/>
      <c r="G48" s="1026"/>
      <c r="H48" s="1026"/>
      <c r="I48" s="1030"/>
      <c r="J48" s="1030"/>
      <c r="K48" s="1030"/>
      <c r="L48" s="1030"/>
      <c r="M48" s="1030"/>
      <c r="N48" s="1030"/>
      <c r="O48" s="1026"/>
      <c r="P48" s="1026"/>
      <c r="Q48" s="1026"/>
      <c r="U48" s="1027"/>
    </row>
    <row r="49" spans="3:17" ht="12.75" customHeight="1">
      <c r="D49" s="1026"/>
      <c r="E49" s="1026"/>
      <c r="F49" s="1026"/>
      <c r="G49" s="1026"/>
      <c r="H49" s="1026"/>
      <c r="I49" s="1030"/>
      <c r="J49" s="1030"/>
      <c r="K49" s="1030"/>
      <c r="L49" s="1030"/>
      <c r="M49" s="1030"/>
      <c r="N49" s="1030"/>
      <c r="O49" s="1026"/>
      <c r="P49" s="1026"/>
      <c r="Q49" s="1026"/>
    </row>
    <row r="50" spans="3:17" ht="12.75" customHeight="1">
      <c r="D50" s="1026"/>
      <c r="E50" s="1026"/>
      <c r="F50" s="1026"/>
      <c r="G50" s="1026"/>
      <c r="H50" s="1026"/>
      <c r="I50" s="1030"/>
      <c r="J50" s="1030"/>
      <c r="K50" s="1030"/>
      <c r="L50" s="1030"/>
      <c r="M50" s="1030"/>
      <c r="N50" s="1030"/>
      <c r="O50" s="1026"/>
      <c r="P50" s="1026"/>
      <c r="Q50" s="1026"/>
    </row>
    <row r="51" spans="3:17" ht="12.75" customHeight="1">
      <c r="D51" s="1026"/>
      <c r="E51" s="1026"/>
      <c r="F51" s="1026"/>
      <c r="G51" s="1026"/>
      <c r="H51" s="1026"/>
      <c r="I51" s="1030"/>
      <c r="J51" s="1030"/>
      <c r="K51" s="1030"/>
      <c r="L51" s="1030"/>
      <c r="M51" s="1030"/>
      <c r="N51" s="1030"/>
      <c r="O51" s="1026"/>
      <c r="P51" s="1026"/>
    </row>
    <row r="52" spans="3:17" ht="12.75" customHeight="1">
      <c r="D52" s="1026"/>
      <c r="E52" s="1026"/>
      <c r="F52" s="1026"/>
      <c r="G52" s="1026"/>
      <c r="H52" s="1026"/>
      <c r="I52" s="1030"/>
      <c r="J52" s="1030"/>
      <c r="K52" s="1030"/>
      <c r="L52" s="1030"/>
      <c r="M52" s="1030"/>
      <c r="N52" s="1030"/>
      <c r="O52" s="1026"/>
      <c r="P52" s="1026"/>
    </row>
    <row r="53" spans="3:17" ht="12.75" customHeight="1">
      <c r="D53" s="1026"/>
      <c r="E53" s="1026"/>
      <c r="F53" s="1026"/>
      <c r="G53" s="1026"/>
      <c r="H53" s="1026"/>
      <c r="I53" s="1030"/>
      <c r="J53" s="1030"/>
      <c r="K53" s="1030"/>
      <c r="L53" s="1030"/>
      <c r="M53" s="1030"/>
      <c r="N53" s="1030"/>
      <c r="O53" s="1026"/>
      <c r="P53" s="1026"/>
    </row>
    <row r="54" spans="3:17" ht="12.75" customHeight="1">
      <c r="D54" s="1026"/>
      <c r="E54" s="1026"/>
      <c r="F54" s="1026"/>
      <c r="G54" s="1026"/>
      <c r="H54" s="1026"/>
      <c r="I54" s="1030"/>
      <c r="J54" s="1030"/>
      <c r="K54" s="1030"/>
      <c r="L54" s="1030"/>
      <c r="M54" s="1030"/>
      <c r="N54" s="1030"/>
      <c r="O54" s="1026"/>
      <c r="P54" s="1026"/>
    </row>
    <row r="55" spans="3:17">
      <c r="D55" s="1026"/>
      <c r="E55" s="1026"/>
      <c r="F55" s="1026"/>
      <c r="G55" s="1026"/>
      <c r="H55" s="1026"/>
      <c r="I55" s="1030"/>
      <c r="J55" s="1030"/>
      <c r="K55" s="1030"/>
      <c r="L55" s="1030"/>
      <c r="M55" s="1030"/>
      <c r="N55" s="1030"/>
      <c r="O55" s="1026"/>
      <c r="P55" s="1026"/>
    </row>
    <row r="56" spans="3:17">
      <c r="C56" s="991"/>
      <c r="D56" s="1026"/>
      <c r="E56" s="1026"/>
      <c r="F56" s="1026"/>
      <c r="G56" s="1026"/>
      <c r="H56" s="1026"/>
      <c r="I56" s="1030"/>
      <c r="J56" s="1030"/>
      <c r="K56" s="1030"/>
      <c r="L56" s="1030"/>
      <c r="M56" s="1030"/>
      <c r="N56" s="1030"/>
      <c r="O56" s="1026"/>
      <c r="P56" s="1026"/>
    </row>
    <row r="57" spans="3:17">
      <c r="D57" s="1026"/>
      <c r="E57" s="1026"/>
      <c r="F57" s="1026"/>
      <c r="G57" s="1026"/>
      <c r="H57" s="1026"/>
      <c r="I57" s="1030"/>
      <c r="J57" s="1030"/>
      <c r="K57" s="1030"/>
      <c r="L57" s="1030"/>
      <c r="M57" s="1030"/>
      <c r="N57" s="1030"/>
      <c r="O57" s="1026"/>
      <c r="P57" s="1026"/>
    </row>
    <row r="58" spans="3:17">
      <c r="D58" s="1026"/>
      <c r="E58" s="1026"/>
      <c r="F58" s="1026"/>
      <c r="G58" s="1026"/>
      <c r="H58" s="1026"/>
      <c r="I58" s="1030"/>
      <c r="J58" s="1030"/>
      <c r="K58" s="1030"/>
      <c r="L58" s="1030"/>
      <c r="M58" s="1030"/>
      <c r="N58" s="1030"/>
      <c r="O58" s="1026"/>
      <c r="P58" s="1026"/>
    </row>
    <row r="59" spans="3:17">
      <c r="D59" s="1026"/>
      <c r="E59" s="1026"/>
      <c r="F59" s="1026"/>
      <c r="G59" s="1026"/>
      <c r="H59" s="1026"/>
      <c r="I59" s="1030"/>
      <c r="J59" s="1030"/>
      <c r="K59" s="1030"/>
      <c r="L59" s="1030"/>
      <c r="M59" s="1030"/>
      <c r="N59" s="1030"/>
      <c r="O59" s="1026"/>
      <c r="P59" s="1026"/>
    </row>
  </sheetData>
  <mergeCells count="1">
    <mergeCell ref="C2:AO2"/>
  </mergeCells>
  <pageMargins left="0.98425196850393704" right="0.74803149606299213" top="0.78740157480314965" bottom="0.98425196850393704" header="0.51181102362204722" footer="0.51181102362204722"/>
  <pageSetup paperSize="9"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B1:AO38"/>
  <sheetViews>
    <sheetView showGridLines="0" view="pageBreakPreview" topLeftCell="A2" zoomScale="115" zoomScaleNormal="100" zoomScaleSheetLayoutView="115" workbookViewId="0">
      <selection activeCell="Q12" sqref="Q12:AA12"/>
    </sheetView>
  </sheetViews>
  <sheetFormatPr defaultColWidth="9.28515625" defaultRowHeight="12.75"/>
  <cols>
    <col min="1" max="1" width="3.7109375" style="1469" customWidth="1"/>
    <col min="2" max="2" width="3.5703125" style="1470" customWidth="1"/>
    <col min="3" max="3" width="9.85546875" style="1469" customWidth="1"/>
    <col min="4" max="4" width="9.28515625" style="1469"/>
    <col min="5" max="5" width="4.5703125" style="1469" customWidth="1"/>
    <col min="6" max="6" width="2.28515625" style="1469" customWidth="1"/>
    <col min="7" max="7" width="15.7109375" style="1469" customWidth="1"/>
    <col min="8" max="8" width="4.28515625" style="1469" customWidth="1"/>
    <col min="9" max="9" width="5.28515625" style="1469" customWidth="1"/>
    <col min="10" max="10" width="15.140625" style="1469" customWidth="1"/>
    <col min="11" max="11" width="9.42578125" style="1469" customWidth="1"/>
    <col min="12" max="12" width="8.7109375" style="1469" customWidth="1"/>
    <col min="13" max="15" width="1.28515625" style="1469" customWidth="1"/>
    <col min="16" max="25" width="9.28515625" style="1469"/>
    <col min="26" max="26" width="2.28515625" style="1469" customWidth="1"/>
    <col min="27" max="16384" width="9.28515625" style="1469"/>
  </cols>
  <sheetData>
    <row r="1" spans="2:41" ht="16.5" hidden="1" customHeight="1">
      <c r="B1" s="4043" t="s">
        <v>2795</v>
      </c>
      <c r="C1" s="4043"/>
      <c r="D1" s="4043"/>
      <c r="E1" s="4043"/>
      <c r="F1" s="4043"/>
      <c r="G1" s="4043"/>
      <c r="H1" s="4043"/>
      <c r="I1" s="4043"/>
      <c r="J1" s="4043"/>
      <c r="K1" s="4043"/>
      <c r="L1" s="4043"/>
    </row>
    <row r="2" spans="2:41" ht="16.5" customHeight="1">
      <c r="B2" s="2056"/>
      <c r="C2" s="2056"/>
      <c r="D2" s="2056"/>
      <c r="E2" s="2056"/>
      <c r="F2" s="2056"/>
      <c r="G2" s="2056"/>
      <c r="H2" s="2056"/>
      <c r="I2" s="2056"/>
      <c r="J2" s="2056"/>
      <c r="K2" s="2056"/>
      <c r="L2" s="2056"/>
    </row>
    <row r="3" spans="2:41" s="958" customFormat="1" ht="27.75" customHeight="1">
      <c r="B3" s="4098" t="s">
        <v>3245</v>
      </c>
      <c r="C3" s="4098"/>
      <c r="D3" s="4098"/>
      <c r="E3" s="4098"/>
      <c r="F3" s="4098"/>
      <c r="G3" s="4098"/>
      <c r="H3" s="4098"/>
      <c r="I3" s="4098"/>
      <c r="J3" s="4098"/>
      <c r="K3" s="4098"/>
      <c r="L3" s="4098"/>
      <c r="M3" s="517"/>
      <c r="N3" s="517"/>
      <c r="O3" s="517"/>
      <c r="P3" s="517"/>
      <c r="Q3" s="517"/>
      <c r="R3" s="517"/>
      <c r="S3" s="517"/>
      <c r="T3" s="517"/>
      <c r="U3" s="517"/>
      <c r="V3" s="517"/>
      <c r="W3" s="517"/>
      <c r="X3" s="517"/>
      <c r="Y3" s="517"/>
      <c r="Z3" s="517"/>
      <c r="AA3" s="517"/>
      <c r="AB3" s="517"/>
      <c r="AC3" s="517"/>
      <c r="AD3" s="517"/>
      <c r="AE3" s="517"/>
      <c r="AF3" s="517"/>
      <c r="AG3" s="517"/>
      <c r="AH3" s="517"/>
      <c r="AI3" s="517"/>
      <c r="AJ3" s="517"/>
      <c r="AK3" s="517"/>
      <c r="AL3" s="517"/>
      <c r="AM3" s="517"/>
      <c r="AN3" s="517"/>
      <c r="AO3" s="517"/>
    </row>
    <row r="4" spans="2:41" ht="21.4" customHeight="1">
      <c r="B4" s="2575" t="s">
        <v>201</v>
      </c>
      <c r="C4" s="4044" t="s">
        <v>2796</v>
      </c>
      <c r="D4" s="4044"/>
      <c r="E4" s="4044"/>
      <c r="F4" s="4044"/>
      <c r="G4" s="4044"/>
      <c r="H4" s="4044"/>
      <c r="I4" s="4044"/>
      <c r="J4" s="4044"/>
      <c r="K4" s="4044"/>
      <c r="L4" s="4044"/>
    </row>
    <row r="5" spans="2:41" ht="21.4" customHeight="1">
      <c r="B5" s="2601" t="s">
        <v>2797</v>
      </c>
      <c r="C5" s="4045" t="s">
        <v>710</v>
      </c>
      <c r="D5" s="4045"/>
      <c r="E5" s="4046" t="s">
        <v>3246</v>
      </c>
      <c r="F5" s="4046"/>
      <c r="G5" s="4046"/>
      <c r="H5" s="4046"/>
      <c r="I5" s="2602" t="s">
        <v>188</v>
      </c>
      <c r="J5" s="2603" t="s">
        <v>2798</v>
      </c>
      <c r="K5" s="2602"/>
      <c r="L5" s="2579">
        <f>'1.1. OB'!I45</f>
        <v>1968</v>
      </c>
    </row>
    <row r="6" spans="2:41" ht="26.25" customHeight="1">
      <c r="B6" s="4047" t="s">
        <v>189</v>
      </c>
      <c r="C6" s="4050" t="s">
        <v>2799</v>
      </c>
      <c r="D6" s="4051"/>
      <c r="E6" s="4052" t="s">
        <v>3250</v>
      </c>
      <c r="F6" s="4053"/>
      <c r="G6" s="4054"/>
      <c r="H6" s="4055" t="s">
        <v>3100</v>
      </c>
      <c r="I6" s="4056"/>
      <c r="J6" s="2604" t="s">
        <v>3247</v>
      </c>
      <c r="K6" s="4061"/>
      <c r="L6" s="4062"/>
    </row>
    <row r="7" spans="2:41" ht="13.5">
      <c r="B7" s="4048"/>
      <c r="C7" s="4063" t="s">
        <v>2800</v>
      </c>
      <c r="D7" s="4064"/>
      <c r="E7" s="4065" t="s">
        <v>3132</v>
      </c>
      <c r="F7" s="4066"/>
      <c r="G7" s="4067"/>
      <c r="H7" s="4057"/>
      <c r="I7" s="4058"/>
      <c r="J7" s="2607" t="s">
        <v>2801</v>
      </c>
      <c r="K7" s="2605" t="s">
        <v>3248</v>
      </c>
      <c r="L7" s="2606">
        <v>7</v>
      </c>
    </row>
    <row r="8" spans="2:41" ht="13.5">
      <c r="B8" s="4048"/>
      <c r="C8" s="4068" t="s">
        <v>2802</v>
      </c>
      <c r="D8" s="4069"/>
      <c r="E8" s="2608" t="s">
        <v>2803</v>
      </c>
      <c r="F8" s="4070" t="str">
        <f>J6</f>
        <v>41-109 Gliwice</v>
      </c>
      <c r="G8" s="4071"/>
      <c r="H8" s="4057"/>
      <c r="I8" s="4058"/>
      <c r="J8" s="2607" t="s">
        <v>2804</v>
      </c>
      <c r="K8" s="4066" t="s">
        <v>3249</v>
      </c>
      <c r="L8" s="4067"/>
    </row>
    <row r="9" spans="2:41" ht="13.5">
      <c r="B9" s="4048"/>
      <c r="C9" s="4068" t="s">
        <v>2805</v>
      </c>
      <c r="D9" s="4069"/>
      <c r="E9" s="2609" t="s">
        <v>3133</v>
      </c>
      <c r="F9" s="1133"/>
      <c r="G9" s="2610"/>
      <c r="H9" s="4057"/>
      <c r="I9" s="4058"/>
      <c r="J9" s="2607" t="s">
        <v>2806</v>
      </c>
      <c r="K9" s="4066" t="s">
        <v>2807</v>
      </c>
      <c r="L9" s="4067"/>
    </row>
    <row r="10" spans="2:41" ht="15.75" customHeight="1">
      <c r="B10" s="4049"/>
      <c r="C10" s="4072"/>
      <c r="D10" s="4073"/>
      <c r="E10" s="2611" t="s">
        <v>2808</v>
      </c>
      <c r="F10" s="4074" t="s">
        <v>262</v>
      </c>
      <c r="G10" s="4075"/>
      <c r="H10" s="4059"/>
      <c r="I10" s="4060"/>
      <c r="J10" s="2612" t="s">
        <v>2808</v>
      </c>
      <c r="K10" s="4076" t="s">
        <v>262</v>
      </c>
      <c r="L10" s="4077"/>
    </row>
    <row r="11" spans="2:41" ht="21.4" customHeight="1">
      <c r="B11" s="2613" t="s">
        <v>204</v>
      </c>
      <c r="C11" s="4078" t="s">
        <v>2809</v>
      </c>
      <c r="D11" s="4078"/>
      <c r="E11" s="4078"/>
      <c r="F11" s="4078"/>
      <c r="G11" s="4078"/>
      <c r="H11" s="4078"/>
      <c r="I11" s="4078"/>
      <c r="J11" s="4078"/>
      <c r="K11" s="4078"/>
      <c r="L11" s="4078"/>
    </row>
    <row r="12" spans="2:41" ht="84" customHeight="1">
      <c r="B12" s="4079"/>
      <c r="C12" s="4080"/>
      <c r="D12" s="4080"/>
      <c r="E12" s="4080"/>
      <c r="F12" s="4080"/>
      <c r="G12" s="4080"/>
      <c r="H12" s="4080"/>
      <c r="I12" s="4080"/>
      <c r="J12" s="4080"/>
      <c r="K12" s="4080"/>
      <c r="L12" s="4081"/>
      <c r="Q12" s="4090"/>
      <c r="R12" s="4090"/>
      <c r="S12" s="4090"/>
      <c r="T12" s="4090"/>
      <c r="U12" s="4090"/>
      <c r="V12" s="4090"/>
      <c r="W12" s="4090"/>
      <c r="X12" s="4090"/>
      <c r="Y12" s="4090"/>
      <c r="Z12" s="4090"/>
      <c r="AA12" s="4090"/>
      <c r="AB12" s="4082"/>
      <c r="AC12" s="4083"/>
      <c r="AD12" s="4083"/>
      <c r="AE12" s="4083"/>
      <c r="AF12" s="4083"/>
      <c r="AG12" s="4083"/>
      <c r="AH12" s="4083"/>
      <c r="AI12" s="4083"/>
      <c r="AJ12" s="4083"/>
      <c r="AK12" s="4083"/>
      <c r="AL12" s="4084"/>
    </row>
    <row r="13" spans="2:41" ht="21.4" customHeight="1">
      <c r="B13" s="2576" t="s">
        <v>206</v>
      </c>
      <c r="C13" s="4085" t="s">
        <v>2810</v>
      </c>
      <c r="D13" s="4085"/>
      <c r="E13" s="4085"/>
      <c r="F13" s="4085"/>
      <c r="G13" s="4085"/>
      <c r="H13" s="4085"/>
      <c r="I13" s="4085"/>
      <c r="J13" s="4085"/>
      <c r="K13" s="4085"/>
      <c r="L13" s="4085"/>
    </row>
    <row r="14" spans="2:41" s="2054" customFormat="1" ht="21.75" customHeight="1">
      <c r="B14" s="4086" t="s">
        <v>2821</v>
      </c>
      <c r="C14" s="4087"/>
      <c r="D14" s="4087"/>
      <c r="E14" s="4087"/>
      <c r="F14" s="4087"/>
      <c r="G14" s="4087"/>
      <c r="H14" s="4087"/>
      <c r="I14" s="4087"/>
      <c r="J14" s="4087"/>
      <c r="K14" s="4087"/>
      <c r="L14" s="4087"/>
    </row>
    <row r="15" spans="2:41" s="2054" customFormat="1" ht="50.25" customHeight="1">
      <c r="B15" s="4086" t="s">
        <v>3244</v>
      </c>
      <c r="C15" s="4087"/>
      <c r="D15" s="4087"/>
      <c r="E15" s="4087"/>
      <c r="F15" s="4087"/>
      <c r="G15" s="4087"/>
      <c r="H15" s="4087"/>
      <c r="I15" s="4087"/>
      <c r="J15" s="4087"/>
      <c r="K15" s="4087"/>
      <c r="L15" s="4087"/>
    </row>
    <row r="16" spans="2:41" s="2054" customFormat="1" ht="18" customHeight="1">
      <c r="B16" s="4088"/>
      <c r="C16" s="4088"/>
      <c r="D16" s="4088"/>
      <c r="E16" s="4088"/>
      <c r="F16" s="4088"/>
      <c r="G16" s="4088"/>
      <c r="H16" s="4088"/>
      <c r="I16" s="4088"/>
      <c r="J16" s="4088"/>
      <c r="K16" s="4088"/>
      <c r="L16" s="4088"/>
      <c r="Y16" s="4089"/>
      <c r="Z16" s="4089"/>
      <c r="AA16" s="4089"/>
      <c r="AB16" s="4089"/>
      <c r="AC16" s="4089"/>
    </row>
    <row r="17" spans="2:29" ht="21.4" customHeight="1">
      <c r="B17" s="2576" t="s">
        <v>2811</v>
      </c>
      <c r="C17" s="4091" t="s">
        <v>2812</v>
      </c>
      <c r="D17" s="4091"/>
      <c r="E17" s="4091"/>
      <c r="F17" s="4091"/>
      <c r="G17" s="4091"/>
      <c r="H17" s="4091"/>
      <c r="I17" s="4091"/>
      <c r="J17" s="4091"/>
      <c r="K17" s="4091"/>
      <c r="L17" s="4091"/>
      <c r="Y17" s="4092"/>
      <c r="Z17" s="4092"/>
      <c r="AA17" s="4092"/>
      <c r="AB17" s="4092"/>
      <c r="AC17" s="4092"/>
    </row>
    <row r="18" spans="2:29" ht="12.75" customHeight="1">
      <c r="B18" s="4093" t="s">
        <v>685</v>
      </c>
      <c r="C18" s="4093" t="s">
        <v>2813</v>
      </c>
      <c r="D18" s="4093"/>
      <c r="E18" s="4093"/>
      <c r="F18" s="4093"/>
      <c r="G18" s="4094" t="s">
        <v>2814</v>
      </c>
      <c r="H18" s="4094"/>
      <c r="I18" s="4094"/>
      <c r="J18" s="4094"/>
      <c r="K18" s="4094" t="s">
        <v>2815</v>
      </c>
      <c r="L18" s="4094"/>
    </row>
    <row r="19" spans="2:29">
      <c r="B19" s="4093"/>
      <c r="C19" s="4093"/>
      <c r="D19" s="4093"/>
      <c r="E19" s="4093"/>
      <c r="F19" s="4093"/>
      <c r="G19" s="4094"/>
      <c r="H19" s="4094"/>
      <c r="I19" s="4094"/>
      <c r="J19" s="4094"/>
      <c r="K19" s="4094"/>
      <c r="L19" s="4094"/>
    </row>
    <row r="20" spans="2:29" ht="102.75" customHeight="1">
      <c r="B20" s="2581" t="s">
        <v>2816</v>
      </c>
      <c r="C20" s="4110" t="s">
        <v>2820</v>
      </c>
      <c r="D20" s="4110"/>
      <c r="E20" s="4110"/>
      <c r="F20" s="4110"/>
      <c r="G20" s="4110" t="s">
        <v>3093</v>
      </c>
      <c r="H20" s="4110"/>
      <c r="I20" s="4110"/>
      <c r="J20" s="4110"/>
      <c r="K20" s="4110" t="s">
        <v>3094</v>
      </c>
      <c r="L20" s="4110"/>
      <c r="T20" s="4111" t="s">
        <v>2821</v>
      </c>
      <c r="U20" s="4111"/>
      <c r="V20" s="4111"/>
      <c r="W20" s="4111"/>
      <c r="X20" s="4111" t="s">
        <v>2822</v>
      </c>
      <c r="Y20" s="4111"/>
      <c r="Z20" s="4111"/>
      <c r="AA20" s="4111"/>
      <c r="AB20" s="4111" t="s">
        <v>2412</v>
      </c>
      <c r="AC20" s="4111"/>
    </row>
    <row r="21" spans="2:29" ht="18" customHeight="1">
      <c r="B21" s="2581" t="s">
        <v>2817</v>
      </c>
      <c r="C21" s="4110"/>
      <c r="D21" s="4110"/>
      <c r="E21" s="4110"/>
      <c r="F21" s="4110"/>
      <c r="G21" s="4110"/>
      <c r="H21" s="4110"/>
      <c r="I21" s="4110"/>
      <c r="J21" s="4110"/>
      <c r="K21" s="4110"/>
      <c r="L21" s="4110"/>
    </row>
    <row r="22" spans="2:29" ht="21.4" customHeight="1">
      <c r="B22" s="2576" t="s">
        <v>210</v>
      </c>
      <c r="C22" s="2614" t="s">
        <v>182</v>
      </c>
      <c r="D22" s="4103" t="s">
        <v>1718</v>
      </c>
      <c r="E22" s="4103"/>
      <c r="F22" s="4103"/>
      <c r="G22" s="4091" t="s">
        <v>2818</v>
      </c>
      <c r="H22" s="4091"/>
      <c r="I22" s="4091"/>
      <c r="J22" s="4091"/>
      <c r="K22" s="4104" t="str" cm="1">
        <f t="array" ref="K22">'0.1. TYT'!G27:G27</f>
        <v>23.05.2024 r.</v>
      </c>
      <c r="L22" s="4105"/>
    </row>
    <row r="23" spans="2:29" ht="21.4" customHeight="1">
      <c r="B23" s="2576" t="s">
        <v>213</v>
      </c>
      <c r="C23" s="4091" t="s">
        <v>9</v>
      </c>
      <c r="D23" s="4091"/>
      <c r="E23" s="4091"/>
      <c r="F23" s="4091"/>
      <c r="G23" s="4091"/>
      <c r="H23" s="4091"/>
      <c r="I23" s="4091"/>
      <c r="J23" s="4091"/>
      <c r="K23" s="4091"/>
      <c r="L23" s="4091"/>
    </row>
    <row r="24" spans="2:29" ht="18.75" customHeight="1">
      <c r="B24" s="2615"/>
      <c r="C24" s="4106"/>
      <c r="D24" s="4106"/>
      <c r="E24" s="4106"/>
      <c r="F24" s="4106"/>
      <c r="G24" s="4106"/>
      <c r="H24" s="4106"/>
      <c r="I24" s="4106"/>
      <c r="J24" s="4106"/>
      <c r="K24" s="4106"/>
      <c r="L24" s="4107"/>
    </row>
    <row r="25" spans="2:29" ht="15" customHeight="1">
      <c r="B25" s="2616" t="s">
        <v>201</v>
      </c>
      <c r="C25" s="4108"/>
      <c r="D25" s="4108"/>
      <c r="E25" s="4108"/>
      <c r="F25" s="4108"/>
      <c r="G25" s="4108"/>
      <c r="H25" s="4108"/>
      <c r="I25" s="4108"/>
      <c r="J25" s="4108"/>
      <c r="K25" s="4108"/>
      <c r="L25" s="4109"/>
    </row>
    <row r="26" spans="2:29" ht="15" customHeight="1">
      <c r="B26" s="2617" t="s">
        <v>204</v>
      </c>
      <c r="C26" s="4099"/>
      <c r="D26" s="4099"/>
      <c r="E26" s="4099"/>
      <c r="F26" s="4099"/>
      <c r="G26" s="4099"/>
      <c r="H26" s="4099"/>
      <c r="I26" s="4099"/>
      <c r="J26" s="4099"/>
      <c r="K26" s="4099"/>
      <c r="L26" s="4100"/>
    </row>
    <row r="27" spans="2:29" ht="15" customHeight="1">
      <c r="B27" s="2617" t="s">
        <v>206</v>
      </c>
      <c r="C27" s="4101"/>
      <c r="D27" s="4101"/>
      <c r="E27" s="4101"/>
      <c r="F27" s="4101"/>
      <c r="G27" s="4101"/>
      <c r="H27" s="4101"/>
      <c r="I27" s="4101"/>
      <c r="J27" s="4101"/>
      <c r="K27" s="4101"/>
      <c r="L27" s="4102"/>
    </row>
    <row r="28" spans="2:29" ht="15" customHeight="1">
      <c r="B28" s="2617" t="s">
        <v>208</v>
      </c>
      <c r="C28" s="4101"/>
      <c r="D28" s="4101"/>
      <c r="E28" s="4101"/>
      <c r="F28" s="4101"/>
      <c r="G28" s="4101"/>
      <c r="H28" s="4101"/>
      <c r="I28" s="4101"/>
      <c r="J28" s="4101"/>
      <c r="K28" s="4101"/>
      <c r="L28" s="4102"/>
    </row>
    <row r="29" spans="2:29" ht="15" customHeight="1">
      <c r="B29" s="2616" t="s">
        <v>210</v>
      </c>
      <c r="C29" s="4099"/>
      <c r="D29" s="4099"/>
      <c r="E29" s="4099"/>
      <c r="F29" s="4099"/>
      <c r="G29" s="4099"/>
      <c r="H29" s="4099"/>
      <c r="I29" s="4099"/>
      <c r="J29" s="4099"/>
      <c r="K29" s="4099"/>
      <c r="L29" s="4100"/>
    </row>
    <row r="30" spans="2:29" ht="15" customHeight="1">
      <c r="B30" s="2617" t="s">
        <v>230</v>
      </c>
      <c r="C30" s="4101"/>
      <c r="D30" s="4101"/>
      <c r="E30" s="4101"/>
      <c r="F30" s="4101"/>
      <c r="G30" s="4101"/>
      <c r="H30" s="4101"/>
      <c r="I30" s="4101"/>
      <c r="J30" s="4101"/>
      <c r="K30" s="4101"/>
      <c r="L30" s="4102"/>
    </row>
    <row r="31" spans="2:29" ht="15" customHeight="1">
      <c r="B31" s="2616" t="s">
        <v>213</v>
      </c>
      <c r="C31" s="4099"/>
      <c r="D31" s="4099"/>
      <c r="E31" s="4099"/>
      <c r="F31" s="4099"/>
      <c r="G31" s="4099"/>
      <c r="H31" s="4099"/>
      <c r="I31" s="4099"/>
      <c r="J31" s="4099"/>
      <c r="K31" s="4099"/>
      <c r="L31" s="4100"/>
    </row>
    <row r="32" spans="2:29" ht="15" customHeight="1">
      <c r="B32" s="2055" t="s">
        <v>215</v>
      </c>
      <c r="C32" s="4112"/>
      <c r="D32" s="4112"/>
      <c r="E32" s="4112"/>
      <c r="F32" s="4112"/>
      <c r="G32" s="4112"/>
      <c r="H32" s="4112"/>
      <c r="I32" s="4112"/>
      <c r="J32" s="4112"/>
      <c r="K32" s="4112"/>
      <c r="L32" s="4113"/>
    </row>
    <row r="33" spans="2:12" ht="15" customHeight="1">
      <c r="B33" s="2055" t="s">
        <v>217</v>
      </c>
      <c r="C33" s="4114"/>
      <c r="D33" s="4114"/>
      <c r="E33" s="4114"/>
      <c r="F33" s="4114"/>
      <c r="G33" s="4114"/>
      <c r="H33" s="4114"/>
      <c r="I33" s="4114"/>
      <c r="J33" s="4114"/>
      <c r="K33" s="4114"/>
      <c r="L33" s="4115"/>
    </row>
    <row r="34" spans="2:12" ht="7.9" customHeight="1">
      <c r="B34" s="4095" t="s">
        <v>2819</v>
      </c>
      <c r="C34" s="4096"/>
      <c r="D34" s="4096"/>
      <c r="E34" s="4096"/>
      <c r="F34" s="4096"/>
      <c r="G34" s="4096"/>
      <c r="H34" s="4096"/>
      <c r="I34" s="4096"/>
      <c r="J34" s="4096"/>
      <c r="K34" s="4096"/>
      <c r="L34" s="4097"/>
    </row>
    <row r="38" spans="2:12" s="1342" customFormat="1" ht="15" customHeight="1"/>
  </sheetData>
  <mergeCells count="59">
    <mergeCell ref="T20:W20"/>
    <mergeCell ref="X20:AA20"/>
    <mergeCell ref="AB20:AC20"/>
    <mergeCell ref="C32:L32"/>
    <mergeCell ref="C33:L33"/>
    <mergeCell ref="G20:J20"/>
    <mergeCell ref="K20:L20"/>
    <mergeCell ref="C21:F21"/>
    <mergeCell ref="G21:J21"/>
    <mergeCell ref="K21:L21"/>
    <mergeCell ref="B34:L34"/>
    <mergeCell ref="B3:L3"/>
    <mergeCell ref="B15:L15"/>
    <mergeCell ref="C26:L26"/>
    <mergeCell ref="C27:L27"/>
    <mergeCell ref="C28:L28"/>
    <mergeCell ref="C29:L29"/>
    <mergeCell ref="C30:L30"/>
    <mergeCell ref="C31:L31"/>
    <mergeCell ref="D22:F22"/>
    <mergeCell ref="G22:J22"/>
    <mergeCell ref="K22:L22"/>
    <mergeCell ref="C23:L23"/>
    <mergeCell ref="C24:L24"/>
    <mergeCell ref="C25:L25"/>
    <mergeCell ref="C20:F20"/>
    <mergeCell ref="C17:L17"/>
    <mergeCell ref="Y17:AC17"/>
    <mergeCell ref="B18:B19"/>
    <mergeCell ref="C18:F19"/>
    <mergeCell ref="G18:J19"/>
    <mergeCell ref="K18:L19"/>
    <mergeCell ref="AB12:AL12"/>
    <mergeCell ref="C13:L13"/>
    <mergeCell ref="B14:L14"/>
    <mergeCell ref="B16:L16"/>
    <mergeCell ref="Y16:AC16"/>
    <mergeCell ref="Q12:AA12"/>
    <mergeCell ref="C10:D10"/>
    <mergeCell ref="F10:G10"/>
    <mergeCell ref="K10:L10"/>
    <mergeCell ref="C11:L11"/>
    <mergeCell ref="B12:L12"/>
    <mergeCell ref="B1:L1"/>
    <mergeCell ref="C4:L4"/>
    <mergeCell ref="C5:D5"/>
    <mergeCell ref="E5:H5"/>
    <mergeCell ref="B6:B10"/>
    <mergeCell ref="C6:D6"/>
    <mergeCell ref="E6:G6"/>
    <mergeCell ref="H6:I10"/>
    <mergeCell ref="K6:L6"/>
    <mergeCell ref="C7:D7"/>
    <mergeCell ref="E7:G7"/>
    <mergeCell ref="C8:D8"/>
    <mergeCell ref="F8:G8"/>
    <mergeCell ref="K8:L8"/>
    <mergeCell ref="C9:D9"/>
    <mergeCell ref="K9:L9"/>
  </mergeCells>
  <printOptions horizontalCentered="1"/>
  <pageMargins left="0.59055118110236227" right="0.59055118110236227" top="0.78740157480314965" bottom="0.78740157480314965" header="0.31496062992125984" footer="0.51181102362204722"/>
  <pageSetup paperSize="9"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2:N83"/>
  <sheetViews>
    <sheetView showGridLines="0" view="pageBreakPreview" topLeftCell="A15" zoomScale="115" zoomScaleNormal="100" zoomScaleSheetLayoutView="115" workbookViewId="0">
      <selection activeCell="C30" sqref="C30"/>
    </sheetView>
  </sheetViews>
  <sheetFormatPr defaultColWidth="9.28515625" defaultRowHeight="13.5"/>
  <cols>
    <col min="1" max="1" width="3.7109375" style="2045" customWidth="1"/>
    <col min="2" max="2" width="4.7109375" style="1082" customWidth="1"/>
    <col min="3" max="3" width="54.5703125" style="2598" customWidth="1"/>
    <col min="4" max="5" width="14.42578125" style="2598" customWidth="1"/>
    <col min="6" max="6" width="9.28515625" style="1342"/>
    <col min="7" max="9" width="9.28515625" style="2045"/>
    <col min="10" max="10" width="10.7109375" style="2045" customWidth="1"/>
    <col min="11" max="11" width="15.28515625" style="2045" customWidth="1"/>
    <col min="12" max="16384" width="9.28515625" style="2045"/>
  </cols>
  <sheetData>
    <row r="2" spans="2:9" ht="19.5" customHeight="1">
      <c r="B2" s="2575" t="s">
        <v>204</v>
      </c>
      <c r="C2" s="4044" t="s">
        <v>2746</v>
      </c>
      <c r="D2" s="4044"/>
      <c r="E2" s="4044"/>
      <c r="G2" s="2044"/>
      <c r="H2" s="2044"/>
    </row>
    <row r="3" spans="2:9" ht="27.75" customHeight="1">
      <c r="B3" s="2576" t="s">
        <v>192</v>
      </c>
      <c r="C3" s="2577" t="s">
        <v>191</v>
      </c>
      <c r="D3" s="2578" t="s">
        <v>199</v>
      </c>
      <c r="E3" s="2578" t="s">
        <v>200</v>
      </c>
      <c r="G3" s="2044"/>
      <c r="H3" s="2044"/>
    </row>
    <row r="4" spans="2:9" ht="12.75" customHeight="1">
      <c r="B4" s="2579">
        <v>1</v>
      </c>
      <c r="C4" s="2580" t="s">
        <v>2174</v>
      </c>
      <c r="D4" s="2581" t="s">
        <v>1821</v>
      </c>
      <c r="E4" s="2581" t="str">
        <f>D4</f>
        <v>tradycyjna murowana</v>
      </c>
    </row>
    <row r="5" spans="2:9" ht="12.75" customHeight="1">
      <c r="B5" s="2579">
        <v>2</v>
      </c>
      <c r="C5" s="2580" t="s">
        <v>205</v>
      </c>
      <c r="D5" s="2582">
        <f>'1.1. OB'!G59</f>
        <v>3</v>
      </c>
      <c r="E5" s="2582">
        <f>D5</f>
        <v>3</v>
      </c>
    </row>
    <row r="6" spans="2:9" ht="12.75" customHeight="1">
      <c r="B6" s="2579">
        <v>3</v>
      </c>
      <c r="C6" s="2580" t="s">
        <v>3095</v>
      </c>
      <c r="D6" s="2583">
        <f>'0.4. KA'!F25</f>
        <v>1609.1</v>
      </c>
      <c r="E6" s="2583">
        <f>'0.4. KA'!G25</f>
        <v>1609.1</v>
      </c>
    </row>
    <row r="7" spans="2:9" ht="12.75" customHeight="1">
      <c r="B7" s="2579">
        <v>4</v>
      </c>
      <c r="C7" s="2580" t="s">
        <v>3096</v>
      </c>
      <c r="D7" s="2583">
        <f>'0.4. KA'!F23</f>
        <v>604.6</v>
      </c>
      <c r="E7" s="2583">
        <f>'0.4. KA'!G23</f>
        <v>604.6</v>
      </c>
    </row>
    <row r="8" spans="2:9" ht="28.5" customHeight="1">
      <c r="B8" s="2579">
        <v>5</v>
      </c>
      <c r="C8" s="2584" t="s">
        <v>3097</v>
      </c>
      <c r="D8" s="2583">
        <v>0</v>
      </c>
      <c r="E8" s="2583">
        <v>0</v>
      </c>
      <c r="I8" s="2046"/>
    </row>
    <row r="9" spans="2:9" ht="12.75" customHeight="1">
      <c r="B9" s="2579">
        <v>6</v>
      </c>
      <c r="C9" s="2585" t="s">
        <v>2747</v>
      </c>
      <c r="D9" s="2583">
        <v>0</v>
      </c>
      <c r="E9" s="2583">
        <v>0</v>
      </c>
      <c r="G9" s="2047"/>
    </row>
    <row r="10" spans="2:9" ht="12.75" customHeight="1">
      <c r="B10" s="2579">
        <v>7</v>
      </c>
      <c r="C10" s="2586" t="s">
        <v>2748</v>
      </c>
      <c r="D10" s="2587">
        <v>0</v>
      </c>
      <c r="E10" s="2587">
        <v>0</v>
      </c>
    </row>
    <row r="11" spans="2:9" ht="12.75" customHeight="1">
      <c r="B11" s="2579">
        <v>8</v>
      </c>
      <c r="C11" s="2586" t="s">
        <v>216</v>
      </c>
      <c r="D11" s="2587">
        <f>'1.1. OB'!G61</f>
        <v>52</v>
      </c>
      <c r="E11" s="2587">
        <f>D11</f>
        <v>52</v>
      </c>
      <c r="G11" s="2048"/>
    </row>
    <row r="12" spans="2:9" ht="24" customHeight="1">
      <c r="B12" s="2579">
        <v>9</v>
      </c>
      <c r="C12" s="2580" t="s">
        <v>2749</v>
      </c>
      <c r="D12" s="2049" t="s">
        <v>2823</v>
      </c>
      <c r="E12" s="2049" t="str">
        <f>D12</f>
        <v>centralny, sieć ciepłownicza</v>
      </c>
    </row>
    <row r="13" spans="2:9" ht="24" customHeight="1">
      <c r="B13" s="2579">
        <v>10</v>
      </c>
      <c r="C13" s="2580" t="s">
        <v>234</v>
      </c>
      <c r="D13" s="2049" t="str">
        <f>D12</f>
        <v>centralny, sieć ciepłownicza</v>
      </c>
      <c r="E13" s="2049" t="str">
        <f>E12</f>
        <v>centralny, sieć ciepłownicza</v>
      </c>
    </row>
    <row r="14" spans="2:9" ht="12.75" customHeight="1">
      <c r="B14" s="2579">
        <v>11</v>
      </c>
      <c r="C14" s="2586" t="s">
        <v>2750</v>
      </c>
      <c r="D14" s="2588">
        <f>'0.4. KA'!F29</f>
        <v>0.73523087440183965</v>
      </c>
      <c r="E14" s="2588">
        <f>D14</f>
        <v>0.73523087440183965</v>
      </c>
    </row>
    <row r="15" spans="2:9" ht="12.75" customHeight="1">
      <c r="B15" s="2579">
        <v>12</v>
      </c>
      <c r="C15" s="2586" t="s">
        <v>223</v>
      </c>
      <c r="D15" s="2588" t="s">
        <v>262</v>
      </c>
      <c r="E15" s="2588" t="s">
        <v>262</v>
      </c>
    </row>
    <row r="16" spans="2:9" ht="26.65" customHeight="1">
      <c r="B16" s="2576" t="s">
        <v>194</v>
      </c>
      <c r="C16" s="2577" t="s">
        <v>3098</v>
      </c>
      <c r="D16" s="2578" t="s">
        <v>199</v>
      </c>
      <c r="E16" s="2578" t="s">
        <v>200</v>
      </c>
    </row>
    <row r="17" spans="2:6" ht="12" customHeight="1">
      <c r="B17" s="4116">
        <v>1</v>
      </c>
      <c r="C17" s="2586" t="s">
        <v>2751</v>
      </c>
      <c r="D17" s="2590"/>
      <c r="E17" s="2590"/>
    </row>
    <row r="18" spans="2:6" ht="12" customHeight="1">
      <c r="B18" s="4117"/>
      <c r="C18" s="2591" t="str">
        <f>'0.4. KA'!D48</f>
        <v>Ściany nadziemia  I  - SZ_1</v>
      </c>
      <c r="D18" s="2592">
        <f>'0.4. KA'!F48</f>
        <v>1.151</v>
      </c>
      <c r="E18" s="2592">
        <f>'0.4. KA'!G48</f>
        <v>0.18569657180167609</v>
      </c>
    </row>
    <row r="19" spans="2:6" ht="12" customHeight="1">
      <c r="B19" s="4117"/>
      <c r="C19" s="2591" t="str">
        <f>'0.4. KA'!D49</f>
        <v>Ściany nadziemia  II - SZ_2</v>
      </c>
      <c r="D19" s="2592">
        <f>'0.4. KA'!F49</f>
        <v>1.4279999999999999</v>
      </c>
      <c r="E19" s="2592">
        <f>'0.4. KA'!G49</f>
        <v>0.19171304885590601</v>
      </c>
    </row>
    <row r="20" spans="2:6" ht="12" customHeight="1">
      <c r="B20" s="4117"/>
      <c r="C20" s="2591" t="str">
        <f>'0.4. KA'!D50</f>
        <v>Ściany nadziemia  III - SZ_3</v>
      </c>
      <c r="D20" s="2592">
        <f>'0.4. KA'!F50</f>
        <v>1.4279999999999999</v>
      </c>
      <c r="E20" s="2592">
        <f>'0.4. KA'!G50</f>
        <v>1.4285714285714286</v>
      </c>
    </row>
    <row r="21" spans="2:6" ht="12" customHeight="1">
      <c r="B21" s="4117"/>
      <c r="C21" s="2591" t="str">
        <f>'0.4. KA'!D39</f>
        <v>Ściany piwnic przy gruncie - SG_1</v>
      </c>
      <c r="D21" s="2592">
        <f>'0.4. KA'!F39</f>
        <v>0.85499999999999998</v>
      </c>
      <c r="E21" s="2592">
        <f>'0.4. KA'!G39</f>
        <v>0.19841396834337136</v>
      </c>
    </row>
    <row r="22" spans="2:6" ht="12" customHeight="1">
      <c r="B22" s="4117"/>
      <c r="C22" s="2591" t="str">
        <f>'0.4. KA'!D40</f>
        <v>Ściany piwnic przy gruncie - bez ocieplenia - SG - 2</v>
      </c>
      <c r="D22" s="2592">
        <f>'0.4. KA'!F40</f>
        <v>0.85499999999999998</v>
      </c>
      <c r="E22" s="2592">
        <f>'0.4. KA'!G40</f>
        <v>0.85499999999999998</v>
      </c>
    </row>
    <row r="23" spans="2:6" ht="12" hidden="1" customHeight="1">
      <c r="B23" s="4117"/>
      <c r="C23" s="2591">
        <f>'0.4. KA'!D41</f>
        <v>0</v>
      </c>
      <c r="D23" s="2592">
        <f>'0.4. KA'!F41</f>
        <v>0</v>
      </c>
      <c r="E23" s="2592">
        <f>'0.4. KA'!G41</f>
        <v>0</v>
      </c>
    </row>
    <row r="24" spans="2:6" ht="12" hidden="1" customHeight="1">
      <c r="B24" s="4118"/>
      <c r="C24" s="2591" t="str">
        <f>'0.4. KA'!D42</f>
        <v>Ściany piwnic ponad gruntem - SZ_P</v>
      </c>
      <c r="D24" s="2592">
        <f>'0.4. KA'!F42</f>
        <v>1.3380000000000001</v>
      </c>
      <c r="E24" s="2592">
        <f>'0.4. KA'!G42</f>
        <v>1.3380000000000001</v>
      </c>
    </row>
    <row r="25" spans="2:6" ht="12" customHeight="1">
      <c r="B25" s="4105">
        <v>2</v>
      </c>
      <c r="C25" s="2580" t="s">
        <v>2752</v>
      </c>
      <c r="D25" s="2592"/>
      <c r="E25" s="2592"/>
    </row>
    <row r="26" spans="2:6" ht="12" customHeight="1">
      <c r="B26" s="4105"/>
      <c r="C26" s="2591" t="str">
        <f>'0.4. KA'!D58</f>
        <v>Dach - część tylna - DACH_2</v>
      </c>
      <c r="D26" s="2592">
        <f>'0.4. KA'!F58</f>
        <v>0.42899999999999999</v>
      </c>
      <c r="E26" s="2592">
        <f>'0.4. KA'!G58</f>
        <v>0.42918454935622319</v>
      </c>
    </row>
    <row r="27" spans="2:6" ht="12" customHeight="1">
      <c r="B27" s="4105"/>
      <c r="C27" s="2591" t="str">
        <f>'0.4. KA'!D59</f>
        <v>Dach - część frontowa - DACH_1</v>
      </c>
      <c r="D27" s="2592">
        <f>'0.4. KA'!F59</f>
        <v>0.42899999999999999</v>
      </c>
      <c r="E27" s="2592">
        <f>'0.4. KA'!G59</f>
        <v>0.14473984916584137</v>
      </c>
    </row>
    <row r="28" spans="2:6" ht="12.75" hidden="1" customHeight="1">
      <c r="B28" s="4105"/>
      <c r="C28" s="2591"/>
      <c r="D28" s="2592"/>
      <c r="E28" s="2592"/>
    </row>
    <row r="29" spans="2:6" s="2044" customFormat="1" ht="12" customHeight="1">
      <c r="B29" s="4105">
        <v>3</v>
      </c>
      <c r="C29" s="2586" t="s">
        <v>728</v>
      </c>
      <c r="D29" s="2590"/>
      <c r="E29" s="2590"/>
      <c r="F29" s="1342"/>
    </row>
    <row r="30" spans="2:6" s="2044" customFormat="1" ht="12" customHeight="1">
      <c r="B30" s="4105"/>
      <c r="C30" s="2591" t="str">
        <f>'0.4. KA'!D37</f>
        <v>Podłoga na gruncie - PD_PAR</v>
      </c>
      <c r="D30" s="2592">
        <f>'0.4. KA'!F37</f>
        <v>0.36299999999999999</v>
      </c>
      <c r="E30" s="2592">
        <f>'0.4. KA'!G37</f>
        <v>0.36299999999999999</v>
      </c>
      <c r="F30" s="1342"/>
    </row>
    <row r="31" spans="2:6" s="2044" customFormat="1" ht="12" customHeight="1">
      <c r="B31" s="4105"/>
      <c r="C31" s="2591" t="str">
        <f>'0.4. KA'!D38</f>
        <v>Podłoga na gruncie - PD_PIW</v>
      </c>
      <c r="D31" s="2592">
        <f>'0.4. KA'!F38</f>
        <v>0.35299999999999998</v>
      </c>
      <c r="E31" s="2592">
        <f>'0.4. KA'!G38</f>
        <v>0.35299999999999998</v>
      </c>
      <c r="F31" s="1342"/>
    </row>
    <row r="32" spans="2:6" s="2044" customFormat="1" ht="12" hidden="1" customHeight="1">
      <c r="B32" s="4105"/>
      <c r="C32" s="2591"/>
      <c r="D32" s="2592"/>
      <c r="E32" s="2592"/>
      <c r="F32" s="1342"/>
    </row>
    <row r="33" spans="1:14" ht="12" customHeight="1">
      <c r="B33" s="4105">
        <v>4</v>
      </c>
      <c r="C33" s="2586" t="s">
        <v>2753</v>
      </c>
      <c r="D33" s="2590"/>
      <c r="E33" s="2590"/>
    </row>
    <row r="34" spans="1:14" ht="12" customHeight="1">
      <c r="B34" s="4105"/>
      <c r="C34" s="2591" t="str">
        <f>'0.4. KA'!D51</f>
        <v>Okna I - OK_1</v>
      </c>
      <c r="D34" s="2592">
        <f>'0.4. KA'!F51</f>
        <v>2.6</v>
      </c>
      <c r="E34" s="2592">
        <f>'0.4. KA'!G51</f>
        <v>0.9</v>
      </c>
    </row>
    <row r="35" spans="1:14" ht="12" customHeight="1">
      <c r="B35" s="4105"/>
      <c r="C35" s="2591" t="str">
        <f>'0.4. KA'!D52</f>
        <v>Okna II - OK_2</v>
      </c>
      <c r="D35" s="2592">
        <f>'0.4. KA'!F52</f>
        <v>1.8</v>
      </c>
      <c r="E35" s="2592">
        <f>'0.4. KA'!G52</f>
        <v>0.9</v>
      </c>
    </row>
    <row r="36" spans="1:14" s="1342" customFormat="1" ht="12" hidden="1" customHeight="1">
      <c r="A36" s="2045"/>
      <c r="B36" s="4105"/>
      <c r="C36" s="2591" t="str">
        <f>'0.4. KA'!D53</f>
        <v>Okna III - OK 3</v>
      </c>
      <c r="D36" s="2592">
        <f>'0.4. KA'!F53</f>
        <v>2.6</v>
      </c>
      <c r="E36" s="2592">
        <f>'0.4. KA'!G53</f>
        <v>2.6</v>
      </c>
      <c r="G36" s="2045"/>
      <c r="H36" s="2045"/>
      <c r="I36" s="2045"/>
      <c r="J36" s="2045"/>
      <c r="K36" s="2045"/>
      <c r="L36" s="2045"/>
      <c r="M36" s="2045"/>
      <c r="N36" s="2045"/>
    </row>
    <row r="37" spans="1:14" s="1342" customFormat="1" ht="12" hidden="1" customHeight="1">
      <c r="A37" s="2045"/>
      <c r="B37" s="4105"/>
      <c r="C37" s="2591"/>
      <c r="D37" s="2592"/>
      <c r="E37" s="2592"/>
      <c r="G37" s="2045"/>
      <c r="H37" s="2045"/>
      <c r="I37" s="2045"/>
      <c r="J37" s="2045"/>
      <c r="K37" s="2045"/>
      <c r="L37" s="2045"/>
      <c r="M37" s="2045"/>
      <c r="N37" s="2045"/>
    </row>
    <row r="38" spans="1:14" s="1342" customFormat="1" ht="12.75" hidden="1" customHeight="1">
      <c r="A38" s="2045"/>
      <c r="B38" s="4105"/>
      <c r="C38" s="2591"/>
      <c r="D38" s="2593"/>
      <c r="E38" s="2593"/>
      <c r="G38" s="2045"/>
      <c r="H38" s="2045"/>
      <c r="I38" s="2045"/>
      <c r="J38" s="2045"/>
      <c r="K38" s="2045"/>
      <c r="L38" s="2045"/>
      <c r="M38" s="2045"/>
      <c r="N38" s="2045"/>
    </row>
    <row r="39" spans="1:14" s="1342" customFormat="1" ht="12" customHeight="1">
      <c r="A39" s="2045"/>
      <c r="B39" s="4105">
        <v>5</v>
      </c>
      <c r="C39" s="2586" t="s">
        <v>2754</v>
      </c>
      <c r="D39" s="2593"/>
      <c r="E39" s="2593"/>
      <c r="G39" s="2045"/>
      <c r="H39" s="2045"/>
      <c r="I39" s="2045"/>
      <c r="J39" s="2045"/>
      <c r="K39" s="2045"/>
      <c r="L39" s="2045"/>
      <c r="M39" s="2045"/>
      <c r="N39" s="2045"/>
    </row>
    <row r="40" spans="1:14" s="1342" customFormat="1" ht="12" customHeight="1">
      <c r="A40" s="2045"/>
      <c r="B40" s="4105"/>
      <c r="C40" s="2591" t="str">
        <f>'0.4. KA'!D55</f>
        <v>Drzwi I - DZ_1</v>
      </c>
      <c r="D40" s="2592">
        <f>'0.4. KA'!F55</f>
        <v>2.6</v>
      </c>
      <c r="E40" s="2592">
        <f>'0.4. KA'!G55</f>
        <v>1.3</v>
      </c>
      <c r="G40" s="2045"/>
      <c r="H40" s="2045"/>
      <c r="I40" s="2045"/>
      <c r="J40" s="2045"/>
      <c r="K40" s="2045"/>
      <c r="L40" s="2045"/>
      <c r="M40" s="2045"/>
      <c r="N40" s="2045"/>
    </row>
    <row r="41" spans="1:14" s="1342" customFormat="1" ht="12" customHeight="1">
      <c r="A41" s="2045"/>
      <c r="B41" s="4105"/>
      <c r="C41" s="2591" t="str">
        <f>'0.4. KA'!D56</f>
        <v>Drzwi II - DZ_2</v>
      </c>
      <c r="D41" s="2592">
        <f>'0.4. KA'!F56</f>
        <v>2.6</v>
      </c>
      <c r="E41" s="2592">
        <f>'0.4. KA'!G56</f>
        <v>2.6</v>
      </c>
      <c r="G41" s="2045"/>
      <c r="H41" s="2045"/>
      <c r="I41" s="2045"/>
      <c r="J41" s="2045"/>
      <c r="K41" s="2045"/>
      <c r="L41" s="2045"/>
      <c r="M41" s="2045"/>
      <c r="N41" s="2045"/>
    </row>
    <row r="42" spans="1:14" s="1342" customFormat="1" ht="12.75" hidden="1" customHeight="1">
      <c r="A42" s="2045"/>
      <c r="B42" s="4116"/>
      <c r="C42" s="2591" t="str">
        <f>'0.4. KA'!D57</f>
        <v>Drzwi III</v>
      </c>
      <c r="D42" s="2592">
        <f>'0.4. KA'!F57</f>
        <v>0</v>
      </c>
      <c r="E42" s="2592">
        <f>'0.4. KA'!G57</f>
        <v>0</v>
      </c>
      <c r="G42" s="2045"/>
      <c r="H42" s="2045"/>
      <c r="I42" s="2045"/>
      <c r="J42" s="2045"/>
      <c r="K42" s="2045"/>
      <c r="L42" s="2045"/>
      <c r="M42" s="2045"/>
      <c r="N42" s="2045"/>
    </row>
    <row r="43" spans="1:14" s="1342" customFormat="1" ht="15" customHeight="1">
      <c r="A43" s="2045"/>
      <c r="B43" s="2576" t="s">
        <v>196</v>
      </c>
      <c r="C43" s="4091" t="s">
        <v>2755</v>
      </c>
      <c r="D43" s="4091"/>
      <c r="E43" s="4091"/>
      <c r="G43" s="2045"/>
      <c r="H43" s="2045"/>
      <c r="I43" s="2045"/>
      <c r="J43" s="2045"/>
      <c r="K43" s="2045"/>
      <c r="L43" s="2045"/>
      <c r="M43" s="2045"/>
      <c r="N43" s="2045"/>
    </row>
    <row r="44" spans="1:14" s="1342" customFormat="1" ht="12" customHeight="1">
      <c r="A44" s="2045"/>
      <c r="B44" s="2579">
        <v>1</v>
      </c>
      <c r="C44" s="2586" t="s">
        <v>240</v>
      </c>
      <c r="D44" s="2594">
        <f>'0.4. KA'!F67</f>
        <v>0.86</v>
      </c>
      <c r="E44" s="2594">
        <f>'0.4. KA'!G67</f>
        <v>2.6</v>
      </c>
      <c r="G44" s="2045"/>
      <c r="H44" s="2045"/>
      <c r="I44" s="2045"/>
      <c r="J44" s="2045"/>
      <c r="K44" s="2045"/>
      <c r="L44" s="2045"/>
      <c r="M44" s="2045"/>
      <c r="N44" s="2045"/>
    </row>
    <row r="45" spans="1:14" s="1342" customFormat="1" ht="12" customHeight="1">
      <c r="A45" s="2045"/>
      <c r="B45" s="2579">
        <v>2</v>
      </c>
      <c r="C45" s="2586" t="s">
        <v>2623</v>
      </c>
      <c r="D45" s="2594">
        <f>'0.4. KA'!F68</f>
        <v>0.93</v>
      </c>
      <c r="E45" s="2594">
        <f>'0.4. KA'!G68</f>
        <v>0.96</v>
      </c>
      <c r="G45" s="2045"/>
      <c r="H45" s="2045"/>
      <c r="I45" s="2045"/>
      <c r="J45" s="2045"/>
      <c r="K45" s="2045"/>
      <c r="L45" s="2045"/>
      <c r="M45" s="2045"/>
      <c r="N45" s="2045"/>
    </row>
    <row r="46" spans="1:14" s="1342" customFormat="1" ht="12" customHeight="1">
      <c r="A46" s="2045"/>
      <c r="B46" s="2579">
        <v>3</v>
      </c>
      <c r="C46" s="2586" t="s">
        <v>2756</v>
      </c>
      <c r="D46" s="2594">
        <f>'0.4. KA'!F69</f>
        <v>0.85</v>
      </c>
      <c r="E46" s="2594">
        <f>'0.4. KA'!G69</f>
        <v>0.88</v>
      </c>
      <c r="G46" s="2045"/>
      <c r="H46" s="2045"/>
      <c r="I46" s="2045"/>
      <c r="J46" s="2045"/>
      <c r="K46" s="2045"/>
      <c r="L46" s="2045"/>
      <c r="M46" s="2045"/>
      <c r="N46" s="2045"/>
    </row>
    <row r="47" spans="1:14" s="1342" customFormat="1" ht="12" customHeight="1">
      <c r="A47" s="2045"/>
      <c r="B47" s="2579">
        <v>4</v>
      </c>
      <c r="C47" s="2586" t="s">
        <v>243</v>
      </c>
      <c r="D47" s="2594">
        <f>'0.4. KA'!F70</f>
        <v>1</v>
      </c>
      <c r="E47" s="2594">
        <f>'0.4. KA'!G70</f>
        <v>0.95</v>
      </c>
      <c r="G47" s="2045"/>
      <c r="H47" s="2045"/>
      <c r="I47" s="2045"/>
      <c r="J47" s="2045"/>
      <c r="K47" s="2045"/>
      <c r="L47" s="2045"/>
      <c r="M47" s="2045"/>
      <c r="N47" s="2045"/>
    </row>
    <row r="48" spans="1:14" s="1342" customFormat="1" ht="12" customHeight="1">
      <c r="A48" s="2045"/>
      <c r="B48" s="2579">
        <v>5</v>
      </c>
      <c r="C48" s="2586" t="s">
        <v>2757</v>
      </c>
      <c r="D48" s="2594">
        <f>'0.4. KA'!F71</f>
        <v>1</v>
      </c>
      <c r="E48" s="2594">
        <f>'0.4. KA'!G71</f>
        <v>0.95</v>
      </c>
      <c r="G48" s="2045"/>
      <c r="H48" s="2045"/>
      <c r="I48" s="2045"/>
      <c r="J48" s="2045"/>
      <c r="K48" s="2045"/>
      <c r="L48" s="2045"/>
      <c r="M48" s="2045"/>
      <c r="N48" s="2045"/>
    </row>
    <row r="49" spans="1:14" s="1342" customFormat="1" ht="12" customHeight="1">
      <c r="A49" s="2045"/>
      <c r="B49" s="2579">
        <v>6</v>
      </c>
      <c r="C49" s="2586" t="s">
        <v>2758</v>
      </c>
      <c r="D49" s="2594">
        <f>'0.4. KA'!F72</f>
        <v>1</v>
      </c>
      <c r="E49" s="2594">
        <f>'0.4. KA'!G72</f>
        <v>0.85</v>
      </c>
      <c r="G49" s="2045"/>
      <c r="H49" s="2045"/>
      <c r="I49" s="2045"/>
      <c r="J49" s="2045"/>
      <c r="K49" s="2045"/>
      <c r="L49" s="2045"/>
      <c r="M49" s="2045"/>
      <c r="N49" s="2045"/>
    </row>
    <row r="50" spans="1:14" s="1342" customFormat="1" hidden="1">
      <c r="A50" s="2045"/>
      <c r="B50" s="2579">
        <v>7</v>
      </c>
      <c r="C50" s="2586" t="s">
        <v>2759</v>
      </c>
      <c r="D50" s="2595">
        <f>(D44*D45*D46*D47)</f>
        <v>0.67983000000000005</v>
      </c>
      <c r="E50" s="2595">
        <f>E44*E45*E46*E47</f>
        <v>2.0866560000000001</v>
      </c>
      <c r="G50" s="2045"/>
      <c r="H50" s="2045"/>
      <c r="I50" s="2045"/>
      <c r="J50" s="2045"/>
      <c r="K50" s="2045"/>
      <c r="L50" s="2045"/>
      <c r="M50" s="2045"/>
      <c r="N50" s="2045"/>
    </row>
    <row r="51" spans="1:14" s="1342" customFormat="1" ht="15" customHeight="1">
      <c r="A51" s="2045"/>
      <c r="B51" s="2596" t="s">
        <v>2760</v>
      </c>
      <c r="C51" s="4091" t="s">
        <v>2761</v>
      </c>
      <c r="D51" s="4091"/>
      <c r="E51" s="4091"/>
      <c r="G51" s="2045"/>
      <c r="H51" s="2045"/>
      <c r="I51" s="2045"/>
      <c r="J51" s="2045"/>
      <c r="K51" s="2045"/>
      <c r="L51" s="2045"/>
      <c r="M51" s="2045"/>
      <c r="N51" s="2045"/>
    </row>
    <row r="52" spans="1:14" ht="12" customHeight="1">
      <c r="B52" s="2579">
        <v>1</v>
      </c>
      <c r="C52" s="2586" t="s">
        <v>240</v>
      </c>
      <c r="D52" s="2594">
        <f>'0.4. KA'!F132</f>
        <v>0.99</v>
      </c>
      <c r="E52" s="2594">
        <f>'0.4. KA'!G132</f>
        <v>0.99</v>
      </c>
    </row>
    <row r="53" spans="1:14" ht="12" customHeight="1">
      <c r="B53" s="2579">
        <v>2</v>
      </c>
      <c r="C53" s="2586" t="s">
        <v>2623</v>
      </c>
      <c r="D53" s="2594">
        <f>'0.4. KA'!F133</f>
        <v>1</v>
      </c>
      <c r="E53" s="2594">
        <f>'0.4. KA'!G133</f>
        <v>1</v>
      </c>
    </row>
    <row r="54" spans="1:14" ht="12" customHeight="1">
      <c r="B54" s="2579">
        <v>3</v>
      </c>
      <c r="C54" s="2586" t="s">
        <v>2756</v>
      </c>
      <c r="D54" s="2594">
        <f>'0.4. KA'!F134</f>
        <v>1</v>
      </c>
      <c r="E54" s="2594">
        <f>'0.4. KA'!G134</f>
        <v>1</v>
      </c>
    </row>
    <row r="55" spans="1:14" ht="12" customHeight="1">
      <c r="B55" s="2579">
        <v>4</v>
      </c>
      <c r="C55" s="2586" t="s">
        <v>243</v>
      </c>
      <c r="D55" s="2594">
        <f>'0.4. KA'!F135</f>
        <v>1</v>
      </c>
      <c r="E55" s="2594">
        <f>'0.4. KA'!G135</f>
        <v>1</v>
      </c>
    </row>
    <row r="56" spans="1:14" ht="15" customHeight="1">
      <c r="B56" s="2576" t="s">
        <v>831</v>
      </c>
      <c r="C56" s="2577" t="s">
        <v>2762</v>
      </c>
      <c r="D56" s="2577"/>
      <c r="E56" s="2577"/>
    </row>
    <row r="57" spans="1:14" ht="15" customHeight="1">
      <c r="B57" s="2579">
        <v>1</v>
      </c>
      <c r="C57" s="2586" t="s">
        <v>2763</v>
      </c>
      <c r="D57" s="2581" t="s">
        <v>2764</v>
      </c>
      <c r="E57" s="2581" t="s">
        <v>2764</v>
      </c>
    </row>
    <row r="58" spans="1:14" ht="43.5" customHeight="1">
      <c r="B58" s="2579">
        <v>2</v>
      </c>
      <c r="C58" s="2586" t="s">
        <v>255</v>
      </c>
      <c r="D58" s="2581" t="s">
        <v>2765</v>
      </c>
      <c r="E58" s="2581" t="s">
        <v>2765</v>
      </c>
    </row>
    <row r="59" spans="1:14" ht="15.4" customHeight="1">
      <c r="B59" s="2579">
        <v>3</v>
      </c>
      <c r="C59" s="2586" t="s">
        <v>3099</v>
      </c>
      <c r="D59" s="2587">
        <f>'0.4. KA'!F85+'0.4. KA'!F91</f>
        <v>1204</v>
      </c>
      <c r="E59" s="2587">
        <f>'0.4. KA'!G85+'0.4. KA'!G91</f>
        <v>1087.5999999999999</v>
      </c>
    </row>
    <row r="60" spans="1:14" ht="13.15" customHeight="1">
      <c r="B60" s="2579">
        <v>4</v>
      </c>
      <c r="C60" s="2586" t="s">
        <v>2766</v>
      </c>
      <c r="D60" s="2597">
        <f>D59/D6</f>
        <v>0.74824436020135487</v>
      </c>
      <c r="E60" s="2597">
        <f>E59/E6</f>
        <v>0.67590578584301786</v>
      </c>
    </row>
    <row r="61" spans="1:14" ht="15" customHeight="1">
      <c r="G61" s="1342"/>
      <c r="H61" s="1342"/>
      <c r="I61" s="1342"/>
      <c r="J61" s="1342"/>
      <c r="K61" s="1342"/>
      <c r="L61" s="1342"/>
      <c r="M61" s="1342"/>
      <c r="N61" s="1342"/>
    </row>
    <row r="62" spans="1:14" ht="15" customHeight="1">
      <c r="D62" s="2599"/>
      <c r="E62" s="2600"/>
      <c r="G62" s="1342"/>
      <c r="H62" s="1342"/>
      <c r="I62" s="1342"/>
      <c r="J62" s="1342"/>
      <c r="K62" s="1342"/>
      <c r="L62" s="1342"/>
      <c r="M62" s="1342"/>
      <c r="N62" s="1342"/>
    </row>
    <row r="63" spans="1:14" ht="15" customHeight="1">
      <c r="G63" s="1342"/>
      <c r="H63" s="1342"/>
      <c r="I63" s="1342"/>
      <c r="J63" s="1342"/>
      <c r="K63" s="1342"/>
      <c r="L63" s="1342"/>
      <c r="M63" s="1342"/>
      <c r="N63" s="1342"/>
    </row>
    <row r="64" spans="1:14" ht="15" customHeight="1">
      <c r="G64" s="1342"/>
      <c r="H64" s="1342"/>
      <c r="I64" s="1342"/>
      <c r="J64" s="1342"/>
      <c r="K64" s="1342"/>
      <c r="L64" s="1342"/>
      <c r="M64" s="1342"/>
      <c r="N64" s="1342"/>
    </row>
    <row r="65" spans="7:14" ht="25.5" customHeight="1">
      <c r="G65" s="1342"/>
      <c r="H65" s="1342"/>
      <c r="I65" s="1342"/>
      <c r="J65" s="1342"/>
      <c r="K65" s="1342"/>
      <c r="L65" s="1342"/>
      <c r="M65" s="1342"/>
      <c r="N65" s="1342"/>
    </row>
    <row r="66" spans="7:14" ht="26.65" customHeight="1">
      <c r="G66" s="1342"/>
      <c r="H66" s="1342"/>
      <c r="I66" s="1342"/>
      <c r="J66" s="1342"/>
      <c r="K66" s="1342"/>
      <c r="L66" s="1342"/>
      <c r="M66" s="1342"/>
      <c r="N66" s="1342"/>
    </row>
    <row r="67" spans="7:14" ht="36.75" customHeight="1">
      <c r="G67" s="1342"/>
      <c r="H67" s="1342"/>
      <c r="I67" s="1342"/>
      <c r="J67" s="1342"/>
      <c r="K67" s="1342"/>
      <c r="L67" s="1342"/>
      <c r="M67" s="1342"/>
      <c r="N67" s="1342"/>
    </row>
    <row r="68" spans="7:14" ht="0.75" customHeight="1"/>
    <row r="69" spans="7:14" ht="12.75" customHeight="1">
      <c r="G69" s="2044"/>
      <c r="H69" s="2044"/>
      <c r="I69" s="2044"/>
      <c r="J69" s="2044"/>
    </row>
    <row r="70" spans="7:14">
      <c r="L70" s="2051"/>
    </row>
    <row r="72" spans="7:14">
      <c r="L72" s="2051"/>
    </row>
    <row r="74" spans="7:14">
      <c r="L74" s="2052"/>
    </row>
    <row r="75" spans="7:14">
      <c r="L75" s="2052"/>
    </row>
    <row r="77" spans="7:14">
      <c r="L77" s="2052"/>
    </row>
    <row r="78" spans="7:14">
      <c r="L78" s="2052"/>
    </row>
    <row r="79" spans="7:14">
      <c r="J79" s="2051"/>
      <c r="K79" s="2052"/>
    </row>
    <row r="80" spans="7:14">
      <c r="J80" s="2051"/>
      <c r="K80" s="2052"/>
    </row>
    <row r="81" spans="11:11">
      <c r="K81" s="2052"/>
    </row>
    <row r="82" spans="11:11">
      <c r="K82" s="2052"/>
    </row>
    <row r="83" spans="11:11">
      <c r="K83" s="2052"/>
    </row>
  </sheetData>
  <mergeCells count="8">
    <mergeCell ref="B39:B42"/>
    <mergeCell ref="C43:E43"/>
    <mergeCell ref="C51:E51"/>
    <mergeCell ref="C2:E2"/>
    <mergeCell ref="B25:B28"/>
    <mergeCell ref="B29:B32"/>
    <mergeCell ref="B33:B38"/>
    <mergeCell ref="B17:B24"/>
  </mergeCells>
  <printOptions horizontalCentered="1"/>
  <pageMargins left="0.59055118110236227" right="0.59055118110236227" top="0.78740157480314965" bottom="0.59055118110236227" header="0.31496062992125984" footer="0.31496062992125984"/>
  <pageSetup paperSize="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B2:Q54"/>
  <sheetViews>
    <sheetView showGridLines="0" defaultGridColor="0" view="pageBreakPreview" colorId="55" zoomScale="145" zoomScaleNormal="100" zoomScaleSheetLayoutView="145" workbookViewId="0">
      <selection activeCell="C25" sqref="C25:E25"/>
    </sheetView>
  </sheetViews>
  <sheetFormatPr defaultColWidth="9.28515625" defaultRowHeight="13.5"/>
  <cols>
    <col min="1" max="1" width="3.7109375" style="2045" customWidth="1"/>
    <col min="2" max="2" width="3.42578125" style="1082" customWidth="1"/>
    <col min="3" max="3" width="25.7109375" style="2598" customWidth="1"/>
    <col min="4" max="4" width="12.5703125" style="2598" customWidth="1"/>
    <col min="5" max="5" width="24.42578125" style="2598" customWidth="1"/>
    <col min="6" max="7" width="12.5703125" style="2598" customWidth="1"/>
    <col min="8" max="16384" width="9.28515625" style="2045"/>
  </cols>
  <sheetData>
    <row r="2" spans="2:10" ht="26.25" customHeight="1">
      <c r="B2" s="2576" t="s">
        <v>840</v>
      </c>
      <c r="C2" s="4091" t="s">
        <v>2767</v>
      </c>
      <c r="D2" s="4091"/>
      <c r="E2" s="4091"/>
      <c r="F2" s="2578" t="s">
        <v>199</v>
      </c>
      <c r="G2" s="2578" t="s">
        <v>200</v>
      </c>
    </row>
    <row r="3" spans="2:10">
      <c r="B3" s="2579">
        <v>1</v>
      </c>
      <c r="C3" s="4119" t="s">
        <v>2768</v>
      </c>
      <c r="D3" s="4119"/>
      <c r="E3" s="4119"/>
      <c r="F3" s="2618">
        <f>'0.4. KA'!F64+'0.4. KA'!F94</f>
        <v>55.7</v>
      </c>
      <c r="G3" s="2618">
        <f>'0.4. KA'!G64+'0.4. KA'!G94</f>
        <v>24.570000000000004</v>
      </c>
      <c r="H3" s="2051"/>
      <c r="I3" s="2051"/>
    </row>
    <row r="4" spans="2:10">
      <c r="B4" s="2579">
        <v>2</v>
      </c>
      <c r="C4" s="4110" t="s">
        <v>2769</v>
      </c>
      <c r="D4" s="4119"/>
      <c r="E4" s="4119"/>
      <c r="F4" s="2618">
        <f>'0.4. KA'!F129</f>
        <v>5</v>
      </c>
      <c r="G4" s="2618">
        <f>'0.4. KA'!G129</f>
        <v>5</v>
      </c>
    </row>
    <row r="5" spans="2:10" ht="27" customHeight="1">
      <c r="B5" s="2579">
        <v>3</v>
      </c>
      <c r="C5" s="4110" t="s">
        <v>2770</v>
      </c>
      <c r="D5" s="4110"/>
      <c r="E5" s="4110"/>
      <c r="F5" s="2618">
        <f>'0.4. KA'!F66+'0.4. KA'!F96</f>
        <v>289.2</v>
      </c>
      <c r="G5" s="2618">
        <f>'0.4. KA'!G66+'0.4. KA'!G96</f>
        <v>90.2</v>
      </c>
      <c r="H5" s="2051"/>
      <c r="I5" s="2048"/>
    </row>
    <row r="6" spans="2:10" ht="40.5" customHeight="1">
      <c r="B6" s="2579">
        <v>4</v>
      </c>
      <c r="C6" s="4110" t="s">
        <v>2771</v>
      </c>
      <c r="D6" s="4110"/>
      <c r="E6" s="4110"/>
      <c r="F6" s="2588">
        <f>'0.4. KA'!F74+'0.4. KA'!F104</f>
        <v>425.4</v>
      </c>
      <c r="G6" s="2595">
        <f>'0.4. KA'!G74+'0.4. KA'!G104</f>
        <v>35</v>
      </c>
      <c r="H6" s="2052"/>
      <c r="J6" s="2052"/>
    </row>
    <row r="7" spans="2:10">
      <c r="B7" s="2579">
        <v>5</v>
      </c>
      <c r="C7" s="4110" t="s">
        <v>2772</v>
      </c>
      <c r="D7" s="4119"/>
      <c r="E7" s="4119"/>
      <c r="F7" s="2595">
        <f>'0.4. KA'!F137</f>
        <v>10.3</v>
      </c>
      <c r="G7" s="2595">
        <f>'0.4. KA'!G137</f>
        <v>10.3</v>
      </c>
    </row>
    <row r="8" spans="2:10" ht="29.25" customHeight="1">
      <c r="B8" s="2579">
        <v>6</v>
      </c>
      <c r="C8" s="4110" t="s">
        <v>3101</v>
      </c>
      <c r="D8" s="4110"/>
      <c r="E8" s="4110"/>
      <c r="F8" s="2618">
        <f>'0.4. KA'!F80</f>
        <v>0</v>
      </c>
      <c r="G8" s="2595"/>
    </row>
    <row r="9" spans="2:10" ht="29.25" customHeight="1">
      <c r="B9" s="2579">
        <v>7</v>
      </c>
      <c r="C9" s="4110" t="s">
        <v>2773</v>
      </c>
      <c r="D9" s="4110"/>
      <c r="E9" s="4110"/>
      <c r="F9" s="2595" t="s">
        <v>2043</v>
      </c>
      <c r="G9" s="2595"/>
      <c r="I9" s="2051"/>
      <c r="J9" s="2051"/>
    </row>
    <row r="10" spans="2:10" ht="29.25" customHeight="1">
      <c r="B10" s="2579">
        <v>8</v>
      </c>
      <c r="C10" s="4120" t="s">
        <v>3102</v>
      </c>
      <c r="D10" s="4120"/>
      <c r="E10" s="4120"/>
      <c r="F10" s="2595">
        <f>F5*277.78/'7_1 KA1'!D7</f>
        <v>132.87128018524643</v>
      </c>
      <c r="G10" s="2595">
        <f>G5*277.78/'7_1 KA1'!E7</f>
        <v>41.441872312272572</v>
      </c>
    </row>
    <row r="11" spans="2:10" ht="29.25" customHeight="1">
      <c r="B11" s="2579">
        <v>9</v>
      </c>
      <c r="C11" s="4120" t="s">
        <v>3103</v>
      </c>
      <c r="D11" s="4120"/>
      <c r="E11" s="4120"/>
      <c r="F11" s="2595">
        <f>F6*277.78/'7_1 KA1'!D7</f>
        <v>195.44758848825666</v>
      </c>
      <c r="G11" s="2595">
        <f>G6*277.78/'7_1 KA1'!E7</f>
        <v>16.08054912338736</v>
      </c>
    </row>
    <row r="12" spans="2:10" ht="29.25" customHeight="1">
      <c r="B12" s="2589" t="s">
        <v>3104</v>
      </c>
      <c r="C12" s="4121" t="s">
        <v>2774</v>
      </c>
      <c r="D12" s="4121"/>
      <c r="E12" s="4121"/>
      <c r="F12" s="2619">
        <f>G12</f>
        <v>0</v>
      </c>
      <c r="G12" s="2620">
        <v>0</v>
      </c>
    </row>
    <row r="13" spans="2:10" ht="20.25" customHeight="1">
      <c r="B13" s="2576" t="s">
        <v>849</v>
      </c>
      <c r="C13" s="4091" t="s">
        <v>2775</v>
      </c>
      <c r="D13" s="4091"/>
      <c r="E13" s="4091"/>
      <c r="F13" s="4091"/>
      <c r="G13" s="4091"/>
      <c r="H13" s="2052"/>
      <c r="I13" s="2052"/>
    </row>
    <row r="14" spans="2:10" ht="15.75" customHeight="1">
      <c r="B14" s="2579">
        <v>1</v>
      </c>
      <c r="C14" s="4119" t="s">
        <v>3105</v>
      </c>
      <c r="D14" s="4119"/>
      <c r="E14" s="4119"/>
      <c r="F14" s="2595">
        <f>'1.3. CO'!R119</f>
        <v>91.305273509927801</v>
      </c>
      <c r="G14" s="2595">
        <f>'1.3. CO'!AA119</f>
        <v>409.12896398366456</v>
      </c>
      <c r="H14" s="2051"/>
      <c r="I14" s="2051"/>
      <c r="J14" s="2051"/>
    </row>
    <row r="15" spans="2:10" ht="15.75" customHeight="1">
      <c r="B15" s="2579">
        <v>2</v>
      </c>
      <c r="C15" s="4119" t="s">
        <v>3106</v>
      </c>
      <c r="D15" s="4119"/>
      <c r="E15" s="4119"/>
      <c r="F15" s="2588">
        <f>'0.4. KA'!F246</f>
        <v>0</v>
      </c>
      <c r="G15" s="2588">
        <f>F15</f>
        <v>0</v>
      </c>
    </row>
    <row r="16" spans="2:10" ht="15.75" customHeight="1">
      <c r="B16" s="2579">
        <v>3</v>
      </c>
      <c r="C16" s="4110" t="s">
        <v>3107</v>
      </c>
      <c r="D16" s="4110"/>
      <c r="E16" s="4110"/>
      <c r="F16" s="2595">
        <f>'15_CWU'!K31</f>
        <v>67.900000000000006</v>
      </c>
      <c r="G16" s="2593">
        <f>'15_CWU'!N31</f>
        <v>67.900000000000006</v>
      </c>
      <c r="I16" s="2053"/>
    </row>
    <row r="17" spans="2:17" ht="15.75" customHeight="1">
      <c r="B17" s="2579">
        <v>4</v>
      </c>
      <c r="C17" s="4110" t="s">
        <v>3108</v>
      </c>
      <c r="D17" s="4110"/>
      <c r="E17" s="4110"/>
      <c r="F17" s="2588">
        <f>F15</f>
        <v>0</v>
      </c>
      <c r="G17" s="2588">
        <f>F17</f>
        <v>0</v>
      </c>
      <c r="H17" s="2052">
        <f>F6*F14+H21</f>
        <v>38841.263351123285</v>
      </c>
      <c r="I17" s="2052">
        <f>G6*G14+I21</f>
        <v>14319.513739428259</v>
      </c>
      <c r="J17" s="2051">
        <f>H17-I17</f>
        <v>24521.749611695028</v>
      </c>
    </row>
    <row r="18" spans="2:17" ht="15.75" customHeight="1">
      <c r="B18" s="2579">
        <v>5</v>
      </c>
      <c r="C18" s="4110" t="s">
        <v>3109</v>
      </c>
      <c r="D18" s="4110"/>
      <c r="E18" s="4110"/>
      <c r="F18" s="2595">
        <f>H18/'7_1 KA1'!D7</f>
        <v>5.3535758285261998</v>
      </c>
      <c r="G18" s="2595">
        <f>I18/'7_1 KA1'!E7</f>
        <v>1.9736897314241177</v>
      </c>
      <c r="H18" s="2052">
        <f>H17/12</f>
        <v>3236.7719459269406</v>
      </c>
      <c r="I18" s="2052">
        <f>I17/12</f>
        <v>1193.2928116190217</v>
      </c>
      <c r="J18" s="2051"/>
    </row>
    <row r="19" spans="2:17" ht="15.75" customHeight="1">
      <c r="B19" s="2579">
        <v>6</v>
      </c>
      <c r="C19" s="4110" t="s">
        <v>2776</v>
      </c>
      <c r="D19" s="4110"/>
      <c r="E19" s="4110"/>
      <c r="F19" s="2595">
        <v>0</v>
      </c>
      <c r="G19" s="2595">
        <v>0</v>
      </c>
      <c r="H19" s="2050">
        <f>F3/1000</f>
        <v>5.57E-2</v>
      </c>
      <c r="I19" s="2050">
        <f>G3/1000</f>
        <v>2.4570000000000005E-2</v>
      </c>
    </row>
    <row r="20" spans="2:17" ht="15.75" customHeight="1">
      <c r="B20" s="2579">
        <v>7</v>
      </c>
      <c r="C20" s="4110" t="s">
        <v>2777</v>
      </c>
      <c r="D20" s="4110"/>
      <c r="E20" s="4110"/>
      <c r="F20" s="2595">
        <v>0</v>
      </c>
      <c r="G20" s="2595">
        <f>F20</f>
        <v>0</v>
      </c>
      <c r="Q20" s="2045">
        <f>0.62*0.76</f>
        <v>0.47120000000000001</v>
      </c>
    </row>
    <row r="21" spans="2:17" ht="15.75" customHeight="1">
      <c r="B21" s="2579">
        <v>8</v>
      </c>
      <c r="C21" s="4110" t="s">
        <v>2778</v>
      </c>
      <c r="D21" s="4110"/>
      <c r="E21" s="4110"/>
      <c r="F21" s="2595">
        <f>'1.4. CWU'!I79</f>
        <v>356.86111111111109</v>
      </c>
      <c r="G21" s="2595">
        <f>'1.4. CWU'!R79</f>
        <v>356.86111111111109</v>
      </c>
      <c r="H21" s="2052">
        <f>H19*F15*12</f>
        <v>0</v>
      </c>
      <c r="I21" s="2052">
        <f>I19*G15*12</f>
        <v>0</v>
      </c>
      <c r="J21" s="2051">
        <f>H21-I21</f>
        <v>0</v>
      </c>
    </row>
    <row r="22" spans="2:17" ht="19.899999999999999" customHeight="1">
      <c r="B22" s="2621" t="s">
        <v>2779</v>
      </c>
      <c r="C22" s="4091" t="s">
        <v>2780</v>
      </c>
      <c r="D22" s="4091"/>
      <c r="E22" s="4091"/>
      <c r="F22" s="4091"/>
      <c r="G22" s="4091"/>
    </row>
    <row r="23" spans="2:17" ht="15" customHeight="1">
      <c r="B23" s="2579">
        <v>1</v>
      </c>
      <c r="C23" s="4122" t="s">
        <v>3110</v>
      </c>
      <c r="D23" s="4123"/>
      <c r="E23" s="4124"/>
      <c r="F23" s="2595">
        <f>'0.4. KA'!F197/'7_1 KA1'!D7</f>
        <v>195.46311610982468</v>
      </c>
      <c r="G23" s="2595">
        <f>'0.4. KA'!G197/'7_1 KA1'!E7</f>
        <v>34.677472709229242</v>
      </c>
      <c r="H23" s="2052"/>
    </row>
    <row r="24" spans="2:17" ht="15" customHeight="1">
      <c r="B24" s="2579">
        <v>2</v>
      </c>
      <c r="C24" s="4122" t="s">
        <v>3111</v>
      </c>
      <c r="D24" s="4123"/>
      <c r="E24" s="4124"/>
      <c r="F24" s="2595">
        <f>'0.4. KA'!F201/'7_1 KA1'!D7</f>
        <v>215.00826993053258</v>
      </c>
      <c r="G24" s="2595">
        <f>'0.4. KA'!G201/'7_1 KA1'!E7</f>
        <v>60.58716506781343</v>
      </c>
      <c r="H24" s="2052"/>
    </row>
    <row r="25" spans="2:17" ht="15" customHeight="1">
      <c r="B25" s="2579">
        <v>3</v>
      </c>
      <c r="C25" s="4122" t="s">
        <v>2781</v>
      </c>
      <c r="D25" s="4123"/>
      <c r="E25" s="4124"/>
      <c r="F25" s="4125">
        <f>ROUND((F26/(F6+F7))*100,1)</f>
        <v>89.6</v>
      </c>
      <c r="G25" s="4126"/>
      <c r="H25" s="2052"/>
    </row>
    <row r="26" spans="2:17" ht="15" customHeight="1">
      <c r="B26" s="2579">
        <v>4</v>
      </c>
      <c r="C26" s="4122" t="s">
        <v>2782</v>
      </c>
      <c r="D26" s="4123"/>
      <c r="E26" s="4124"/>
      <c r="F26" s="4125">
        <f>ROUND((F6+F7)-(G6+G7),1)</f>
        <v>390.4</v>
      </c>
      <c r="G26" s="4126"/>
      <c r="H26" s="2052"/>
    </row>
    <row r="27" spans="2:17" ht="15" customHeight="1">
      <c r="B27" s="2579">
        <v>5</v>
      </c>
      <c r="C27" s="4122" t="s">
        <v>2783</v>
      </c>
      <c r="D27" s="4123"/>
      <c r="E27" s="4124"/>
      <c r="F27" s="4125">
        <f>ROUND(F26/41.868,1)</f>
        <v>9.3000000000000007</v>
      </c>
      <c r="G27" s="4126"/>
      <c r="H27" s="2052"/>
    </row>
    <row r="28" spans="2:17" ht="15" customHeight="1">
      <c r="B28" s="2579">
        <v>6</v>
      </c>
      <c r="C28" s="4122" t="s">
        <v>3112</v>
      </c>
      <c r="D28" s="4123"/>
      <c r="E28" s="4124"/>
      <c r="F28" s="4133">
        <f>F26*'0.6. EKO'!I9/1000</f>
        <v>22.506559999999997</v>
      </c>
      <c r="G28" s="4134"/>
      <c r="H28" s="2052"/>
    </row>
    <row r="29" spans="2:17" ht="15" customHeight="1">
      <c r="B29" s="2579">
        <v>7</v>
      </c>
      <c r="C29" s="4122" t="s">
        <v>2784</v>
      </c>
      <c r="D29" s="4123"/>
      <c r="E29" s="4124"/>
      <c r="F29" s="4135">
        <f>J21+J17</f>
        <v>24521.749611695028</v>
      </c>
      <c r="G29" s="4136"/>
      <c r="H29" s="2052"/>
    </row>
    <row r="30" spans="2:17" ht="15" customHeight="1">
      <c r="B30" s="2579">
        <v>8</v>
      </c>
      <c r="C30" s="4122" t="s">
        <v>3113</v>
      </c>
      <c r="D30" s="4123"/>
      <c r="E30" s="4124"/>
      <c r="F30" s="4137">
        <v>0</v>
      </c>
      <c r="G30" s="4138"/>
      <c r="H30" s="2052"/>
    </row>
    <row r="31" spans="2:17" ht="16.899999999999999" customHeight="1">
      <c r="B31" s="2596" t="s">
        <v>2785</v>
      </c>
      <c r="C31" s="4045" t="s">
        <v>2786</v>
      </c>
      <c r="D31" s="4045"/>
      <c r="E31" s="4045"/>
      <c r="F31" s="4045"/>
      <c r="G31" s="4045"/>
      <c r="H31" s="2052"/>
    </row>
    <row r="32" spans="2:17" ht="13.5" customHeight="1">
      <c r="B32" s="4116">
        <v>1</v>
      </c>
      <c r="C32" s="4127" t="s">
        <v>2787</v>
      </c>
      <c r="D32" s="4128"/>
      <c r="E32" s="4129"/>
      <c r="F32" s="2595" t="s">
        <v>2127</v>
      </c>
      <c r="G32" s="2595" t="s">
        <v>1312</v>
      </c>
      <c r="H32" s="2052"/>
    </row>
    <row r="33" spans="2:8" ht="13.5" customHeight="1">
      <c r="B33" s="4118"/>
      <c r="C33" s="4130"/>
      <c r="D33" s="4131"/>
      <c r="E33" s="4132"/>
      <c r="F33" s="2588">
        <f>G33/1.23</f>
        <v>1063067.4641788618</v>
      </c>
      <c r="G33" s="2588">
        <f>'7_2 KA_W'!E108:E108</f>
        <v>1307572.9809399999</v>
      </c>
      <c r="H33" s="2052"/>
    </row>
    <row r="34" spans="2:8" ht="13.5" customHeight="1">
      <c r="B34" s="4116">
        <v>2</v>
      </c>
      <c r="C34" s="4127" t="s">
        <v>3114</v>
      </c>
      <c r="D34" s="4128"/>
      <c r="E34" s="4129"/>
      <c r="F34" s="2595" t="s">
        <v>2127</v>
      </c>
      <c r="G34" s="2595" t="s">
        <v>1312</v>
      </c>
      <c r="H34" s="2052"/>
    </row>
    <row r="35" spans="2:8" ht="13.5" customHeight="1">
      <c r="B35" s="4118"/>
      <c r="C35" s="4130"/>
      <c r="D35" s="4131"/>
      <c r="E35" s="4132"/>
      <c r="F35" s="2588">
        <f>G35/1.08</f>
        <v>0</v>
      </c>
      <c r="G35" s="2588">
        <v>0</v>
      </c>
      <c r="H35" s="2052"/>
    </row>
    <row r="36" spans="2:8" ht="42.95" customHeight="1">
      <c r="B36" s="2579">
        <v>3</v>
      </c>
      <c r="C36" s="4122" t="s">
        <v>3115</v>
      </c>
      <c r="D36" s="4123"/>
      <c r="E36" s="4124"/>
      <c r="F36" s="4125">
        <f>G35/(G33+G35)*100</f>
        <v>0</v>
      </c>
      <c r="G36" s="4126"/>
      <c r="H36" s="2052"/>
    </row>
    <row r="37" spans="2:8" ht="15" customHeight="1">
      <c r="B37" s="2579">
        <v>4</v>
      </c>
      <c r="C37" s="4122" t="s">
        <v>3116</v>
      </c>
      <c r="D37" s="4123"/>
      <c r="E37" s="4124"/>
      <c r="F37" s="4139" t="s">
        <v>2788</v>
      </c>
      <c r="G37" s="4140"/>
      <c r="H37" s="2052" t="s">
        <v>2789</v>
      </c>
    </row>
    <row r="38" spans="2:8" ht="15" customHeight="1">
      <c r="B38" s="2579">
        <v>5</v>
      </c>
      <c r="C38" s="4122" t="s">
        <v>3117</v>
      </c>
      <c r="D38" s="4123"/>
      <c r="E38" s="4124"/>
      <c r="F38" s="4141">
        <f>0.26*G33</f>
        <v>339968.97504439997</v>
      </c>
      <c r="G38" s="4136"/>
      <c r="H38" s="2052" t="s">
        <v>2788</v>
      </c>
    </row>
    <row r="39" spans="2:8" ht="18" customHeight="1">
      <c r="B39" s="2576" t="s">
        <v>867</v>
      </c>
      <c r="C39" s="4045" t="s">
        <v>2790</v>
      </c>
      <c r="D39" s="4045"/>
      <c r="E39" s="4045"/>
      <c r="F39" s="4045"/>
      <c r="G39" s="4045"/>
    </row>
    <row r="40" spans="2:8" ht="42.75" customHeight="1">
      <c r="B40" s="4122" t="s">
        <v>3118</v>
      </c>
      <c r="C40" s="4123"/>
      <c r="D40" s="4124"/>
      <c r="E40" s="4142">
        <v>45</v>
      </c>
      <c r="F40" s="4139"/>
      <c r="G40" s="4140"/>
    </row>
    <row r="41" spans="2:8" ht="29.25" customHeight="1">
      <c r="B41" s="4122" t="s">
        <v>3196</v>
      </c>
      <c r="C41" s="4123"/>
      <c r="D41" s="4123"/>
      <c r="E41" s="4123"/>
      <c r="F41" s="4123"/>
      <c r="G41" s="4124"/>
    </row>
    <row r="42" spans="2:8" ht="16.5" customHeight="1">
      <c r="B42" s="4122" t="s">
        <v>3119</v>
      </c>
      <c r="C42" s="4123"/>
      <c r="D42" s="4124"/>
      <c r="E42" s="4142">
        <v>0</v>
      </c>
      <c r="F42" s="4139"/>
      <c r="G42" s="4140"/>
    </row>
    <row r="43" spans="2:8" ht="21" customHeight="1">
      <c r="B43" s="2576" t="s">
        <v>1101</v>
      </c>
      <c r="C43" s="4045" t="s">
        <v>2791</v>
      </c>
      <c r="D43" s="4045"/>
      <c r="E43" s="4045"/>
      <c r="F43" s="4045"/>
      <c r="G43" s="4045"/>
    </row>
    <row r="44" spans="2:8" ht="32.25" customHeight="1">
      <c r="B44" s="4122" t="s">
        <v>3120</v>
      </c>
      <c r="C44" s="4143"/>
      <c r="D44" s="4143"/>
      <c r="E44" s="4143"/>
      <c r="F44" s="4143"/>
      <c r="G44" s="4144"/>
    </row>
    <row r="45" spans="2:8" ht="18.600000000000001" customHeight="1">
      <c r="B45" s="4145" t="s">
        <v>2792</v>
      </c>
      <c r="C45" s="4143"/>
      <c r="D45" s="4144"/>
      <c r="E45" s="4142" t="s">
        <v>1668</v>
      </c>
      <c r="F45" s="4139"/>
      <c r="G45" s="4140"/>
    </row>
    <row r="46" spans="2:8" ht="18.600000000000001" customHeight="1">
      <c r="B46" s="4145" t="s">
        <v>3121</v>
      </c>
      <c r="C46" s="4143"/>
      <c r="D46" s="4144"/>
      <c r="E46" s="4142" t="s">
        <v>1668</v>
      </c>
      <c r="F46" s="4139"/>
      <c r="G46" s="4140"/>
    </row>
    <row r="47" spans="2:8" ht="18.600000000000001" customHeight="1">
      <c r="B47" s="4122" t="s">
        <v>2793</v>
      </c>
      <c r="C47" s="4143"/>
      <c r="D47" s="4144"/>
      <c r="E47" s="4142" t="s">
        <v>1668</v>
      </c>
      <c r="F47" s="4139"/>
      <c r="G47" s="4140"/>
    </row>
    <row r="48" spans="2:8" ht="18.75" customHeight="1">
      <c r="B48" s="2576" t="s">
        <v>940</v>
      </c>
      <c r="C48" s="4045" t="s">
        <v>557</v>
      </c>
      <c r="D48" s="4045"/>
      <c r="E48" s="4045"/>
      <c r="F48" s="4045"/>
      <c r="G48" s="4045"/>
    </row>
    <row r="49" spans="2:7" ht="18.75" customHeight="1">
      <c r="B49" s="4110" t="s">
        <v>3122</v>
      </c>
      <c r="C49" s="4110"/>
      <c r="D49" s="4110"/>
      <c r="E49" s="4110"/>
      <c r="F49" s="4110"/>
      <c r="G49" s="4110"/>
    </row>
    <row r="50" spans="2:7" ht="18.75" customHeight="1">
      <c r="B50" s="4122" t="s">
        <v>3197</v>
      </c>
      <c r="C50" s="4123"/>
      <c r="D50" s="4123"/>
      <c r="E50" s="4123"/>
      <c r="F50" s="4123"/>
      <c r="G50" s="4124"/>
    </row>
    <row r="51" spans="2:7" ht="18.75" customHeight="1">
      <c r="B51" s="4122" t="s">
        <v>3123</v>
      </c>
      <c r="C51" s="4123"/>
      <c r="D51" s="4123"/>
      <c r="E51" s="4123"/>
      <c r="F51" s="4123"/>
      <c r="G51" s="4124"/>
    </row>
    <row r="52" spans="2:7" ht="33" customHeight="1">
      <c r="B52" s="4110" t="s">
        <v>3124</v>
      </c>
      <c r="C52" s="4110"/>
      <c r="D52" s="4110"/>
      <c r="E52" s="4110"/>
      <c r="F52" s="4110"/>
      <c r="G52" s="4110"/>
    </row>
    <row r="53" spans="2:7" ht="225.75" customHeight="1">
      <c r="B53" s="4146" t="s">
        <v>3125</v>
      </c>
      <c r="C53" s="4147"/>
      <c r="D53" s="4147"/>
      <c r="E53" s="4147"/>
      <c r="F53" s="4147"/>
      <c r="G53" s="4148"/>
    </row>
    <row r="54" spans="2:7" ht="15" customHeight="1">
      <c r="B54" s="4149" t="s">
        <v>2794</v>
      </c>
      <c r="C54" s="4150"/>
      <c r="D54" s="4150"/>
      <c r="E54" s="4150"/>
      <c r="F54" s="4150"/>
      <c r="G54" s="4151"/>
    </row>
  </sheetData>
  <mergeCells count="67">
    <mergeCell ref="B50:G50"/>
    <mergeCell ref="B51:G51"/>
    <mergeCell ref="B52:G52"/>
    <mergeCell ref="B53:G53"/>
    <mergeCell ref="B54:G54"/>
    <mergeCell ref="B49:G49"/>
    <mergeCell ref="B42:D42"/>
    <mergeCell ref="E42:G42"/>
    <mergeCell ref="C43:G43"/>
    <mergeCell ref="B44:G44"/>
    <mergeCell ref="B45:D45"/>
    <mergeCell ref="E45:G45"/>
    <mergeCell ref="B46:D46"/>
    <mergeCell ref="E46:G46"/>
    <mergeCell ref="B47:D47"/>
    <mergeCell ref="E47:G47"/>
    <mergeCell ref="C48:G48"/>
    <mergeCell ref="B41:G41"/>
    <mergeCell ref="B34:B35"/>
    <mergeCell ref="C34:E35"/>
    <mergeCell ref="C36:E36"/>
    <mergeCell ref="F36:G36"/>
    <mergeCell ref="C37:E37"/>
    <mergeCell ref="F37:G37"/>
    <mergeCell ref="C38:E38"/>
    <mergeCell ref="F38:G38"/>
    <mergeCell ref="C39:G39"/>
    <mergeCell ref="B40:D40"/>
    <mergeCell ref="E40:G40"/>
    <mergeCell ref="B32:B33"/>
    <mergeCell ref="C32:E33"/>
    <mergeCell ref="C26:E26"/>
    <mergeCell ref="F26:G26"/>
    <mergeCell ref="C27:E27"/>
    <mergeCell ref="F27:G27"/>
    <mergeCell ref="C28:E28"/>
    <mergeCell ref="F28:G28"/>
    <mergeCell ref="C29:E29"/>
    <mergeCell ref="F29:G29"/>
    <mergeCell ref="C30:E30"/>
    <mergeCell ref="F30:G30"/>
    <mergeCell ref="C31:G31"/>
    <mergeCell ref="C25:E25"/>
    <mergeCell ref="F25:G25"/>
    <mergeCell ref="C14:E14"/>
    <mergeCell ref="C15:E15"/>
    <mergeCell ref="C16:E16"/>
    <mergeCell ref="C17:E17"/>
    <mergeCell ref="C18:E18"/>
    <mergeCell ref="C19:E19"/>
    <mergeCell ref="C20:E20"/>
    <mergeCell ref="C21:E21"/>
    <mergeCell ref="C22:G22"/>
    <mergeCell ref="C23:E23"/>
    <mergeCell ref="C24:E24"/>
    <mergeCell ref="C13:G13"/>
    <mergeCell ref="C2:E2"/>
    <mergeCell ref="C3:E3"/>
    <mergeCell ref="C4:E4"/>
    <mergeCell ref="C5:E5"/>
    <mergeCell ref="C6:E6"/>
    <mergeCell ref="C7:E7"/>
    <mergeCell ref="C8:E8"/>
    <mergeCell ref="C9:E9"/>
    <mergeCell ref="C10:E10"/>
    <mergeCell ref="C11:E11"/>
    <mergeCell ref="C12:E12"/>
  </mergeCells>
  <dataValidations disablePrompts="1" count="1">
    <dataValidation type="list" allowBlank="1" showInputMessage="1" showErrorMessage="1" sqref="F37:G37" xr:uid="{00000000-0002-0000-1B00-000000000000}">
      <formula1>$H$37:$H$38</formula1>
    </dataValidation>
  </dataValidations>
  <printOptions horizontalCentered="1"/>
  <pageMargins left="0.59055118110236227" right="0.59055118110236227" top="0.78740157480314965" bottom="0.59055118110236227" header="0.31496062992125984" footer="0.31496062992125984"/>
  <pageSetup paperSize="9" scale="98" orientation="portrait" r:id="rId1"/>
  <headerFooter alignWithMargins="0"/>
  <rowBreaks count="1" manualBreakCount="1">
    <brk id="38" min="1" max="6"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theme="1"/>
  </sheetPr>
  <dimension ref="C1:AO133"/>
  <sheetViews>
    <sheetView view="pageBreakPreview" topLeftCell="A82" zoomScaleNormal="100" zoomScaleSheetLayoutView="100" workbookViewId="0">
      <selection activeCell="N104" sqref="N104"/>
    </sheetView>
  </sheetViews>
  <sheetFormatPr defaultColWidth="9.140625" defaultRowHeight="12.75"/>
  <cols>
    <col min="1" max="2" width="4" style="1237" customWidth="1"/>
    <col min="3" max="3" width="5.42578125" style="1082" customWidth="1"/>
    <col min="4" max="4" width="46" style="1162" customWidth="1"/>
    <col min="5" max="5" width="12.7109375" style="1162" customWidth="1"/>
    <col min="6" max="7" width="8.7109375" style="1162" customWidth="1"/>
    <col min="8" max="8" width="12.7109375" style="1162" customWidth="1"/>
    <col min="9" max="10" width="8.7109375" style="1162" customWidth="1"/>
    <col min="11" max="11" width="11.140625" style="1238" customWidth="1"/>
    <col min="12" max="13" width="17.42578125" style="1237" customWidth="1"/>
    <col min="14" max="14" width="21.28515625" style="1237" customWidth="1"/>
    <col min="15" max="16384" width="9.140625" style="1237"/>
  </cols>
  <sheetData>
    <row r="1" spans="3:41" s="1193" customFormat="1">
      <c r="C1" s="1082"/>
      <c r="D1" s="1162"/>
      <c r="E1" s="1162"/>
      <c r="F1" s="1162"/>
      <c r="G1" s="1162"/>
      <c r="H1" s="4152"/>
      <c r="I1" s="4152"/>
      <c r="J1" s="4152"/>
      <c r="K1" s="1192"/>
    </row>
    <row r="2" spans="3:41" s="958" customFormat="1" ht="20.100000000000001" customHeight="1">
      <c r="C2" s="3996" t="s">
        <v>3085</v>
      </c>
      <c r="D2" s="3996"/>
      <c r="E2" s="3996"/>
      <c r="F2" s="3996"/>
      <c r="G2" s="3996"/>
      <c r="H2" s="3996"/>
      <c r="I2" s="3996"/>
      <c r="J2" s="3996"/>
      <c r="K2" s="3996"/>
      <c r="L2" s="3996"/>
      <c r="M2" s="3996"/>
      <c r="N2" s="3996"/>
      <c r="O2" s="3996"/>
      <c r="P2" s="3996"/>
      <c r="Q2" s="3996"/>
      <c r="R2" s="3996"/>
      <c r="S2" s="3996"/>
      <c r="T2" s="3996"/>
      <c r="U2" s="3996"/>
      <c r="V2" s="3996"/>
      <c r="W2" s="3996"/>
      <c r="X2" s="3996"/>
      <c r="Y2" s="3996"/>
      <c r="Z2" s="3996"/>
      <c r="AA2" s="3996"/>
      <c r="AB2" s="3996"/>
      <c r="AC2" s="3996"/>
      <c r="AD2" s="3996"/>
      <c r="AE2" s="3996"/>
      <c r="AF2" s="3996"/>
      <c r="AG2" s="3996"/>
      <c r="AH2" s="3996"/>
      <c r="AI2" s="3996"/>
      <c r="AJ2" s="3996"/>
      <c r="AK2" s="3996"/>
      <c r="AL2" s="3996"/>
      <c r="AM2" s="3996"/>
      <c r="AN2" s="3996"/>
      <c r="AO2" s="3996"/>
    </row>
    <row r="3" spans="3:41" s="1193" customFormat="1">
      <c r="C3" s="1082"/>
      <c r="D3" s="1162"/>
      <c r="E3" s="1162"/>
      <c r="F3" s="1162"/>
      <c r="G3" s="1162"/>
      <c r="H3" s="4152" t="s">
        <v>2170</v>
      </c>
      <c r="I3" s="4152"/>
      <c r="J3" s="4152"/>
      <c r="K3" s="1192"/>
    </row>
    <row r="4" spans="3:41" s="1193" customFormat="1" ht="15" customHeight="1">
      <c r="C4" s="4153" t="s">
        <v>2171</v>
      </c>
      <c r="D4" s="4154"/>
      <c r="E4" s="4154"/>
      <c r="F4" s="4154"/>
      <c r="G4" s="4154"/>
      <c r="H4" s="4154"/>
      <c r="I4" s="4154"/>
      <c r="J4" s="4154"/>
      <c r="K4" s="1192"/>
    </row>
    <row r="5" spans="3:41" s="1193" customFormat="1" ht="13.5" thickBot="1">
      <c r="C5" s="4155"/>
      <c r="D5" s="4155"/>
      <c r="E5" s="4155"/>
      <c r="F5" s="4155"/>
      <c r="G5" s="4155"/>
      <c r="H5" s="4155"/>
      <c r="I5" s="4155"/>
      <c r="J5" s="4155"/>
    </row>
    <row r="6" spans="3:41" s="1193" customFormat="1" ht="13.5" thickBot="1">
      <c r="C6" s="1239" t="s">
        <v>227</v>
      </c>
      <c r="D6" s="1240" t="s">
        <v>191</v>
      </c>
      <c r="E6" s="4156"/>
      <c r="F6" s="4157"/>
      <c r="G6" s="4157"/>
      <c r="H6" s="4157"/>
      <c r="I6" s="4157"/>
      <c r="J6" s="4158"/>
      <c r="K6" s="1192"/>
    </row>
    <row r="7" spans="3:41" s="1193" customFormat="1" ht="15" customHeight="1">
      <c r="C7" s="1241">
        <v>1</v>
      </c>
      <c r="D7" s="1242" t="s">
        <v>709</v>
      </c>
      <c r="E7" s="4159" t="str">
        <f>'9_PV'!E5:H5</f>
        <v>Gmina Katowice</v>
      </c>
      <c r="F7" s="4160"/>
      <c r="G7" s="4161"/>
      <c r="H7" s="4161"/>
      <c r="I7" s="4161"/>
      <c r="J7" s="4162"/>
      <c r="K7" s="1192"/>
    </row>
    <row r="8" spans="3:41" s="1193" customFormat="1" ht="67.5" customHeight="1">
      <c r="C8" s="1102">
        <v>2</v>
      </c>
      <c r="D8" s="1243" t="s">
        <v>195</v>
      </c>
      <c r="E8" s="4176" t="str">
        <f>'9_PV'!E6:H6</f>
        <v>Niepubliczny Zakład Opieki Zdrowotnej "VITAMED Sp. z o. o.</v>
      </c>
      <c r="F8" s="4177"/>
      <c r="G8" s="4174"/>
      <c r="H8" s="4174"/>
      <c r="I8" s="4174"/>
      <c r="J8" s="4175"/>
      <c r="K8" s="1192"/>
    </row>
    <row r="9" spans="3:41" s="1193" customFormat="1" ht="29.25" customHeight="1">
      <c r="C9" s="1102">
        <v>3</v>
      </c>
      <c r="D9" s="1243" t="s">
        <v>2172</v>
      </c>
      <c r="E9" s="4178" t="str">
        <f>'9_PV'!E7:H7</f>
        <v>ul. Różana 7;
44-109 Gliwice</v>
      </c>
      <c r="F9" s="4179"/>
      <c r="G9" s="4179"/>
      <c r="H9" s="4179"/>
      <c r="I9" s="4179"/>
      <c r="J9" s="4180"/>
      <c r="K9" s="1192"/>
    </row>
    <row r="10" spans="3:41" s="1193" customFormat="1" ht="15" customHeight="1">
      <c r="C10" s="1244">
        <v>4</v>
      </c>
      <c r="D10" s="1245" t="s">
        <v>2173</v>
      </c>
      <c r="E10" s="4173" t="s">
        <v>2732</v>
      </c>
      <c r="F10" s="4177"/>
      <c r="G10" s="4174"/>
      <c r="H10" s="4174"/>
      <c r="I10" s="4174"/>
      <c r="J10" s="4175"/>
      <c r="K10" s="1192"/>
    </row>
    <row r="11" spans="3:41" s="1193" customFormat="1" ht="28.5" customHeight="1">
      <c r="C11" s="1102">
        <v>5</v>
      </c>
      <c r="D11" s="1246" t="s">
        <v>2174</v>
      </c>
      <c r="E11" s="4173" t="s">
        <v>2733</v>
      </c>
      <c r="F11" s="4177"/>
      <c r="G11" s="4174"/>
      <c r="H11" s="4174"/>
      <c r="I11" s="4174"/>
      <c r="J11" s="4175"/>
      <c r="K11" s="1192"/>
    </row>
    <row r="12" spans="3:41" s="1193" customFormat="1" ht="15" customHeight="1">
      <c r="C12" s="1102">
        <v>6</v>
      </c>
      <c r="D12" s="1245" t="s">
        <v>205</v>
      </c>
      <c r="E12" s="4181">
        <f>'0.4. KA'!F21</f>
        <v>3</v>
      </c>
      <c r="F12" s="4177"/>
      <c r="G12" s="4174"/>
      <c r="H12" s="4174"/>
      <c r="I12" s="4174"/>
      <c r="J12" s="4175"/>
      <c r="K12" s="1194"/>
      <c r="L12" s="1195"/>
      <c r="M12" s="1195"/>
      <c r="N12" s="1195"/>
      <c r="O12" s="1195"/>
      <c r="P12" s="1195"/>
      <c r="Q12" s="1195"/>
      <c r="R12" s="1195"/>
    </row>
    <row r="13" spans="3:41" s="1193" customFormat="1" ht="15" customHeight="1">
      <c r="C13" s="1244">
        <v>7</v>
      </c>
      <c r="D13" s="1245" t="s">
        <v>2230</v>
      </c>
      <c r="E13" s="4182">
        <f>'0.4. KA'!F24</f>
        <v>604.6</v>
      </c>
      <c r="F13" s="4183"/>
      <c r="G13" s="4184"/>
      <c r="H13" s="4190">
        <f>'0.4. KA'!G24</f>
        <v>604.6</v>
      </c>
      <c r="I13" s="4190"/>
      <c r="J13" s="4191"/>
      <c r="K13" s="1194">
        <v>0</v>
      </c>
      <c r="L13" s="1196">
        <f>E13-K13</f>
        <v>604.6</v>
      </c>
      <c r="M13" s="1195"/>
      <c r="N13" s="1195"/>
      <c r="O13" s="1195"/>
      <c r="P13" s="1195"/>
      <c r="Q13" s="1195"/>
      <c r="R13" s="1195"/>
    </row>
    <row r="14" spans="3:41" s="1193" customFormat="1" ht="15" customHeight="1" thickBot="1">
      <c r="C14" s="1105">
        <v>8</v>
      </c>
      <c r="D14" s="1247" t="s">
        <v>2231</v>
      </c>
      <c r="E14" s="4185">
        <f>'0.4. KA'!F25</f>
        <v>1609.1</v>
      </c>
      <c r="F14" s="4186"/>
      <c r="G14" s="4187"/>
      <c r="H14" s="4188">
        <f>'0.4. KA'!G25</f>
        <v>1609.1</v>
      </c>
      <c r="I14" s="4188"/>
      <c r="J14" s="4189"/>
      <c r="K14" s="1194"/>
      <c r="L14" s="1195"/>
      <c r="M14" s="1195"/>
      <c r="N14" s="1195"/>
      <c r="O14" s="1195"/>
      <c r="P14" s="1195"/>
      <c r="Q14" s="1195"/>
      <c r="R14" s="1195"/>
    </row>
    <row r="15" spans="3:41" s="1193" customFormat="1" ht="13.5" thickBot="1">
      <c r="C15" s="1070"/>
      <c r="D15" s="1070"/>
      <c r="E15" s="1070"/>
      <c r="F15" s="1070"/>
      <c r="G15" s="1070"/>
      <c r="H15" s="1248"/>
      <c r="I15" s="1248"/>
      <c r="J15" s="1248"/>
      <c r="K15" s="1195"/>
      <c r="L15" s="1195"/>
      <c r="M15" s="1195"/>
      <c r="N15" s="1195"/>
      <c r="O15" s="1195"/>
      <c r="P15" s="1195"/>
      <c r="Q15" s="1195"/>
      <c r="R15" s="1195"/>
    </row>
    <row r="16" spans="3:41" s="1193" customFormat="1" ht="13.5" thickBot="1">
      <c r="C16" s="1239" t="s">
        <v>2082</v>
      </c>
      <c r="D16" s="1249" t="s">
        <v>233</v>
      </c>
      <c r="E16" s="4163" t="s">
        <v>199</v>
      </c>
      <c r="F16" s="4164"/>
      <c r="G16" s="4165"/>
      <c r="H16" s="4163" t="s">
        <v>200</v>
      </c>
      <c r="I16" s="4166"/>
      <c r="J16" s="4165"/>
      <c r="K16" s="1194"/>
      <c r="L16" s="1195"/>
      <c r="M16" s="1195"/>
      <c r="N16" s="1195"/>
      <c r="O16" s="1195"/>
      <c r="P16" s="1195"/>
      <c r="Q16" s="1195"/>
      <c r="R16" s="1195"/>
    </row>
    <row r="17" spans="3:18" s="1193" customFormat="1" ht="81" customHeight="1">
      <c r="C17" s="1087">
        <v>1</v>
      </c>
      <c r="D17" s="1250" t="s">
        <v>2175</v>
      </c>
      <c r="E17" s="4167" t="str">
        <f>'1.3. CO'!E144:J144</f>
        <v>węzeł ciepłowniczy dwufunkcyjny na potrzeby c.o. i c.w.u. zmodernizaowany ok 1990 r. Zainstalowano dwa wymienniki typu JAD. Stan techniczny - dostateczny (lokalizacja: wydzielone pomieszczenia techniczne w przyziemiu)</v>
      </c>
      <c r="F17" s="4168"/>
      <c r="G17" s="4169"/>
      <c r="H17" s="4159" t="str">
        <f>'1.3. CO'!W144:W144</f>
        <v>węzeł ciepłowniczy dwufunkcyjny na potrzeby c.o. i c.w.u. . Stan techniczny - bardzo dobry (lokalizacja: wydzielone pomieszczenia techniczne w przyziemiu)</v>
      </c>
      <c r="I17" s="4161"/>
      <c r="J17" s="4162"/>
      <c r="K17" s="1194"/>
      <c r="L17" s="1195"/>
      <c r="M17" s="1195"/>
      <c r="N17" s="1195"/>
      <c r="O17" s="1195"/>
      <c r="P17" s="1195"/>
      <c r="Q17" s="1195"/>
      <c r="R17" s="1195"/>
    </row>
    <row r="18" spans="3:18" s="1193" customFormat="1" ht="62.25" customHeight="1">
      <c r="C18" s="1102">
        <v>2</v>
      </c>
      <c r="D18" s="1251" t="s">
        <v>2176</v>
      </c>
      <c r="E18" s="4170" t="s">
        <v>2734</v>
      </c>
      <c r="F18" s="4171"/>
      <c r="G18" s="4172"/>
      <c r="H18" s="4173" t="s">
        <v>2735</v>
      </c>
      <c r="I18" s="4174"/>
      <c r="J18" s="4175"/>
      <c r="K18" s="1194"/>
      <c r="L18" s="1195"/>
      <c r="M18" s="1195"/>
      <c r="N18" s="1195"/>
      <c r="O18" s="1195"/>
      <c r="P18" s="1195"/>
      <c r="Q18" s="1195"/>
      <c r="R18" s="1195"/>
    </row>
    <row r="19" spans="3:18" s="1193" customFormat="1" ht="25.5" customHeight="1">
      <c r="C19" s="1102">
        <v>3</v>
      </c>
      <c r="D19" s="1251" t="s">
        <v>2177</v>
      </c>
      <c r="E19" s="2019" t="s">
        <v>2736</v>
      </c>
      <c r="F19" s="1253"/>
      <c r="G19" s="1254"/>
      <c r="H19" s="1252" t="str">
        <f>E19</f>
        <v>Elektrociepłownia</v>
      </c>
      <c r="I19" s="1253"/>
      <c r="J19" s="1254"/>
      <c r="K19" s="1194"/>
      <c r="L19" s="1195"/>
      <c r="M19" s="1195"/>
      <c r="N19" s="1195"/>
      <c r="O19" s="1195"/>
      <c r="P19" s="1195"/>
      <c r="Q19" s="1195"/>
      <c r="R19" s="1195"/>
    </row>
    <row r="20" spans="3:18" s="1193" customFormat="1" ht="22.5" customHeight="1">
      <c r="C20" s="1102">
        <v>4</v>
      </c>
      <c r="D20" s="1255" t="s">
        <v>2179</v>
      </c>
      <c r="E20" s="1256">
        <f>'0.4. KA'!F64</f>
        <v>55.7</v>
      </c>
      <c r="F20" s="1257"/>
      <c r="G20" s="1258"/>
      <c r="H20" s="1256">
        <f>'0.4. KA'!G64</f>
        <v>24.570000000000004</v>
      </c>
      <c r="I20" s="1257"/>
      <c r="J20" s="1258"/>
      <c r="K20" s="1194"/>
      <c r="L20" s="1195"/>
      <c r="M20" s="1195"/>
      <c r="N20" s="1195"/>
      <c r="O20" s="1195"/>
      <c r="P20" s="1195"/>
      <c r="Q20" s="1195"/>
      <c r="R20" s="1195"/>
    </row>
    <row r="21" spans="3:18" s="1193" customFormat="1" ht="15" customHeight="1">
      <c r="C21" s="1102">
        <v>5</v>
      </c>
      <c r="D21" s="1255" t="s">
        <v>2737</v>
      </c>
      <c r="E21" s="1256">
        <f>'0.4. KA'!F66</f>
        <v>289.2</v>
      </c>
      <c r="F21" s="1257"/>
      <c r="G21" s="1258"/>
      <c r="H21" s="1256">
        <f>'0.4. KA'!G66</f>
        <v>90.2</v>
      </c>
      <c r="I21" s="1257"/>
      <c r="J21" s="1258"/>
      <c r="K21" s="1194"/>
      <c r="L21" s="1195"/>
      <c r="M21" s="1195"/>
      <c r="N21" s="1195"/>
      <c r="O21" s="1195"/>
      <c r="P21" s="1195"/>
      <c r="Q21" s="1195"/>
      <c r="R21" s="1195"/>
    </row>
    <row r="22" spans="3:18" s="1193" customFormat="1" ht="15" customHeight="1">
      <c r="C22" s="1102">
        <v>6</v>
      </c>
      <c r="D22" s="1255" t="s">
        <v>240</v>
      </c>
      <c r="E22" s="1259">
        <f>'0.4. KA'!F67</f>
        <v>0.86</v>
      </c>
      <c r="F22" s="1260"/>
      <c r="G22" s="1261"/>
      <c r="H22" s="1259">
        <f>'0.4. KA'!G67</f>
        <v>2.6</v>
      </c>
      <c r="I22" s="1260"/>
      <c r="J22" s="1261"/>
      <c r="K22" s="1194"/>
      <c r="L22" s="1194"/>
      <c r="M22" s="1194"/>
      <c r="N22" s="1194"/>
      <c r="O22" s="1195"/>
      <c r="P22" s="1195"/>
      <c r="Q22" s="1195"/>
      <c r="R22" s="1195"/>
    </row>
    <row r="23" spans="3:18" s="1193" customFormat="1" ht="15" customHeight="1">
      <c r="C23" s="1102">
        <v>7</v>
      </c>
      <c r="D23" s="1255" t="s">
        <v>2180</v>
      </c>
      <c r="E23" s="1259">
        <f>'0.4. KA'!F68</f>
        <v>0.93</v>
      </c>
      <c r="F23" s="1260"/>
      <c r="G23" s="1261"/>
      <c r="H23" s="1259">
        <f>'0.4. KA'!G68</f>
        <v>0.96</v>
      </c>
      <c r="I23" s="1260"/>
      <c r="J23" s="1261"/>
      <c r="K23" s="1194"/>
      <c r="L23" s="1195"/>
      <c r="M23" s="1195"/>
      <c r="N23" s="1194"/>
      <c r="O23" s="1195"/>
      <c r="P23" s="1195"/>
      <c r="Q23" s="1195"/>
      <c r="R23" s="1195"/>
    </row>
    <row r="24" spans="3:18" s="1193" customFormat="1" ht="15" customHeight="1">
      <c r="C24" s="1102">
        <v>8</v>
      </c>
      <c r="D24" s="1255" t="s">
        <v>242</v>
      </c>
      <c r="E24" s="1259">
        <f>'0.4. KA'!F69</f>
        <v>0.85</v>
      </c>
      <c r="F24" s="1260"/>
      <c r="G24" s="1261"/>
      <c r="H24" s="1259">
        <f>'0.4. KA'!G69</f>
        <v>0.88</v>
      </c>
      <c r="I24" s="1260"/>
      <c r="J24" s="1261"/>
      <c r="K24" s="1194"/>
      <c r="L24" s="1195"/>
      <c r="M24" s="1195"/>
      <c r="N24" s="1195"/>
      <c r="O24" s="1195"/>
      <c r="P24" s="1195"/>
      <c r="Q24" s="1195"/>
      <c r="R24" s="1195"/>
    </row>
    <row r="25" spans="3:18" s="1193" customFormat="1" ht="15" customHeight="1">
      <c r="C25" s="1102">
        <v>9</v>
      </c>
      <c r="D25" s="1255" t="s">
        <v>243</v>
      </c>
      <c r="E25" s="1259">
        <f>'0.4. KA'!F70</f>
        <v>1</v>
      </c>
      <c r="F25" s="1260"/>
      <c r="G25" s="1261"/>
      <c r="H25" s="1259">
        <f>'0.4. KA'!G70</f>
        <v>0.95</v>
      </c>
      <c r="I25" s="1260"/>
      <c r="J25" s="1261"/>
      <c r="K25" s="1194"/>
      <c r="L25" s="1195"/>
      <c r="M25" s="1195"/>
      <c r="N25" s="1195"/>
      <c r="O25" s="1195"/>
      <c r="P25" s="1195"/>
      <c r="Q25" s="1195"/>
      <c r="R25" s="1195"/>
    </row>
    <row r="26" spans="3:18" s="1193" customFormat="1" ht="25.5">
      <c r="C26" s="1102">
        <v>10</v>
      </c>
      <c r="D26" s="1255" t="s">
        <v>2181</v>
      </c>
      <c r="E26" s="1259">
        <f>'0.4. KA'!F71</f>
        <v>1</v>
      </c>
      <c r="F26" s="1260"/>
      <c r="G26" s="1261"/>
      <c r="H26" s="1259">
        <f>'0.4. KA'!G71</f>
        <v>0.95</v>
      </c>
      <c r="I26" s="1260"/>
      <c r="J26" s="1261"/>
      <c r="K26" s="1194"/>
      <c r="L26" s="1195"/>
      <c r="M26" s="1195"/>
      <c r="N26" s="1195"/>
      <c r="O26" s="1195"/>
      <c r="P26" s="1195"/>
      <c r="Q26" s="1195"/>
      <c r="R26" s="1195"/>
    </row>
    <row r="27" spans="3:18" s="1193" customFormat="1">
      <c r="C27" s="1102">
        <v>11</v>
      </c>
      <c r="D27" s="1255" t="s">
        <v>2182</v>
      </c>
      <c r="E27" s="1259">
        <f>'0.4. KA'!F72</f>
        <v>1</v>
      </c>
      <c r="F27" s="1260"/>
      <c r="G27" s="1261"/>
      <c r="H27" s="1259">
        <f>'0.4. KA'!G72</f>
        <v>0.85</v>
      </c>
      <c r="I27" s="1260"/>
      <c r="J27" s="1261"/>
      <c r="K27" s="1194"/>
      <c r="L27" s="1197"/>
      <c r="M27" s="1195"/>
      <c r="N27" s="1195"/>
      <c r="O27" s="1195"/>
      <c r="P27" s="1195"/>
      <c r="Q27" s="1195"/>
      <c r="R27" s="1195"/>
    </row>
    <row r="28" spans="3:18" s="1193" customFormat="1" ht="15" customHeight="1" thickBot="1">
      <c r="C28" s="1102">
        <v>12</v>
      </c>
      <c r="D28" s="1262" t="s">
        <v>2183</v>
      </c>
      <c r="E28" s="1263">
        <f>'0.4. KA'!F74</f>
        <v>425.4</v>
      </c>
      <c r="F28" s="1264"/>
      <c r="G28" s="1265"/>
      <c r="H28" s="1263">
        <f>'0.4. KA'!G74</f>
        <v>35</v>
      </c>
      <c r="I28" s="1264"/>
      <c r="J28" s="1265"/>
      <c r="K28" s="1195">
        <f>E21/(E22*E23*E24*E25)*E26*E27</f>
        <v>425.40046776399976</v>
      </c>
      <c r="L28" s="1198">
        <f>H21/(H22*H23*H24*H25)*H26*H27</f>
        <v>34.905849358974358</v>
      </c>
      <c r="M28" s="1195"/>
      <c r="N28" s="1195"/>
      <c r="O28" s="1195"/>
      <c r="P28" s="1195"/>
      <c r="Q28" s="1195"/>
      <c r="R28" s="1195"/>
    </row>
    <row r="29" spans="3:18" s="1193" customFormat="1" ht="13.5" thickBot="1">
      <c r="C29" s="1070"/>
      <c r="D29" s="1070"/>
      <c r="E29" s="1070"/>
      <c r="F29" s="1070"/>
      <c r="G29" s="1070"/>
      <c r="H29" s="1070"/>
      <c r="I29" s="1070"/>
      <c r="J29" s="1070"/>
      <c r="K29" s="1195"/>
      <c r="L29" s="1199"/>
      <c r="M29" s="1195"/>
      <c r="N29" s="1195"/>
      <c r="O29" s="1195"/>
      <c r="P29" s="1195"/>
      <c r="Q29" s="1195"/>
      <c r="R29" s="1195"/>
    </row>
    <row r="30" spans="3:18" s="1193" customFormat="1" ht="26.25" thickBot="1">
      <c r="C30" s="1239" t="s">
        <v>2184</v>
      </c>
      <c r="D30" s="1266" t="s">
        <v>2185</v>
      </c>
      <c r="E30" s="4198" t="s">
        <v>199</v>
      </c>
      <c r="F30" s="4199"/>
      <c r="G30" s="4199"/>
      <c r="H30" s="4200" t="s">
        <v>200</v>
      </c>
      <c r="I30" s="4201"/>
      <c r="J30" s="4202"/>
      <c r="K30" s="1194"/>
      <c r="L30" s="1195"/>
      <c r="M30" s="1195"/>
      <c r="N30" s="1195"/>
      <c r="O30" s="1195"/>
      <c r="P30" s="1195"/>
      <c r="Q30" s="1195"/>
      <c r="R30" s="1195"/>
    </row>
    <row r="31" spans="3:18" s="1193" customFormat="1" ht="57" customHeight="1">
      <c r="C31" s="1102"/>
      <c r="D31" s="1267"/>
      <c r="E31" s="1268" t="s">
        <v>2232</v>
      </c>
      <c r="F31" s="1269" t="s">
        <v>2233</v>
      </c>
      <c r="G31" s="1270" t="s">
        <v>2234</v>
      </c>
      <c r="H31" s="1271" t="s">
        <v>2186</v>
      </c>
      <c r="I31" s="1272" t="s">
        <v>2187</v>
      </c>
      <c r="J31" s="1273" t="s">
        <v>2235</v>
      </c>
      <c r="K31" s="1200"/>
      <c r="L31" s="1195"/>
      <c r="M31" s="1195"/>
      <c r="N31" s="1042"/>
      <c r="O31" s="1042"/>
      <c r="P31" s="1042"/>
      <c r="Q31" s="1042"/>
      <c r="R31" s="1042"/>
    </row>
    <row r="32" spans="3:18" s="1193" customFormat="1" ht="15" customHeight="1">
      <c r="C32" s="1102">
        <v>1</v>
      </c>
      <c r="D32" s="1274" t="str">
        <f>'0.4. KA'!D46</f>
        <v>Podłoga na gruncie - PD_PAR</v>
      </c>
      <c r="E32" s="1275">
        <f>'0.4. KA'!E46</f>
        <v>96.44</v>
      </c>
      <c r="F32" s="1276">
        <f>'1.7. PRZ.'!N11</f>
        <v>159.44</v>
      </c>
      <c r="G32" s="1277">
        <f>'0.4. KA'!F46</f>
        <v>0.36299999999999999</v>
      </c>
      <c r="H32" s="1278">
        <f>'1.7. PRZ.'!N24*100</f>
        <v>0</v>
      </c>
      <c r="I32" s="1279">
        <f>'1.7. PRZ.'!N18</f>
        <v>3.2000000000000001E-2</v>
      </c>
      <c r="J32" s="1277">
        <f>'0.4. KA'!G46</f>
        <v>0.36299999999999999</v>
      </c>
      <c r="K32" s="1201"/>
      <c r="L32" s="1194"/>
      <c r="M32" s="1194"/>
      <c r="N32" s="1042"/>
      <c r="O32" s="1042"/>
      <c r="P32" s="1042"/>
      <c r="Q32" s="1042"/>
      <c r="R32" s="1042"/>
    </row>
    <row r="33" spans="3:18" s="1193" customFormat="1" ht="15" customHeight="1">
      <c r="C33" s="1102">
        <v>2</v>
      </c>
      <c r="D33" s="1274" t="str">
        <f>'0.4. KA'!D47</f>
        <v>Strop zewnetrzny</v>
      </c>
      <c r="E33" s="1275">
        <f>'0.4. KA'!E47</f>
        <v>0</v>
      </c>
      <c r="F33" s="1276">
        <f>'1.7. PRZ.'!AD11</f>
        <v>96.44</v>
      </c>
      <c r="G33" s="1277">
        <f>'0.4. KA'!F47</f>
        <v>0</v>
      </c>
      <c r="H33" s="1278">
        <f>'1.7. PRZ.'!AD24*100</f>
        <v>0</v>
      </c>
      <c r="I33" s="1279">
        <f>'1.7. PRZ.'!AD18</f>
        <v>3.2000000000000001E-2</v>
      </c>
      <c r="J33" s="1277">
        <f>'0.4. KA'!G47</f>
        <v>0</v>
      </c>
      <c r="K33" s="1201"/>
      <c r="L33" s="1194"/>
      <c r="M33" s="1194"/>
      <c r="N33" s="1042"/>
      <c r="O33" s="1042"/>
      <c r="P33" s="1042"/>
      <c r="Q33" s="1042"/>
      <c r="R33" s="1042"/>
    </row>
    <row r="34" spans="3:18" s="1193" customFormat="1" ht="15" customHeight="1">
      <c r="C34" s="1102">
        <v>3</v>
      </c>
      <c r="D34" s="1274" t="str">
        <f>'0.4. KA'!D48</f>
        <v>Ściany nadziemia  I  - SZ_1</v>
      </c>
      <c r="E34" s="1275">
        <f>'0.4. KA'!E48</f>
        <v>154.07</v>
      </c>
      <c r="F34" s="1276">
        <f>'1.7. PRZ.'!AL11</f>
        <v>90.7</v>
      </c>
      <c r="G34" s="1277">
        <f>'0.4. KA'!F48</f>
        <v>1.151</v>
      </c>
      <c r="H34" s="1278">
        <f>'1.7. PRZ.'!AL24*100</f>
        <v>12.000000000000002</v>
      </c>
      <c r="I34" s="1279">
        <f>'1.7. PRZ.'!AL18</f>
        <v>3.1E-2</v>
      </c>
      <c r="J34" s="1277">
        <f>'0.4. KA'!G48</f>
        <v>0.18569657180167609</v>
      </c>
      <c r="K34" s="1201"/>
      <c r="L34" s="1194"/>
      <c r="M34" s="1194"/>
      <c r="N34" s="1042"/>
      <c r="O34" s="1042"/>
      <c r="P34" s="1042"/>
      <c r="Q34" s="1042"/>
      <c r="R34" s="1042"/>
    </row>
    <row r="35" spans="3:18" s="1193" customFormat="1" ht="15" customHeight="1">
      <c r="C35" s="1102">
        <v>4</v>
      </c>
      <c r="D35" s="1274" t="str">
        <f>'0.4. KA'!D49</f>
        <v>Ściany nadziemia  II - SZ_2</v>
      </c>
      <c r="E35" s="1275">
        <f>'0.4. KA'!E49</f>
        <v>130.05000000000001</v>
      </c>
      <c r="F35" s="1276">
        <f>'1.7. PRZ.'!AT11</f>
        <v>175.69576235393495</v>
      </c>
      <c r="G35" s="1277">
        <f>'0.4. KA'!F49</f>
        <v>1.4279999999999999</v>
      </c>
      <c r="H35" s="1278">
        <f>'1.7. PRZ.'!AT24*100</f>
        <v>13.999999999999998</v>
      </c>
      <c r="I35" s="1279">
        <f>'1.7. PRZ.'!AT18</f>
        <v>3.1E-2</v>
      </c>
      <c r="J35" s="1277">
        <f>'0.4. KA'!G49</f>
        <v>0.19171304885590601</v>
      </c>
      <c r="K35" s="1201"/>
      <c r="L35" s="1194"/>
      <c r="M35" s="1194"/>
      <c r="N35" s="1042"/>
      <c r="O35" s="1042"/>
      <c r="P35" s="1042"/>
      <c r="Q35" s="1042"/>
      <c r="R35" s="1042"/>
    </row>
    <row r="36" spans="3:18" s="1193" customFormat="1" ht="15" customHeight="1">
      <c r="C36" s="1102">
        <v>5</v>
      </c>
      <c r="D36" s="1274" t="str">
        <f>'0.4. KA'!D50</f>
        <v>Ściany nadziemia  III - SZ_3</v>
      </c>
      <c r="E36" s="1275">
        <f>'0.4. KA'!E50</f>
        <v>118.91</v>
      </c>
      <c r="F36" s="1276">
        <f>'1.7. PRZ.'!BJ11</f>
        <v>118.91</v>
      </c>
      <c r="G36" s="1277">
        <f>'0.4. KA'!F50</f>
        <v>1.4279999999999999</v>
      </c>
      <c r="H36" s="1278">
        <f>'1.7. PRZ.'!BJ24*100</f>
        <v>0</v>
      </c>
      <c r="I36" s="1279">
        <f>'1.7. PRZ.'!BJ18</f>
        <v>0</v>
      </c>
      <c r="J36" s="1277">
        <f>'0.4. KA'!G50</f>
        <v>1.4285714285714286</v>
      </c>
      <c r="K36" s="1201"/>
      <c r="L36" s="1194"/>
      <c r="M36" s="1194"/>
      <c r="N36" s="1042"/>
      <c r="O36" s="1042"/>
      <c r="P36" s="1042"/>
      <c r="Q36" s="1042"/>
      <c r="R36" s="1042"/>
    </row>
    <row r="37" spans="3:18" s="1193" customFormat="1" ht="15" customHeight="1">
      <c r="C37" s="1102"/>
      <c r="D37" s="1274" t="str">
        <f>'0.4. KA'!D51</f>
        <v>Okna I - OK_1</v>
      </c>
      <c r="E37" s="1275">
        <f>'0.4. KA'!E51</f>
        <v>36.369999999999997</v>
      </c>
      <c r="F37" s="1276">
        <f>'1.7. PRZ.'!BR11</f>
        <v>218</v>
      </c>
      <c r="G37" s="1277">
        <f>'0.4. KA'!F51</f>
        <v>2.6</v>
      </c>
      <c r="H37" s="1278">
        <f>'1.7. PRZ.'!BR24*100</f>
        <v>25</v>
      </c>
      <c r="I37" s="1279">
        <f>'1.7. PRZ.'!BR18</f>
        <v>3.7999999999999999E-2</v>
      </c>
      <c r="J37" s="1277">
        <f>'0.4. KA'!G51</f>
        <v>0.9</v>
      </c>
      <c r="K37" s="1201"/>
      <c r="L37" s="1194"/>
      <c r="M37" s="1194"/>
      <c r="N37" s="1042"/>
      <c r="O37" s="1042"/>
      <c r="P37" s="1042"/>
      <c r="Q37" s="1042"/>
      <c r="R37" s="1042"/>
    </row>
    <row r="38" spans="3:18" s="1193" customFormat="1" ht="15" customHeight="1">
      <c r="C38" s="1102"/>
      <c r="D38" s="1274" t="str">
        <f>'0.4. KA'!D52</f>
        <v>Okna II - OK_2</v>
      </c>
      <c r="E38" s="1275">
        <f>'0.4. KA'!E52</f>
        <v>19.07</v>
      </c>
      <c r="F38" s="1276">
        <f>'1.7. PRZ.'!BZ11</f>
        <v>146.05000000000001</v>
      </c>
      <c r="G38" s="1277">
        <f>'0.4. KA'!F52</f>
        <v>1.8</v>
      </c>
      <c r="H38" s="1278">
        <f>'1.7. PRZ.'!BZ24*100</f>
        <v>0</v>
      </c>
      <c r="I38" s="1279">
        <f>'1.7. PRZ.'!BZ18</f>
        <v>3.2000000000000001E-2</v>
      </c>
      <c r="J38" s="1277">
        <f>'0.4. KA'!G52</f>
        <v>0.9</v>
      </c>
      <c r="K38" s="1201"/>
      <c r="L38" s="1194"/>
      <c r="M38" s="1194"/>
      <c r="N38" s="1042"/>
      <c r="O38" s="1042"/>
      <c r="P38" s="1042"/>
      <c r="Q38" s="1042"/>
      <c r="R38" s="1042"/>
    </row>
    <row r="39" spans="3:18" s="1193" customFormat="1" ht="15" customHeight="1">
      <c r="C39" s="1102"/>
      <c r="D39" s="1274" t="str">
        <f>'0.4. KA'!D53</f>
        <v>Okna III - OK 3</v>
      </c>
      <c r="E39" s="1275">
        <f>'0.4. KA'!E53</f>
        <v>15.02</v>
      </c>
      <c r="F39" s="1276">
        <f>'1.7. PRZ.'!CH11</f>
        <v>1E-3</v>
      </c>
      <c r="G39" s="1277">
        <f>'0.4. KA'!F53</f>
        <v>2.6</v>
      </c>
      <c r="H39" s="1278">
        <f>'1.7. PRZ.'!CH24*100</f>
        <v>0</v>
      </c>
      <c r="I39" s="1279">
        <f>'1.7. PRZ.'!CH18</f>
        <v>0</v>
      </c>
      <c r="J39" s="1277">
        <f>'0.4. KA'!G53</f>
        <v>2.6</v>
      </c>
      <c r="K39" s="1201"/>
      <c r="L39" s="1194"/>
      <c r="M39" s="1194"/>
      <c r="N39" s="1042"/>
      <c r="O39" s="1042"/>
      <c r="P39" s="1042"/>
      <c r="Q39" s="1042"/>
      <c r="R39" s="1042"/>
    </row>
    <row r="40" spans="3:18" s="1193" customFormat="1" ht="15" customHeight="1">
      <c r="C40" s="1102"/>
      <c r="D40" s="1274" t="str">
        <f>'0.4. KA'!D54</f>
        <v xml:space="preserve">Ściany przeszklone </v>
      </c>
      <c r="E40" s="1275">
        <f>'0.4. KA'!E54</f>
        <v>0</v>
      </c>
      <c r="F40" s="1276">
        <f>'1.6. OK_D'!W11</f>
        <v>36.369999999999997</v>
      </c>
      <c r="G40" s="1277">
        <f>'0.4. KA'!F54</f>
        <v>0</v>
      </c>
      <c r="H40" s="1278" t="s">
        <v>262</v>
      </c>
      <c r="I40" s="1279" t="s">
        <v>262</v>
      </c>
      <c r="J40" s="1277">
        <f>'0.4. KA'!G54</f>
        <v>0</v>
      </c>
      <c r="K40" s="1201"/>
      <c r="L40" s="1194"/>
      <c r="M40" s="1194"/>
      <c r="N40" s="1042"/>
      <c r="O40" s="1042"/>
      <c r="P40" s="1042"/>
      <c r="Q40" s="1042"/>
      <c r="R40" s="1042"/>
    </row>
    <row r="41" spans="3:18" s="1193" customFormat="1" ht="15" customHeight="1">
      <c r="C41" s="1102"/>
      <c r="D41" s="1274" t="str">
        <f>'0.4. KA'!D55</f>
        <v>Drzwi I - DZ_1</v>
      </c>
      <c r="E41" s="1275">
        <f>'0.4. KA'!E55</f>
        <v>6.67</v>
      </c>
      <c r="F41" s="1276">
        <f>'1.6. OK_D'!AM11</f>
        <v>0</v>
      </c>
      <c r="G41" s="1277">
        <f>'0.4. KA'!F55</f>
        <v>2.6</v>
      </c>
      <c r="H41" s="1278" t="s">
        <v>262</v>
      </c>
      <c r="I41" s="1279" t="s">
        <v>262</v>
      </c>
      <c r="J41" s="1277">
        <f>'0.4. KA'!G55</f>
        <v>1.3</v>
      </c>
      <c r="K41" s="1201"/>
      <c r="L41" s="1194"/>
      <c r="M41" s="1194"/>
      <c r="N41" s="1042"/>
      <c r="O41" s="1042"/>
      <c r="P41" s="1042"/>
      <c r="Q41" s="1042"/>
      <c r="R41" s="1042"/>
    </row>
    <row r="42" spans="3:18" s="1193" customFormat="1" ht="15" customHeight="1">
      <c r="C42" s="1102"/>
      <c r="D42" s="1274" t="str">
        <f>'0.4. KA'!D56</f>
        <v>Drzwi II - DZ_2</v>
      </c>
      <c r="E42" s="1275">
        <f>'0.4. KA'!E56</f>
        <v>11.11</v>
      </c>
      <c r="F42" s="1276" t="s">
        <v>262</v>
      </c>
      <c r="G42" s="1277">
        <f>'0.4. KA'!F56</f>
        <v>2.6</v>
      </c>
      <c r="H42" s="1278" t="s">
        <v>262</v>
      </c>
      <c r="I42" s="1279" t="s">
        <v>262</v>
      </c>
      <c r="J42" s="1277">
        <f>'0.4. KA'!G56</f>
        <v>2.6</v>
      </c>
      <c r="K42" s="1201"/>
      <c r="L42" s="1194"/>
      <c r="M42" s="1194"/>
      <c r="N42" s="1042"/>
      <c r="O42" s="1042"/>
      <c r="P42" s="1042"/>
      <c r="Q42" s="1042"/>
      <c r="R42" s="1042"/>
    </row>
    <row r="43" spans="3:18" s="1193" customFormat="1" ht="15" customHeight="1">
      <c r="C43" s="1102"/>
      <c r="D43" s="1274" t="str">
        <f>'0.4. KA'!D57</f>
        <v>Drzwi III</v>
      </c>
      <c r="E43" s="1275">
        <f>'0.4. KA'!E57</f>
        <v>0</v>
      </c>
      <c r="F43" s="1276" t="s">
        <v>262</v>
      </c>
      <c r="G43" s="1277">
        <f>'0.4. KA'!F57</f>
        <v>0</v>
      </c>
      <c r="H43" s="1278" t="s">
        <v>262</v>
      </c>
      <c r="I43" s="1279" t="s">
        <v>262</v>
      </c>
      <c r="J43" s="1277">
        <f>'0.4. KA'!G57</f>
        <v>0</v>
      </c>
      <c r="K43" s="1201"/>
      <c r="L43" s="1194"/>
      <c r="M43" s="1194"/>
      <c r="N43" s="1042"/>
      <c r="O43" s="1042"/>
      <c r="P43" s="1042"/>
      <c r="Q43" s="1042"/>
      <c r="R43" s="1042"/>
    </row>
    <row r="44" spans="3:18" s="1193" customFormat="1" ht="15" customHeight="1">
      <c r="C44" s="1102">
        <v>6</v>
      </c>
      <c r="D44" s="1274" t="str">
        <f>'0.4. KA'!D58</f>
        <v>Dach - część tylna - DACH_2</v>
      </c>
      <c r="E44" s="1275">
        <f>'0.4. KA'!E58</f>
        <v>146.05000000000001</v>
      </c>
      <c r="F44" s="1276" t="s">
        <v>262</v>
      </c>
      <c r="G44" s="1277">
        <f>'0.4. KA'!F58</f>
        <v>0.42899999999999999</v>
      </c>
      <c r="H44" s="1278" t="s">
        <v>262</v>
      </c>
      <c r="I44" s="1279" t="s">
        <v>262</v>
      </c>
      <c r="J44" s="1277">
        <f>'0.4. KA'!G58</f>
        <v>0.42918454935622319</v>
      </c>
      <c r="K44" s="1201"/>
      <c r="L44" s="1194"/>
      <c r="M44" s="1194"/>
      <c r="N44" s="1042"/>
      <c r="O44" s="1042"/>
      <c r="P44" s="1042"/>
      <c r="Q44" s="1042"/>
      <c r="R44" s="1042"/>
    </row>
    <row r="45" spans="3:18" s="1193" customFormat="1" ht="28.5" customHeight="1" thickBot="1">
      <c r="C45" s="1102">
        <v>24</v>
      </c>
      <c r="D45" s="1280" t="s">
        <v>2236</v>
      </c>
      <c r="E45" s="4203"/>
      <c r="F45" s="4204"/>
      <c r="G45" s="4204"/>
      <c r="H45" s="4204"/>
      <c r="I45" s="4204"/>
      <c r="J45" s="4205"/>
      <c r="K45" s="1194"/>
      <c r="L45" s="1195"/>
      <c r="M45" s="1195"/>
      <c r="N45" s="1195"/>
      <c r="O45" s="1195"/>
      <c r="P45" s="1195"/>
      <c r="Q45" s="1195"/>
      <c r="R45" s="1195"/>
    </row>
    <row r="46" spans="3:18" s="1193" customFormat="1" ht="13.5" thickBot="1">
      <c r="C46" s="1070"/>
      <c r="D46" s="1070"/>
      <c r="E46" s="1070"/>
      <c r="F46" s="1070"/>
      <c r="G46" s="1070"/>
      <c r="H46" s="1070"/>
      <c r="I46" s="1070"/>
      <c r="J46" s="1070"/>
      <c r="K46" s="1195"/>
      <c r="L46" s="1195"/>
      <c r="M46" s="1195"/>
      <c r="N46" s="1195"/>
      <c r="O46" s="1195"/>
      <c r="P46" s="1195"/>
      <c r="Q46" s="1195"/>
      <c r="R46" s="1195"/>
    </row>
    <row r="47" spans="3:18" s="1193" customFormat="1" ht="13.5" customHeight="1" thickBot="1">
      <c r="C47" s="1239" t="s">
        <v>2188</v>
      </c>
      <c r="D47" s="1249" t="s">
        <v>875</v>
      </c>
      <c r="E47" s="4163" t="s">
        <v>199</v>
      </c>
      <c r="F47" s="4164"/>
      <c r="G47" s="4165"/>
      <c r="H47" s="4163" t="s">
        <v>200</v>
      </c>
      <c r="I47" s="4166"/>
      <c r="J47" s="4165"/>
      <c r="K47" s="1202"/>
      <c r="L47" s="1203"/>
      <c r="M47" s="1203"/>
      <c r="N47" s="1195"/>
      <c r="O47" s="1195"/>
      <c r="P47" s="1195"/>
      <c r="Q47" s="1195"/>
      <c r="R47" s="1195"/>
    </row>
    <row r="48" spans="3:18" s="1193" customFormat="1" ht="12.75" customHeight="1">
      <c r="C48" s="1281">
        <v>1</v>
      </c>
      <c r="D48" s="1282" t="s">
        <v>2189</v>
      </c>
      <c r="E48" s="4206">
        <f>'0.4. KA'!F86</f>
        <v>0.74824436020135487</v>
      </c>
      <c r="F48" s="4207"/>
      <c r="G48" s="4208"/>
      <c r="H48" s="4206">
        <f>'0.4. KA'!G86</f>
        <v>0.6759051643776024</v>
      </c>
      <c r="I48" s="4207"/>
      <c r="J48" s="4208"/>
      <c r="K48" s="1204"/>
      <c r="L48" s="1203"/>
      <c r="M48" s="1205"/>
      <c r="N48" s="1196"/>
      <c r="O48" s="1196"/>
      <c r="P48" s="1195"/>
      <c r="Q48" s="1195"/>
      <c r="R48" s="1195"/>
    </row>
    <row r="49" spans="3:18" s="1193" customFormat="1" ht="15" customHeight="1" thickBot="1">
      <c r="C49" s="1283">
        <v>2</v>
      </c>
      <c r="D49" s="2020" t="s">
        <v>2738</v>
      </c>
      <c r="E49" s="4192">
        <f>'0.4. KA'!F85</f>
        <v>1204</v>
      </c>
      <c r="F49" s="4186"/>
      <c r="G49" s="4193"/>
      <c r="H49" s="4192">
        <f>'0.4. KA'!G85</f>
        <v>1087.5989999999999</v>
      </c>
      <c r="I49" s="4194"/>
      <c r="J49" s="4193"/>
      <c r="K49" s="1194"/>
      <c r="L49" s="1195"/>
      <c r="M49" s="1195"/>
      <c r="N49" s="1206"/>
      <c r="O49" s="1206"/>
      <c r="P49" s="1195"/>
      <c r="Q49" s="1195"/>
      <c r="R49" s="1195"/>
    </row>
    <row r="50" spans="3:18" s="1193" customFormat="1" ht="13.5" thickBot="1">
      <c r="C50" s="1070"/>
      <c r="D50" s="1070"/>
      <c r="E50" s="1070"/>
      <c r="F50" s="1070"/>
      <c r="G50" s="1070"/>
      <c r="H50" s="1070"/>
      <c r="I50" s="1070"/>
      <c r="J50" s="1070"/>
      <c r="K50" s="1195"/>
      <c r="L50" s="1195"/>
      <c r="M50" s="1195"/>
      <c r="N50" s="1195"/>
      <c r="O50" s="1195"/>
      <c r="P50" s="1195"/>
      <c r="Q50" s="1195"/>
      <c r="R50" s="1195"/>
    </row>
    <row r="51" spans="3:18" s="1193" customFormat="1" ht="13.5" customHeight="1" thickBot="1">
      <c r="C51" s="1239" t="s">
        <v>1410</v>
      </c>
      <c r="D51" s="1249" t="s">
        <v>283</v>
      </c>
      <c r="E51" s="4163" t="s">
        <v>199</v>
      </c>
      <c r="F51" s="4164"/>
      <c r="G51" s="4165"/>
      <c r="H51" s="4163" t="s">
        <v>200</v>
      </c>
      <c r="I51" s="4166"/>
      <c r="J51" s="4165"/>
      <c r="K51" s="1194"/>
      <c r="L51" s="1195"/>
      <c r="M51" s="1195"/>
      <c r="N51" s="1195"/>
      <c r="O51" s="1195"/>
      <c r="P51" s="1195"/>
      <c r="Q51" s="1195"/>
      <c r="R51" s="1195"/>
    </row>
    <row r="52" spans="3:18" s="1193" customFormat="1" ht="78" customHeight="1">
      <c r="C52" s="1102">
        <v>1</v>
      </c>
      <c r="D52" s="1284" t="s">
        <v>2190</v>
      </c>
      <c r="E52" s="4176" t="str">
        <f>E17</f>
        <v>węzeł ciepłowniczy dwufunkcyjny na potrzeby c.o. i c.w.u. zmodernizaowany ok 1990 r. Zainstalowano dwa wymienniki typu JAD. Stan techniczny - dostateczny (lokalizacja: wydzielone pomieszczenia techniczne w przyziemiu)</v>
      </c>
      <c r="F52" s="4179"/>
      <c r="G52" s="4175"/>
      <c r="H52" s="4195" t="str">
        <f>H17</f>
        <v>węzeł ciepłowniczy dwufunkcyjny na potrzeby c.o. i c.w.u. . Stan techniczny - bardzo dobry (lokalizacja: wydzielone pomieszczenia techniczne w przyziemiu)</v>
      </c>
      <c r="I52" s="4196"/>
      <c r="J52" s="4197"/>
      <c r="K52" s="1194"/>
      <c r="L52" s="1195"/>
      <c r="M52" s="1195"/>
      <c r="N52" s="1195"/>
      <c r="O52" s="1195"/>
      <c r="P52" s="1195"/>
      <c r="Q52" s="1195"/>
      <c r="R52" s="1195"/>
    </row>
    <row r="53" spans="3:18" s="1193" customFormat="1" ht="15" customHeight="1">
      <c r="C53" s="1102">
        <v>2</v>
      </c>
      <c r="D53" s="1282" t="s">
        <v>2191</v>
      </c>
      <c r="E53" s="4217">
        <f>'1.1. OB'!G61</f>
        <v>52</v>
      </c>
      <c r="F53" s="4218"/>
      <c r="G53" s="4175"/>
      <c r="H53" s="4217">
        <f>E53</f>
        <v>52</v>
      </c>
      <c r="I53" s="4174"/>
      <c r="J53" s="4175"/>
      <c r="K53" s="1194"/>
      <c r="L53" s="1195"/>
      <c r="M53" s="1195"/>
      <c r="N53" s="1195"/>
      <c r="O53" s="1195"/>
      <c r="P53" s="1195"/>
      <c r="Q53" s="1195"/>
      <c r="R53" s="1195"/>
    </row>
    <row r="54" spans="3:18" s="1193" customFormat="1" ht="15" customHeight="1">
      <c r="C54" s="1102">
        <v>3</v>
      </c>
      <c r="D54" s="1282" t="s">
        <v>2238</v>
      </c>
      <c r="E54" s="4213">
        <f>'15_CWU'!J9</f>
        <v>0.27050000000000002</v>
      </c>
      <c r="F54" s="4214"/>
      <c r="G54" s="4215"/>
      <c r="H54" s="4213">
        <f>'CWU (2)'!I5</f>
        <v>0</v>
      </c>
      <c r="I54" s="4216"/>
      <c r="J54" s="4215"/>
      <c r="K54" s="1194"/>
      <c r="L54" s="1195"/>
      <c r="M54" s="1195"/>
      <c r="N54" s="1195"/>
      <c r="O54" s="1195"/>
      <c r="P54" s="1195"/>
      <c r="Q54" s="1195"/>
      <c r="R54" s="1195"/>
    </row>
    <row r="55" spans="3:18" s="1193" customFormat="1" ht="15" customHeight="1">
      <c r="C55" s="1102">
        <v>4</v>
      </c>
      <c r="D55" s="1282" t="s">
        <v>2239</v>
      </c>
      <c r="E55" s="4219">
        <f>'15_CWU'!Z17</f>
        <v>54.1</v>
      </c>
      <c r="F55" s="4220"/>
      <c r="G55" s="4221"/>
      <c r="H55" s="4219">
        <f>'CWU (2)'!U14</f>
        <v>0</v>
      </c>
      <c r="I55" s="4222"/>
      <c r="J55" s="4221"/>
      <c r="K55" s="1194"/>
      <c r="L55" s="1195"/>
      <c r="M55" s="1195"/>
      <c r="N55" s="1195"/>
      <c r="O55" s="1195"/>
      <c r="P55" s="1195"/>
      <c r="Q55" s="1195"/>
      <c r="R55" s="1195"/>
    </row>
    <row r="56" spans="3:18" s="1193" customFormat="1" ht="15" customHeight="1">
      <c r="C56" s="1102">
        <v>5</v>
      </c>
      <c r="D56" s="1282" t="s">
        <v>2192</v>
      </c>
      <c r="E56" s="4209">
        <f>'0.4. KA'!F129</f>
        <v>5</v>
      </c>
      <c r="F56" s="4210"/>
      <c r="G56" s="4211"/>
      <c r="H56" s="4209">
        <f>'0.4. KA'!G129</f>
        <v>5</v>
      </c>
      <c r="I56" s="4212"/>
      <c r="J56" s="4211"/>
      <c r="K56" s="1194"/>
      <c r="L56" s="1195"/>
      <c r="M56" s="1195"/>
      <c r="N56" s="1195"/>
      <c r="O56" s="1195"/>
      <c r="P56" s="1195"/>
      <c r="Q56" s="1195"/>
      <c r="R56" s="1195"/>
    </row>
    <row r="57" spans="3:18" s="1193" customFormat="1" ht="15" customHeight="1">
      <c r="C57" s="1102">
        <v>6</v>
      </c>
      <c r="D57" s="1282" t="s">
        <v>2193</v>
      </c>
      <c r="E57" s="4209">
        <f>'0.4. KA'!F131</f>
        <v>10.199999999999999</v>
      </c>
      <c r="F57" s="4210"/>
      <c r="G57" s="4211"/>
      <c r="H57" s="4209">
        <f>'0.4. KA'!G131</f>
        <v>10.199999999999999</v>
      </c>
      <c r="I57" s="4212"/>
      <c r="J57" s="4211"/>
      <c r="K57" s="1194"/>
      <c r="L57" s="1195"/>
      <c r="M57" s="1195"/>
    </row>
    <row r="58" spans="3:18" s="1193" customFormat="1" ht="15" customHeight="1">
      <c r="C58" s="1102">
        <v>7</v>
      </c>
      <c r="D58" s="1282" t="s">
        <v>240</v>
      </c>
      <c r="E58" s="4213">
        <f>'0.4. KA'!F132</f>
        <v>0.99</v>
      </c>
      <c r="F58" s="4214"/>
      <c r="G58" s="4215"/>
      <c r="H58" s="4213">
        <f>'0.4. KA'!G132</f>
        <v>0.99</v>
      </c>
      <c r="I58" s="4216"/>
      <c r="J58" s="4215"/>
      <c r="K58" s="1194"/>
      <c r="L58" s="1195"/>
      <c r="M58" s="1195"/>
    </row>
    <row r="59" spans="3:18" s="1193" customFormat="1" ht="15" customHeight="1">
      <c r="C59" s="1102">
        <v>8</v>
      </c>
      <c r="D59" s="1284" t="s">
        <v>2194</v>
      </c>
      <c r="E59" s="4213">
        <f>'0.4. KA'!F133</f>
        <v>1</v>
      </c>
      <c r="F59" s="4214"/>
      <c r="G59" s="4215"/>
      <c r="H59" s="4213">
        <f>'0.4. KA'!G133</f>
        <v>1</v>
      </c>
      <c r="I59" s="4216"/>
      <c r="J59" s="4215"/>
      <c r="K59" s="1194"/>
      <c r="L59" s="1195"/>
      <c r="M59" s="1195"/>
    </row>
    <row r="60" spans="3:18" s="1193" customFormat="1" ht="15" customHeight="1">
      <c r="C60" s="1102">
        <v>9</v>
      </c>
      <c r="D60" s="1284" t="s">
        <v>243</v>
      </c>
      <c r="E60" s="4213">
        <f>'0.4. KA'!F135</f>
        <v>1</v>
      </c>
      <c r="F60" s="4214"/>
      <c r="G60" s="4215"/>
      <c r="H60" s="4213">
        <f>E60</f>
        <v>1</v>
      </c>
      <c r="I60" s="4216"/>
      <c r="J60" s="4215"/>
      <c r="K60" s="1194"/>
      <c r="L60" s="1195"/>
      <c r="M60" s="1195"/>
    </row>
    <row r="61" spans="3:18" s="1193" customFormat="1" ht="15" customHeight="1" thickBot="1">
      <c r="C61" s="1105">
        <v>10</v>
      </c>
      <c r="D61" s="1280" t="s">
        <v>2183</v>
      </c>
      <c r="E61" s="4235">
        <f>'0.4. KA'!F137</f>
        <v>10.3</v>
      </c>
      <c r="F61" s="4236"/>
      <c r="G61" s="4237"/>
      <c r="H61" s="4235">
        <f>'0.4. KA'!G137</f>
        <v>10.3</v>
      </c>
      <c r="I61" s="4238"/>
      <c r="J61" s="4237"/>
      <c r="K61" s="1194"/>
      <c r="L61" s="1194"/>
      <c r="M61" s="1195"/>
    </row>
    <row r="62" spans="3:18" s="1193" customFormat="1" ht="13.5" thickBot="1">
      <c r="C62" s="1070"/>
      <c r="D62" s="1070"/>
      <c r="E62" s="1070"/>
      <c r="F62" s="1070"/>
      <c r="G62" s="1070"/>
      <c r="H62" s="1070"/>
      <c r="I62" s="1070"/>
      <c r="J62" s="1070"/>
      <c r="K62" s="1195"/>
      <c r="L62" s="1195"/>
      <c r="M62" s="1195"/>
    </row>
    <row r="63" spans="3:18" s="1193" customFormat="1" ht="13.5" customHeight="1" thickBot="1">
      <c r="C63" s="1239" t="s">
        <v>2195</v>
      </c>
      <c r="D63" s="1249" t="s">
        <v>260</v>
      </c>
      <c r="E63" s="4223" t="s">
        <v>199</v>
      </c>
      <c r="F63" s="4164"/>
      <c r="G63" s="4164"/>
      <c r="H63" s="4223" t="s">
        <v>200</v>
      </c>
      <c r="I63" s="4164"/>
      <c r="J63" s="4224"/>
      <c r="K63" s="1194"/>
      <c r="L63" s="1195"/>
      <c r="M63" s="1195"/>
    </row>
    <row r="64" spans="3:18" s="1193" customFormat="1" ht="51">
      <c r="C64" s="1087">
        <v>1</v>
      </c>
      <c r="D64" s="1285" t="s">
        <v>2196</v>
      </c>
      <c r="E64" s="4225" t="s">
        <v>2729</v>
      </c>
      <c r="F64" s="4226"/>
      <c r="G64" s="4227"/>
      <c r="H64" s="4228" t="s">
        <v>262</v>
      </c>
      <c r="I64" s="4229"/>
      <c r="J64" s="4230"/>
      <c r="K64" s="1194"/>
      <c r="L64" s="1195"/>
      <c r="M64" s="1195"/>
    </row>
    <row r="65" spans="3:14" s="1193" customFormat="1" ht="23.25" customHeight="1">
      <c r="C65" s="1102">
        <v>2</v>
      </c>
      <c r="D65" s="1286" t="s">
        <v>2197</v>
      </c>
      <c r="E65" s="4231">
        <f>(E66+F66+G66)/E13</f>
        <v>1.6539861065167053E-6</v>
      </c>
      <c r="F65" s="4232"/>
      <c r="G65" s="4233"/>
      <c r="H65" s="4234">
        <f>(H66+I66+J66)/L13</f>
        <v>1.6539861065167053E-6</v>
      </c>
      <c r="I65" s="4232"/>
      <c r="J65" s="4233"/>
      <c r="K65" s="1194"/>
      <c r="L65" s="1195"/>
      <c r="M65" s="1195"/>
    </row>
    <row r="66" spans="3:14" s="1193" customFormat="1" ht="26.25" customHeight="1">
      <c r="C66" s="1102">
        <v>3</v>
      </c>
      <c r="D66" s="1286" t="s">
        <v>2237</v>
      </c>
      <c r="E66" s="1287">
        <v>1E-3</v>
      </c>
      <c r="F66" s="1288">
        <v>0</v>
      </c>
      <c r="G66" s="1289">
        <v>0</v>
      </c>
      <c r="H66" s="1290">
        <f>'0.4. KA'!G91</f>
        <v>1E-3</v>
      </c>
      <c r="I66" s="1291">
        <v>0</v>
      </c>
      <c r="J66" s="1292">
        <v>0</v>
      </c>
      <c r="K66" s="1194"/>
      <c r="L66" s="1195"/>
      <c r="M66" s="1195"/>
    </row>
    <row r="67" spans="3:14" s="1193" customFormat="1" ht="15" customHeight="1">
      <c r="C67" s="1102">
        <v>4</v>
      </c>
      <c r="D67" s="1286" t="s">
        <v>2198</v>
      </c>
      <c r="E67" s="1293">
        <v>0</v>
      </c>
      <c r="F67" s="1294">
        <v>0</v>
      </c>
      <c r="G67" s="1295">
        <v>0</v>
      </c>
      <c r="H67" s="2034">
        <v>0.8</v>
      </c>
      <c r="I67" s="1296"/>
      <c r="J67" s="1297"/>
      <c r="K67" s="1194"/>
      <c r="L67" s="1195"/>
      <c r="M67" s="1195">
        <v>0.25</v>
      </c>
    </row>
    <row r="68" spans="3:14" s="1193" customFormat="1" ht="46.5" customHeight="1">
      <c r="C68" s="1102">
        <v>5</v>
      </c>
      <c r="D68" s="1286" t="s">
        <v>2199</v>
      </c>
      <c r="E68" s="1298"/>
      <c r="F68" s="1299"/>
      <c r="G68" s="1300"/>
      <c r="H68" s="1301" t="s">
        <v>2742</v>
      </c>
      <c r="I68" s="1299"/>
      <c r="J68" s="1300"/>
      <c r="K68" s="1194"/>
      <c r="L68" s="1194">
        <f>222*24</f>
        <v>5328</v>
      </c>
      <c r="M68" s="1194">
        <f>M67*L68</f>
        <v>1332</v>
      </c>
      <c r="N68" s="1194"/>
    </row>
    <row r="69" spans="3:14" s="1193" customFormat="1" ht="15" customHeight="1">
      <c r="C69" s="1102">
        <v>6</v>
      </c>
      <c r="D69" s="1286" t="s">
        <v>2192</v>
      </c>
      <c r="E69" s="1302"/>
      <c r="F69" s="1303"/>
      <c r="G69" s="1304"/>
      <c r="H69" s="2035">
        <f>'0.5. EN'!GT31</f>
        <v>0</v>
      </c>
      <c r="I69" s="1305"/>
      <c r="J69" s="1306"/>
      <c r="K69" s="1194"/>
      <c r="L69" s="1195"/>
      <c r="M69" s="1195"/>
    </row>
    <row r="70" spans="3:14" s="1193" customFormat="1" ht="15" customHeight="1">
      <c r="C70" s="1102">
        <v>7</v>
      </c>
      <c r="D70" s="1286" t="s">
        <v>2200</v>
      </c>
      <c r="E70" s="1307"/>
      <c r="F70" s="1308"/>
      <c r="G70" s="1309"/>
      <c r="H70" s="2036">
        <f>ROUND('0.5. EN'!GT32/277.78,1)</f>
        <v>0</v>
      </c>
      <c r="I70" s="1305"/>
      <c r="J70" s="1310"/>
      <c r="K70" s="1194"/>
      <c r="L70" s="1195"/>
      <c r="M70" s="1195"/>
    </row>
    <row r="71" spans="3:14" s="1193" customFormat="1" ht="15" customHeight="1">
      <c r="C71" s="1102">
        <v>8</v>
      </c>
      <c r="D71" s="1286" t="s">
        <v>240</v>
      </c>
      <c r="E71" s="1311"/>
      <c r="F71" s="1312"/>
      <c r="G71" s="1313"/>
      <c r="H71" s="2037">
        <f>H22</f>
        <v>2.6</v>
      </c>
      <c r="I71" s="1314"/>
      <c r="J71" s="1315"/>
      <c r="K71" s="1194"/>
      <c r="L71" s="1195"/>
      <c r="M71" s="1195"/>
    </row>
    <row r="72" spans="3:14" s="1193" customFormat="1" ht="15" customHeight="1">
      <c r="C72" s="1102">
        <v>9</v>
      </c>
      <c r="D72" s="1286" t="s">
        <v>2201</v>
      </c>
      <c r="E72" s="1316"/>
      <c r="F72" s="1317"/>
      <c r="G72" s="1318"/>
      <c r="H72" s="2038">
        <f>H23*H24*H25</f>
        <v>0.80255999999999994</v>
      </c>
      <c r="I72" s="1317"/>
      <c r="J72" s="1318"/>
      <c r="K72" s="1194"/>
      <c r="L72" s="1195"/>
      <c r="M72" s="1195"/>
    </row>
    <row r="73" spans="3:14" s="1193" customFormat="1" ht="15" customHeight="1" thickBot="1">
      <c r="C73" s="1105">
        <v>10</v>
      </c>
      <c r="D73" s="1319" t="s">
        <v>2183</v>
      </c>
      <c r="E73" s="1320"/>
      <c r="F73" s="1321"/>
      <c r="G73" s="1322"/>
      <c r="H73" s="2039">
        <f>'0.5. EN'!GT36/277.78</f>
        <v>0</v>
      </c>
      <c r="I73" s="1323"/>
      <c r="J73" s="1324"/>
      <c r="K73" s="1194"/>
      <c r="L73" s="1194"/>
      <c r="M73" s="1195"/>
    </row>
    <row r="74" spans="3:14" s="1193" customFormat="1" ht="13.5" thickBot="1">
      <c r="C74" s="1070"/>
      <c r="D74" s="1070"/>
      <c r="E74" s="1070"/>
      <c r="F74" s="1070"/>
      <c r="G74" s="1070"/>
      <c r="H74" s="1070"/>
      <c r="I74" s="1070"/>
      <c r="J74" s="1070"/>
      <c r="K74" s="1195"/>
      <c r="L74" s="1195"/>
      <c r="M74" s="1195"/>
    </row>
    <row r="75" spans="3:14" s="1193" customFormat="1" ht="13.5" customHeight="1" thickBot="1">
      <c r="C75" s="1239" t="s">
        <v>532</v>
      </c>
      <c r="D75" s="1249" t="s">
        <v>2202</v>
      </c>
      <c r="E75" s="4163" t="s">
        <v>199</v>
      </c>
      <c r="F75" s="4164"/>
      <c r="G75" s="4165"/>
      <c r="H75" s="4163" t="s">
        <v>200</v>
      </c>
      <c r="I75" s="4166"/>
      <c r="J75" s="4165"/>
      <c r="K75" s="1194"/>
      <c r="L75" s="1195"/>
      <c r="M75" s="1195"/>
    </row>
    <row r="76" spans="3:14" s="1193" customFormat="1" ht="15" customHeight="1">
      <c r="C76" s="1102">
        <v>1</v>
      </c>
      <c r="D76" s="1284" t="s">
        <v>2203</v>
      </c>
      <c r="E76" s="4251" t="s">
        <v>262</v>
      </c>
      <c r="F76" s="4252"/>
      <c r="G76" s="4249"/>
      <c r="H76" s="4253" t="s">
        <v>262</v>
      </c>
      <c r="I76" s="4254"/>
      <c r="J76" s="4255"/>
      <c r="K76" s="1194"/>
      <c r="L76" s="1195"/>
      <c r="M76" s="1195"/>
    </row>
    <row r="77" spans="3:14" s="1193" customFormat="1" ht="15" customHeight="1">
      <c r="C77" s="1102">
        <v>2</v>
      </c>
      <c r="D77" s="1284" t="s">
        <v>2204</v>
      </c>
      <c r="E77" s="4251" t="s">
        <v>262</v>
      </c>
      <c r="F77" s="4252"/>
      <c r="G77" s="4249"/>
      <c r="H77" s="4251" t="s">
        <v>262</v>
      </c>
      <c r="I77" s="4250"/>
      <c r="J77" s="4249"/>
      <c r="K77" s="1194"/>
      <c r="L77" s="1195"/>
      <c r="M77" s="1195"/>
    </row>
    <row r="78" spans="3:14" s="1193" customFormat="1" ht="24" customHeight="1">
      <c r="C78" s="1102">
        <v>3</v>
      </c>
      <c r="D78" s="1282" t="s">
        <v>2179</v>
      </c>
      <c r="E78" s="4239" t="s">
        <v>262</v>
      </c>
      <c r="F78" s="4240"/>
      <c r="G78" s="4241"/>
      <c r="H78" s="4239" t="s">
        <v>262</v>
      </c>
      <c r="I78" s="4242"/>
      <c r="J78" s="4241"/>
      <c r="K78" s="1194"/>
      <c r="L78" s="1195"/>
      <c r="M78" s="1195"/>
    </row>
    <row r="79" spans="3:14" s="1193" customFormat="1" ht="15" customHeight="1">
      <c r="C79" s="1102">
        <v>4</v>
      </c>
      <c r="D79" s="1282" t="s">
        <v>2193</v>
      </c>
      <c r="E79" s="4243" t="s">
        <v>262</v>
      </c>
      <c r="F79" s="4244"/>
      <c r="G79" s="4245"/>
      <c r="H79" s="4243" t="s">
        <v>262</v>
      </c>
      <c r="I79" s="4246"/>
      <c r="J79" s="4245"/>
      <c r="K79" s="1194"/>
      <c r="L79" s="1195"/>
      <c r="M79" s="1195"/>
    </row>
    <row r="80" spans="3:14" s="1193" customFormat="1" ht="15" customHeight="1">
      <c r="C80" s="1102">
        <v>5</v>
      </c>
      <c r="D80" s="1282" t="s">
        <v>240</v>
      </c>
      <c r="E80" s="4247" t="s">
        <v>262</v>
      </c>
      <c r="F80" s="4248"/>
      <c r="G80" s="4249"/>
      <c r="H80" s="4247" t="s">
        <v>262</v>
      </c>
      <c r="I80" s="4250"/>
      <c r="J80" s="4249"/>
      <c r="K80" s="1194"/>
      <c r="L80" s="1195"/>
      <c r="M80" s="1195"/>
    </row>
    <row r="81" spans="3:15" s="1193" customFormat="1" ht="15" customHeight="1">
      <c r="C81" s="1102">
        <v>6</v>
      </c>
      <c r="D81" s="1282" t="s">
        <v>2201</v>
      </c>
      <c r="E81" s="4251" t="s">
        <v>262</v>
      </c>
      <c r="F81" s="4252"/>
      <c r="G81" s="4249"/>
      <c r="H81" s="4266" t="s">
        <v>262</v>
      </c>
      <c r="I81" s="4267"/>
      <c r="J81" s="4268"/>
      <c r="K81" s="1194"/>
      <c r="L81" s="1195"/>
      <c r="M81" s="1195"/>
    </row>
    <row r="82" spans="3:15" s="1193" customFormat="1" ht="15" customHeight="1" thickBot="1">
      <c r="C82" s="1105">
        <v>7</v>
      </c>
      <c r="D82" s="1280" t="s">
        <v>2183</v>
      </c>
      <c r="E82" s="4269" t="s">
        <v>262</v>
      </c>
      <c r="F82" s="4270"/>
      <c r="G82" s="4193"/>
      <c r="H82" s="4269" t="s">
        <v>262</v>
      </c>
      <c r="I82" s="4194"/>
      <c r="J82" s="4193"/>
      <c r="K82" s="1194"/>
      <c r="L82" s="1195"/>
      <c r="M82" s="1195"/>
    </row>
    <row r="83" spans="3:15" s="1193" customFormat="1" ht="13.5" thickBot="1">
      <c r="C83" s="1070"/>
      <c r="D83" s="1070"/>
      <c r="E83" s="1070"/>
      <c r="F83" s="1070"/>
      <c r="G83" s="1070"/>
      <c r="H83" s="1070"/>
      <c r="I83" s="1070"/>
      <c r="J83" s="1070"/>
      <c r="K83" s="1195"/>
      <c r="L83" s="1195"/>
      <c r="M83" s="1195"/>
    </row>
    <row r="84" spans="3:15" s="1193" customFormat="1" ht="13.5" customHeight="1" thickBot="1">
      <c r="C84" s="1239" t="s">
        <v>1211</v>
      </c>
      <c r="D84" s="1249" t="s">
        <v>2205</v>
      </c>
      <c r="E84" s="4163" t="s">
        <v>199</v>
      </c>
      <c r="F84" s="4164"/>
      <c r="G84" s="4165"/>
      <c r="H84" s="4163" t="s">
        <v>200</v>
      </c>
      <c r="I84" s="4166"/>
      <c r="J84" s="4165"/>
      <c r="K84" s="1194"/>
      <c r="L84" s="1195"/>
      <c r="M84" s="1195"/>
    </row>
    <row r="85" spans="3:15" s="1193" customFormat="1" ht="15" customHeight="1">
      <c r="C85" s="1102">
        <v>1</v>
      </c>
      <c r="D85" s="1282" t="s">
        <v>2240</v>
      </c>
      <c r="E85" s="4231" t="s">
        <v>262</v>
      </c>
      <c r="F85" s="4252"/>
      <c r="G85" s="4249"/>
      <c r="H85" s="4256" t="s">
        <v>262</v>
      </c>
      <c r="I85" s="4257"/>
      <c r="J85" s="4258"/>
      <c r="K85" s="1194"/>
      <c r="L85" s="1195"/>
      <c r="M85" s="1195"/>
    </row>
    <row r="86" spans="3:15" s="1193" customFormat="1" ht="15" customHeight="1">
      <c r="C86" s="1325">
        <v>2</v>
      </c>
      <c r="D86" s="1255" t="s">
        <v>2206</v>
      </c>
      <c r="E86" s="4259" t="s">
        <v>262</v>
      </c>
      <c r="F86" s="4252"/>
      <c r="G86" s="4260"/>
      <c r="H86" s="4259" t="s">
        <v>262</v>
      </c>
      <c r="I86" s="4261"/>
      <c r="J86" s="4260"/>
      <c r="K86" s="1194"/>
      <c r="L86" s="1207"/>
      <c r="M86" s="1207"/>
    </row>
    <row r="87" spans="3:15" s="1193" customFormat="1" ht="30" customHeight="1" thickBot="1">
      <c r="C87" s="1105">
        <v>3</v>
      </c>
      <c r="D87" s="1262" t="s">
        <v>2207</v>
      </c>
      <c r="E87" s="4262" t="s">
        <v>262</v>
      </c>
      <c r="F87" s="4263"/>
      <c r="G87" s="4264"/>
      <c r="H87" s="4262" t="s">
        <v>262</v>
      </c>
      <c r="I87" s="4265"/>
      <c r="J87" s="4264"/>
      <c r="K87" s="1194"/>
      <c r="L87" s="1208"/>
      <c r="M87" s="1207"/>
    </row>
    <row r="88" spans="3:15" s="1193" customFormat="1" ht="15" customHeight="1" thickBot="1">
      <c r="C88" s="1070"/>
      <c r="D88" s="1070"/>
      <c r="E88" s="1070"/>
      <c r="F88" s="1070"/>
      <c r="G88" s="1070"/>
      <c r="H88" s="1070"/>
      <c r="I88" s="1070"/>
      <c r="J88" s="1070"/>
      <c r="K88" s="1195"/>
      <c r="L88" s="1195"/>
      <c r="M88" s="1195"/>
    </row>
    <row r="89" spans="3:15" s="1193" customFormat="1" ht="13.5" customHeight="1">
      <c r="C89" s="4278" t="s">
        <v>14</v>
      </c>
      <c r="D89" s="4280" t="s">
        <v>2208</v>
      </c>
      <c r="E89" s="4282" t="s">
        <v>199</v>
      </c>
      <c r="F89" s="4283"/>
      <c r="G89" s="4284"/>
      <c r="H89" s="4282" t="s">
        <v>200</v>
      </c>
      <c r="I89" s="4283"/>
      <c r="J89" s="4284"/>
      <c r="K89" s="1201"/>
      <c r="L89" s="1195"/>
      <c r="M89" s="1195"/>
    </row>
    <row r="90" spans="3:15" s="1193" customFormat="1" ht="13.5" thickBot="1">
      <c r="C90" s="4279"/>
      <c r="D90" s="4281"/>
      <c r="E90" s="1326" t="s">
        <v>2178</v>
      </c>
      <c r="F90" s="1327" t="s">
        <v>2209</v>
      </c>
      <c r="G90" s="1328" t="s">
        <v>2210</v>
      </c>
      <c r="H90" s="1326" t="s">
        <v>2178</v>
      </c>
      <c r="I90" s="1327" t="s">
        <v>2209</v>
      </c>
      <c r="J90" s="1328" t="s">
        <v>2210</v>
      </c>
      <c r="K90" s="1201"/>
      <c r="L90" s="1195"/>
      <c r="M90" s="1195"/>
    </row>
    <row r="91" spans="3:15" s="1193" customFormat="1" ht="25.5" customHeight="1">
      <c r="C91" s="1087">
        <v>1</v>
      </c>
      <c r="D91" s="1329" t="s">
        <v>2179</v>
      </c>
      <c r="E91" s="2026">
        <f>E20</f>
        <v>55.7</v>
      </c>
      <c r="F91" s="2027">
        <v>0</v>
      </c>
      <c r="G91" s="2028">
        <f>E56</f>
        <v>5</v>
      </c>
      <c r="H91" s="2022">
        <f>H20</f>
        <v>24.570000000000004</v>
      </c>
      <c r="I91" s="1330">
        <f>H69</f>
        <v>0</v>
      </c>
      <c r="J91" s="1340">
        <f>H56</f>
        <v>5</v>
      </c>
      <c r="K91" s="1209"/>
      <c r="L91" s="1210"/>
      <c r="M91" s="1210"/>
      <c r="N91" s="1211"/>
      <c r="O91" s="1211"/>
    </row>
    <row r="92" spans="3:15" s="1193" customFormat="1" ht="25.5" customHeight="1">
      <c r="C92" s="1102">
        <v>2</v>
      </c>
      <c r="D92" s="1331" t="s">
        <v>2193</v>
      </c>
      <c r="E92" s="1332">
        <f>E21</f>
        <v>289.2</v>
      </c>
      <c r="F92" s="1333">
        <v>0</v>
      </c>
      <c r="G92" s="1334">
        <f>E57</f>
        <v>10.199999999999999</v>
      </c>
      <c r="H92" s="2023">
        <f>H21</f>
        <v>90.2</v>
      </c>
      <c r="I92" s="1257">
        <f>H70</f>
        <v>0</v>
      </c>
      <c r="J92" s="1341">
        <f>H57</f>
        <v>10.199999999999999</v>
      </c>
      <c r="K92" s="1209">
        <f>E92+F92-H92-I92</f>
        <v>199</v>
      </c>
      <c r="L92" s="1212"/>
      <c r="M92" s="1210"/>
      <c r="N92" s="1211"/>
      <c r="O92" s="1211"/>
    </row>
    <row r="93" spans="3:15" s="1193" customFormat="1" ht="25.5" customHeight="1">
      <c r="C93" s="1102">
        <v>3</v>
      </c>
      <c r="D93" s="1331" t="s">
        <v>2211</v>
      </c>
      <c r="E93" s="1335">
        <f>E28</f>
        <v>425.4</v>
      </c>
      <c r="F93" s="1257">
        <v>0</v>
      </c>
      <c r="G93" s="1334">
        <f>E61</f>
        <v>10.3</v>
      </c>
      <c r="H93" s="2023">
        <f>H28</f>
        <v>35</v>
      </c>
      <c r="I93" s="1257">
        <f>H73</f>
        <v>0</v>
      </c>
      <c r="J93" s="1341">
        <f>H61</f>
        <v>10.3</v>
      </c>
      <c r="K93" s="1209">
        <f>E93+F93-H93-I93</f>
        <v>390.4</v>
      </c>
      <c r="L93" s="1212"/>
      <c r="M93" s="1210"/>
      <c r="N93" s="1213"/>
      <c r="O93" s="1211"/>
    </row>
    <row r="94" spans="3:15" s="1193" customFormat="1" ht="24.75" customHeight="1">
      <c r="C94" s="1102">
        <v>4</v>
      </c>
      <c r="D94" s="1331" t="s">
        <v>2212</v>
      </c>
      <c r="E94" s="1993" t="s">
        <v>2739</v>
      </c>
      <c r="F94" s="1336"/>
      <c r="G94" s="1337"/>
      <c r="H94" s="2024" t="str">
        <f>E94</f>
        <v>sieć ciepłownicza</v>
      </c>
      <c r="I94" s="1336"/>
      <c r="J94" s="1337"/>
      <c r="K94" s="1210"/>
      <c r="L94" s="1214"/>
      <c r="M94" s="1214"/>
      <c r="N94" s="1215"/>
      <c r="O94" s="1211"/>
    </row>
    <row r="95" spans="3:15" s="1193" customFormat="1" ht="25.5" customHeight="1">
      <c r="C95" s="1102">
        <v>5</v>
      </c>
      <c r="D95" s="1331" t="s">
        <v>2241</v>
      </c>
      <c r="E95" s="2021" t="s">
        <v>262</v>
      </c>
      <c r="F95" s="1276" t="s">
        <v>262</v>
      </c>
      <c r="G95" s="1338" t="s">
        <v>262</v>
      </c>
      <c r="H95" s="2025" t="s">
        <v>262</v>
      </c>
      <c r="I95" s="1276" t="s">
        <v>262</v>
      </c>
      <c r="J95" s="1338" t="s">
        <v>262</v>
      </c>
      <c r="K95" s="1210"/>
      <c r="L95" s="1214"/>
      <c r="M95" s="1214"/>
      <c r="N95" s="1216"/>
      <c r="O95" s="1211"/>
    </row>
    <row r="96" spans="3:15" s="1193" customFormat="1" ht="25.5" customHeight="1">
      <c r="C96" s="1102">
        <v>6</v>
      </c>
      <c r="D96" s="1331" t="s">
        <v>2242</v>
      </c>
      <c r="E96" s="4285" t="s">
        <v>262</v>
      </c>
      <c r="F96" s="4286"/>
      <c r="G96" s="4287"/>
      <c r="H96" s="4286" t="s">
        <v>262</v>
      </c>
      <c r="I96" s="4286"/>
      <c r="J96" s="4287"/>
      <c r="K96" s="1217"/>
      <c r="L96" s="1218"/>
      <c r="M96" s="1209"/>
      <c r="N96" s="1219"/>
      <c r="O96" s="1211"/>
    </row>
    <row r="97" spans="3:15" s="1193" customFormat="1" ht="25.5" customHeight="1">
      <c r="C97" s="1102">
        <v>7</v>
      </c>
      <c r="D97" s="1331" t="s">
        <v>2213</v>
      </c>
      <c r="E97" s="4271" t="s">
        <v>262</v>
      </c>
      <c r="F97" s="4272"/>
      <c r="G97" s="4273"/>
      <c r="H97" s="4274" t="s">
        <v>262</v>
      </c>
      <c r="I97" s="4272"/>
      <c r="J97" s="4273"/>
      <c r="K97" s="1220"/>
      <c r="L97" s="1218"/>
      <c r="M97" s="1209"/>
      <c r="N97" s="1219"/>
      <c r="O97" s="1211"/>
    </row>
    <row r="98" spans="3:15" s="1193" customFormat="1" ht="25.5" customHeight="1">
      <c r="C98" s="1102">
        <v>8</v>
      </c>
      <c r="D98" s="1331" t="s">
        <v>2214</v>
      </c>
      <c r="E98" s="4275" t="s">
        <v>262</v>
      </c>
      <c r="F98" s="4276"/>
      <c r="G98" s="4277"/>
      <c r="H98" s="4276" t="s">
        <v>262</v>
      </c>
      <c r="I98" s="4276"/>
      <c r="J98" s="4277"/>
      <c r="K98" s="1220"/>
      <c r="L98" s="1218"/>
      <c r="M98" s="1209"/>
      <c r="N98" s="1219"/>
      <c r="O98" s="1211"/>
    </row>
    <row r="99" spans="3:15" s="1193" customFormat="1" ht="25.5" customHeight="1">
      <c r="C99" s="1102">
        <v>9</v>
      </c>
      <c r="D99" s="1331" t="s">
        <v>2215</v>
      </c>
      <c r="E99" s="2029">
        <v>0.16</v>
      </c>
      <c r="F99" s="2031" t="s">
        <v>262</v>
      </c>
      <c r="G99" s="2030">
        <v>0.02</v>
      </c>
      <c r="H99" s="1990" t="s">
        <v>262</v>
      </c>
      <c r="I99" s="1991" t="s">
        <v>262</v>
      </c>
      <c r="J99" s="1992" t="s">
        <v>262</v>
      </c>
      <c r="K99" s="1220"/>
      <c r="L99" s="1218"/>
      <c r="M99" s="1221"/>
      <c r="N99" s="1219"/>
      <c r="O99" s="1211"/>
    </row>
    <row r="100" spans="3:15" s="1193" customFormat="1" ht="25.5" customHeight="1">
      <c r="C100" s="1102">
        <v>10</v>
      </c>
      <c r="D100" s="1331" t="s">
        <v>2216</v>
      </c>
      <c r="E100" s="4310">
        <f>('3_CIEP'!E18+'3_CIEP'!K18)/2</f>
        <v>291.79197499999998</v>
      </c>
      <c r="F100" s="4220"/>
      <c r="G100" s="4311"/>
      <c r="H100" s="4171" t="s">
        <v>262</v>
      </c>
      <c r="I100" s="4171"/>
      <c r="J100" s="4172"/>
      <c r="K100" s="1222"/>
      <c r="L100" s="1223"/>
      <c r="M100" s="1224"/>
      <c r="N100" s="1219"/>
      <c r="O100" s="1211"/>
    </row>
    <row r="101" spans="3:15" s="1193" customFormat="1" ht="25.5" customHeight="1">
      <c r="C101" s="1102">
        <v>11</v>
      </c>
      <c r="D101" s="1331" t="s">
        <v>2217</v>
      </c>
      <c r="E101" s="4307">
        <f>'0.4. KA'!F247</f>
        <v>0.3286989846357401</v>
      </c>
      <c r="F101" s="4308"/>
      <c r="G101" s="4309"/>
      <c r="H101" s="4312">
        <f>E101</f>
        <v>0.3286989846357401</v>
      </c>
      <c r="I101" s="4312"/>
      <c r="J101" s="4313"/>
      <c r="K101" s="1220"/>
      <c r="L101" s="1218"/>
      <c r="M101" s="1225"/>
      <c r="N101" s="1219"/>
      <c r="O101" s="1211"/>
    </row>
    <row r="102" spans="3:15" s="1193" customFormat="1" ht="25.5" customHeight="1">
      <c r="C102" s="1102">
        <v>12</v>
      </c>
      <c r="D102" s="1331" t="s">
        <v>2218</v>
      </c>
      <c r="E102" s="4307">
        <f>(E93+F93+G93)*E101</f>
        <v>143.21414760579196</v>
      </c>
      <c r="F102" s="4308"/>
      <c r="G102" s="4309"/>
      <c r="H102" s="4308">
        <f>(H93+I93+J93)*H101</f>
        <v>14.890064003999026</v>
      </c>
      <c r="I102" s="4308"/>
      <c r="J102" s="4309"/>
      <c r="K102" s="1226"/>
      <c r="L102" s="1227"/>
      <c r="M102" s="1209"/>
      <c r="N102" s="1219"/>
      <c r="O102" s="1211"/>
    </row>
    <row r="103" spans="3:15" s="1193" customFormat="1" ht="25.5" customHeight="1">
      <c r="C103" s="1102">
        <v>13</v>
      </c>
      <c r="D103" s="1331" t="s">
        <v>2219</v>
      </c>
      <c r="E103" s="4304">
        <f>'0.4. KA'!F246</f>
        <v>0</v>
      </c>
      <c r="F103" s="4305"/>
      <c r="G103" s="4306"/>
      <c r="H103" s="4305">
        <f>E103</f>
        <v>0</v>
      </c>
      <c r="I103" s="4305"/>
      <c r="J103" s="4306"/>
      <c r="K103" s="1220"/>
      <c r="L103" s="1225"/>
      <c r="M103" s="1209"/>
      <c r="N103" s="1219"/>
      <c r="O103" s="1211"/>
    </row>
    <row r="104" spans="3:15" s="1193" customFormat="1" ht="25.5" customHeight="1">
      <c r="C104" s="1102">
        <v>14</v>
      </c>
      <c r="D104" s="1331" t="s">
        <v>2220</v>
      </c>
      <c r="E104" s="4304">
        <f>(E91+F91+G91)/1000*E103*12</f>
        <v>0</v>
      </c>
      <c r="F104" s="4305"/>
      <c r="G104" s="4306"/>
      <c r="H104" s="4304">
        <f>(H91+I91+J91)/1000*H103*12</f>
        <v>0</v>
      </c>
      <c r="I104" s="4305"/>
      <c r="J104" s="4306"/>
      <c r="K104" s="1227"/>
      <c r="L104" s="1227"/>
      <c r="M104" s="1209"/>
      <c r="N104" s="1219"/>
      <c r="O104" s="1211"/>
    </row>
    <row r="105" spans="3:15" s="1193" customFormat="1" ht="25.5" customHeight="1">
      <c r="C105" s="1102">
        <v>15</v>
      </c>
      <c r="D105" s="1331" t="s">
        <v>2221</v>
      </c>
      <c r="E105" s="4307">
        <v>0</v>
      </c>
      <c r="F105" s="4308"/>
      <c r="G105" s="4309"/>
      <c r="H105" s="4308">
        <v>0</v>
      </c>
      <c r="I105" s="4308"/>
      <c r="J105" s="4309"/>
      <c r="K105" s="1228"/>
      <c r="L105" s="1228"/>
      <c r="M105" s="1209"/>
      <c r="N105" s="1219"/>
      <c r="O105" s="1211"/>
    </row>
    <row r="106" spans="3:15" s="1193" customFormat="1" ht="25.5" customHeight="1" thickBot="1">
      <c r="C106" s="1102">
        <v>16</v>
      </c>
      <c r="D106" s="1331" t="s">
        <v>2222</v>
      </c>
      <c r="E106" s="4290">
        <f>E102+E104</f>
        <v>143.21414760579196</v>
      </c>
      <c r="F106" s="4291"/>
      <c r="G106" s="4292"/>
      <c r="H106" s="4293">
        <f>H102+H104</f>
        <v>14.890064003999026</v>
      </c>
      <c r="I106" s="4293"/>
      <c r="J106" s="4294"/>
      <c r="K106" s="1229"/>
      <c r="L106" s="1229"/>
      <c r="M106" s="1230"/>
      <c r="N106" s="1231"/>
      <c r="O106" s="1211"/>
    </row>
    <row r="107" spans="3:15" s="1193" customFormat="1" ht="25.5" customHeight="1">
      <c r="C107" s="1102">
        <v>17</v>
      </c>
      <c r="D107" s="1331" t="s">
        <v>2223</v>
      </c>
      <c r="E107" s="4295">
        <f>'1.11. WAR'!I47+'1.11. WAR'!I40+'1.11. WAR'!I39+'1.11. WAR'!I38+'1.11. WAR'!I37+'1.11. WAR'!I33</f>
        <v>22825.010043706119</v>
      </c>
      <c r="F107" s="4296"/>
      <c r="G107" s="4296"/>
      <c r="H107" s="4296"/>
      <c r="I107" s="4296"/>
      <c r="J107" s="4297"/>
      <c r="K107" s="1211"/>
      <c r="L107" s="1211"/>
      <c r="M107" s="1230"/>
      <c r="N107" s="1231"/>
      <c r="O107" s="1211"/>
    </row>
    <row r="108" spans="3:15" s="1193" customFormat="1" ht="25.5" customHeight="1">
      <c r="C108" s="1102">
        <v>18</v>
      </c>
      <c r="D108" s="1331" t="s">
        <v>2224</v>
      </c>
      <c r="E108" s="4298">
        <f>'1.11. WAR'!H31+'1.11. WAR'!H32+'1.11. WAR'!H37+'1.11. WAR'!H38+'1.11. WAR'!H39+'1.11. WAR'!H40</f>
        <v>1307572.9809399999</v>
      </c>
      <c r="F108" s="4299"/>
      <c r="G108" s="4299"/>
      <c r="H108" s="4299"/>
      <c r="I108" s="4299"/>
      <c r="J108" s="4300"/>
      <c r="K108" s="1211"/>
      <c r="L108" s="1211"/>
      <c r="M108" s="1210"/>
      <c r="N108" s="1209"/>
      <c r="O108" s="1211"/>
    </row>
    <row r="109" spans="3:15" s="1193" customFormat="1" ht="25.5" customHeight="1">
      <c r="C109" s="1102">
        <v>19</v>
      </c>
      <c r="D109" s="1331" t="s">
        <v>2225</v>
      </c>
      <c r="E109" s="4301">
        <f>E108/E107</f>
        <v>57.286852379745461</v>
      </c>
      <c r="F109" s="4302"/>
      <c r="G109" s="4302"/>
      <c r="H109" s="4302"/>
      <c r="I109" s="4302"/>
      <c r="J109" s="4303"/>
      <c r="K109" s="1232"/>
      <c r="L109" s="1233"/>
      <c r="M109" s="1219"/>
      <c r="N109" s="1219"/>
      <c r="O109" s="1211"/>
    </row>
    <row r="110" spans="3:15" s="1193" customFormat="1" ht="71.25" customHeight="1">
      <c r="C110" s="1102">
        <v>20</v>
      </c>
      <c r="D110" s="1331" t="s">
        <v>2740</v>
      </c>
      <c r="E110" s="4173" t="s">
        <v>3087</v>
      </c>
      <c r="F110" s="4174"/>
      <c r="G110" s="4174"/>
      <c r="H110" s="4174"/>
      <c r="I110" s="4174"/>
      <c r="J110" s="4175"/>
      <c r="K110" s="1232"/>
      <c r="L110" s="1219">
        <f>'10_NPV-IRR'!E18</f>
        <v>-878386.37601095426</v>
      </c>
      <c r="M110" s="2032">
        <f>'10_NPV-IRR'!E19</f>
        <v>-1.1522690390548984E-2</v>
      </c>
      <c r="N110" s="1219"/>
      <c r="O110" s="1211"/>
    </row>
    <row r="111" spans="3:15" s="1193" customFormat="1" ht="106.5" customHeight="1" thickBot="1">
      <c r="C111" s="1105">
        <v>21</v>
      </c>
      <c r="D111" s="1339" t="s">
        <v>3089</v>
      </c>
      <c r="E111" s="4173" t="s">
        <v>3088</v>
      </c>
      <c r="F111" s="4174"/>
      <c r="G111" s="4174"/>
      <c r="H111" s="4174"/>
      <c r="I111" s="4174"/>
      <c r="J111" s="4175"/>
      <c r="K111" s="1234"/>
      <c r="L111" s="1235">
        <f>'10_NPV-IRR'!E36</f>
        <v>233050.65778804559</v>
      </c>
      <c r="M111" s="2033">
        <f>'10_NPV-IRR'!E37</f>
        <v>0.15582196303879559</v>
      </c>
      <c r="N111" s="1235">
        <f>'10_NPV-IRR'!E27</f>
        <v>1111437.0337989999</v>
      </c>
    </row>
    <row r="112" spans="3:15" s="1193" customFormat="1">
      <c r="C112" s="1082"/>
      <c r="D112" s="1162"/>
      <c r="E112" s="1162"/>
      <c r="F112" s="1162"/>
      <c r="G112" s="1162"/>
      <c r="H112" s="1162"/>
      <c r="I112" s="1162"/>
      <c r="J112" s="1162"/>
      <c r="K112" s="1234"/>
      <c r="L112" s="1235"/>
      <c r="M112" s="1235"/>
      <c r="N112" s="1235"/>
    </row>
    <row r="113" spans="3:14" s="1193" customFormat="1">
      <c r="C113" s="4288"/>
      <c r="D113" s="4289"/>
      <c r="E113" s="4289"/>
      <c r="F113" s="4289"/>
      <c r="G113" s="4289"/>
      <c r="H113" s="4289"/>
      <c r="I113" s="4289"/>
      <c r="J113" s="4289"/>
      <c r="K113" s="1234"/>
      <c r="L113" s="1235"/>
      <c r="M113" s="1235"/>
      <c r="N113" s="1235"/>
    </row>
    <row r="114" spans="3:14" s="1193" customFormat="1">
      <c r="C114" s="1082"/>
      <c r="D114" s="1162"/>
      <c r="E114" s="1162"/>
      <c r="F114" s="1162"/>
      <c r="G114" s="1162"/>
      <c r="H114" s="1162"/>
      <c r="I114" s="1162"/>
      <c r="J114" s="1162"/>
      <c r="K114" s="1234"/>
      <c r="L114" s="1235"/>
      <c r="M114" s="1235"/>
      <c r="N114" s="1235"/>
    </row>
    <row r="115" spans="3:14" s="1193" customFormat="1">
      <c r="C115" s="1082"/>
      <c r="D115" s="1162"/>
      <c r="E115" s="1162"/>
      <c r="F115" s="1162"/>
      <c r="G115" s="1162"/>
      <c r="H115" s="1162"/>
      <c r="I115" s="1162"/>
      <c r="J115" s="1162"/>
      <c r="K115" s="1234"/>
      <c r="L115" s="1235"/>
      <c r="M115" s="1235"/>
      <c r="N115" s="1235"/>
    </row>
    <row r="116" spans="3:14" s="1193" customFormat="1">
      <c r="C116" s="4288" t="s">
        <v>2226</v>
      </c>
      <c r="D116" s="4289"/>
      <c r="E116" s="4289"/>
      <c r="F116" s="4289"/>
      <c r="G116" s="4289"/>
      <c r="H116" s="4289"/>
      <c r="I116" s="4289"/>
      <c r="J116" s="4289"/>
      <c r="K116" s="1234"/>
      <c r="L116" s="1235"/>
      <c r="M116" s="1235"/>
      <c r="N116" s="1235"/>
    </row>
    <row r="117" spans="3:14" s="1193" customFormat="1">
      <c r="C117" s="1088"/>
      <c r="D117" s="1072"/>
      <c r="E117" s="1072"/>
      <c r="F117" s="1072"/>
      <c r="G117" s="1072"/>
      <c r="H117" s="1072"/>
      <c r="I117" s="1072"/>
      <c r="J117" s="1072"/>
      <c r="K117" s="1234"/>
      <c r="L117" s="1235"/>
      <c r="M117" s="1235"/>
      <c r="N117" s="1235"/>
    </row>
    <row r="118" spans="3:14" s="1193" customFormat="1">
      <c r="C118" s="1088"/>
      <c r="D118" s="1072"/>
      <c r="E118" s="1072"/>
      <c r="F118" s="1072"/>
      <c r="G118" s="1072"/>
      <c r="H118" s="1072"/>
      <c r="I118" s="1072"/>
      <c r="J118" s="1072"/>
      <c r="K118" s="1236"/>
    </row>
    <row r="119" spans="3:14" s="1193" customFormat="1">
      <c r="C119" s="1088"/>
      <c r="D119" s="1072"/>
      <c r="E119" s="1072"/>
      <c r="F119" s="1072"/>
      <c r="G119" s="1072"/>
      <c r="H119" s="1072"/>
      <c r="I119" s="1072"/>
      <c r="J119" s="1072"/>
      <c r="K119" s="1236"/>
    </row>
    <row r="120" spans="3:14" s="1193" customFormat="1">
      <c r="C120" s="1088"/>
      <c r="D120" s="1072"/>
      <c r="E120" s="1072"/>
      <c r="F120" s="1072"/>
      <c r="G120" s="1072"/>
      <c r="H120" s="1072"/>
      <c r="I120" s="1072"/>
      <c r="J120" s="1072"/>
      <c r="K120" s="1236"/>
    </row>
    <row r="121" spans="3:14" s="1193" customFormat="1">
      <c r="C121" s="1082"/>
      <c r="D121" s="1162"/>
      <c r="E121" s="1162"/>
      <c r="F121" s="1162"/>
      <c r="G121" s="1162"/>
      <c r="H121" s="1162"/>
      <c r="I121" s="1162"/>
      <c r="J121" s="1162"/>
      <c r="K121" s="1236"/>
    </row>
    <row r="122" spans="3:14" s="1193" customFormat="1">
      <c r="C122" s="1082"/>
      <c r="D122" s="1162" t="s">
        <v>2227</v>
      </c>
      <c r="E122" s="1162"/>
      <c r="F122" s="1162"/>
      <c r="G122" s="4152" t="s">
        <v>2227</v>
      </c>
      <c r="H122" s="4152"/>
      <c r="I122" s="4152"/>
      <c r="J122" s="4152"/>
      <c r="K122" s="1236"/>
    </row>
    <row r="123" spans="3:14" s="1193" customFormat="1">
      <c r="C123" s="1082"/>
      <c r="D123" s="1162" t="s">
        <v>2228</v>
      </c>
      <c r="E123" s="1162"/>
      <c r="F123" s="1162"/>
      <c r="G123" s="4152" t="s">
        <v>2229</v>
      </c>
      <c r="H123" s="4152"/>
      <c r="I123" s="4152"/>
      <c r="J123" s="4152"/>
      <c r="K123" s="1236"/>
    </row>
    <row r="124" spans="3:14" s="1193" customFormat="1">
      <c r="C124" s="1082"/>
      <c r="D124" s="1162"/>
      <c r="E124" s="1162"/>
      <c r="F124" s="1162"/>
      <c r="G124" s="1162"/>
      <c r="H124" s="1162"/>
      <c r="I124" s="1162"/>
      <c r="J124" s="1162"/>
      <c r="K124" s="1236"/>
    </row>
    <row r="125" spans="3:14" s="1193" customFormat="1">
      <c r="C125" s="1082"/>
      <c r="D125" s="1162"/>
      <c r="E125" s="1162"/>
      <c r="F125" s="1162"/>
      <c r="G125" s="1162"/>
      <c r="H125" s="1162"/>
      <c r="I125" s="1162"/>
      <c r="J125" s="1162"/>
      <c r="K125" s="1236"/>
    </row>
    <row r="126" spans="3:14">
      <c r="K126" s="1236"/>
    </row>
    <row r="127" spans="3:14">
      <c r="K127" s="1236"/>
    </row>
    <row r="128" spans="3:14">
      <c r="K128" s="1236"/>
    </row>
    <row r="129" spans="11:11">
      <c r="K129" s="1236"/>
    </row>
    <row r="130" spans="11:11">
      <c r="K130" s="1236"/>
    </row>
    <row r="131" spans="11:11">
      <c r="K131" s="1236"/>
    </row>
    <row r="132" spans="11:11">
      <c r="K132" s="1236"/>
    </row>
    <row r="133" spans="11:11">
      <c r="K133" s="1236"/>
    </row>
  </sheetData>
  <mergeCells count="116">
    <mergeCell ref="E111:J111"/>
    <mergeCell ref="C113:J113"/>
    <mergeCell ref="C116:J116"/>
    <mergeCell ref="G122:J122"/>
    <mergeCell ref="G123:J123"/>
    <mergeCell ref="C2:AO2"/>
    <mergeCell ref="E106:G106"/>
    <mergeCell ref="H106:J106"/>
    <mergeCell ref="E107:J107"/>
    <mergeCell ref="E108:J108"/>
    <mergeCell ref="E109:J109"/>
    <mergeCell ref="E110:J110"/>
    <mergeCell ref="E103:G103"/>
    <mergeCell ref="H103:J103"/>
    <mergeCell ref="E104:G104"/>
    <mergeCell ref="H104:J104"/>
    <mergeCell ref="E105:G105"/>
    <mergeCell ref="H105:J105"/>
    <mergeCell ref="E100:G100"/>
    <mergeCell ref="H100:J100"/>
    <mergeCell ref="E101:G101"/>
    <mergeCell ref="H101:J101"/>
    <mergeCell ref="E102:G102"/>
    <mergeCell ref="H102:J102"/>
    <mergeCell ref="E97:G97"/>
    <mergeCell ref="H97:J97"/>
    <mergeCell ref="E98:G98"/>
    <mergeCell ref="H98:J98"/>
    <mergeCell ref="C89:C90"/>
    <mergeCell ref="D89:D90"/>
    <mergeCell ref="E89:G89"/>
    <mergeCell ref="H89:J89"/>
    <mergeCell ref="E96:G96"/>
    <mergeCell ref="H96:J96"/>
    <mergeCell ref="E85:G85"/>
    <mergeCell ref="H85:J85"/>
    <mergeCell ref="E86:G86"/>
    <mergeCell ref="H86:J86"/>
    <mergeCell ref="E87:G87"/>
    <mergeCell ref="H87:J87"/>
    <mergeCell ref="E81:G81"/>
    <mergeCell ref="H81:J81"/>
    <mergeCell ref="E82:G82"/>
    <mergeCell ref="H82:J82"/>
    <mergeCell ref="E84:G84"/>
    <mergeCell ref="H84:J84"/>
    <mergeCell ref="E78:G78"/>
    <mergeCell ref="H78:J78"/>
    <mergeCell ref="E79:G79"/>
    <mergeCell ref="H79:J79"/>
    <mergeCell ref="E80:G80"/>
    <mergeCell ref="H80:J80"/>
    <mergeCell ref="E75:G75"/>
    <mergeCell ref="H75:J75"/>
    <mergeCell ref="E76:G76"/>
    <mergeCell ref="H76:J76"/>
    <mergeCell ref="E77:G77"/>
    <mergeCell ref="H77:J77"/>
    <mergeCell ref="E63:G63"/>
    <mergeCell ref="H63:J63"/>
    <mergeCell ref="E64:G64"/>
    <mergeCell ref="H64:J64"/>
    <mergeCell ref="E65:G65"/>
    <mergeCell ref="H65:J65"/>
    <mergeCell ref="E59:G59"/>
    <mergeCell ref="H59:J59"/>
    <mergeCell ref="E60:G60"/>
    <mergeCell ref="H60:J60"/>
    <mergeCell ref="E61:G61"/>
    <mergeCell ref="H61:J61"/>
    <mergeCell ref="E56:G56"/>
    <mergeCell ref="H56:J56"/>
    <mergeCell ref="E57:G57"/>
    <mergeCell ref="H57:J57"/>
    <mergeCell ref="E58:G58"/>
    <mergeCell ref="H58:J58"/>
    <mergeCell ref="E53:G53"/>
    <mergeCell ref="H53:J53"/>
    <mergeCell ref="E54:G54"/>
    <mergeCell ref="H54:J54"/>
    <mergeCell ref="E55:G55"/>
    <mergeCell ref="H55:J55"/>
    <mergeCell ref="E49:G49"/>
    <mergeCell ref="H49:J49"/>
    <mergeCell ref="E51:G51"/>
    <mergeCell ref="H51:J51"/>
    <mergeCell ref="E52:G52"/>
    <mergeCell ref="H52:J52"/>
    <mergeCell ref="E30:G30"/>
    <mergeCell ref="H30:J30"/>
    <mergeCell ref="E45:J45"/>
    <mergeCell ref="E47:G47"/>
    <mergeCell ref="H47:J47"/>
    <mergeCell ref="E48:G48"/>
    <mergeCell ref="H48:J48"/>
    <mergeCell ref="E18:G18"/>
    <mergeCell ref="H18:J18"/>
    <mergeCell ref="E8:J8"/>
    <mergeCell ref="E9:J9"/>
    <mergeCell ref="E10:J10"/>
    <mergeCell ref="E11:J11"/>
    <mergeCell ref="E12:J12"/>
    <mergeCell ref="E13:G13"/>
    <mergeCell ref="E14:G14"/>
    <mergeCell ref="H14:J14"/>
    <mergeCell ref="H13:J13"/>
    <mergeCell ref="H1:J1"/>
    <mergeCell ref="H3:J3"/>
    <mergeCell ref="C4:J4"/>
    <mergeCell ref="C5:J5"/>
    <mergeCell ref="E6:J6"/>
    <mergeCell ref="E7:J7"/>
    <mergeCell ref="E16:G16"/>
    <mergeCell ref="H16:J16"/>
    <mergeCell ref="E17:G17"/>
    <mergeCell ref="H17:J17"/>
  </mergeCells>
  <pageMargins left="0.98425196850393704" right="0.74803149606299213" top="0.78740157480314965" bottom="0.78740157480314965" header="0.51181102362204722" footer="0.51181102362204722"/>
  <pageSetup paperSize="9" fitToHeight="2" orientation="portrait" r:id="rId1"/>
  <headerFooter alignWithMargins="0"/>
  <rowBreaks count="3" manualBreakCount="3">
    <brk id="46" min="1" max="9" man="1"/>
    <brk id="87" min="1" max="9" man="1"/>
    <brk id="111" min="1"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C1:AP32"/>
  <sheetViews>
    <sheetView view="pageBreakPreview" zoomScale="145" zoomScaleNormal="100" zoomScaleSheetLayoutView="145" workbookViewId="0">
      <selection activeCell="D4" sqref="D4"/>
    </sheetView>
  </sheetViews>
  <sheetFormatPr defaultRowHeight="12.75"/>
  <cols>
    <col min="1" max="2" width="3.7109375" style="1342" customWidth="1"/>
    <col min="3" max="3" width="5.5703125" style="1342" customWidth="1"/>
    <col min="4" max="4" width="53.5703125" style="1342" customWidth="1"/>
    <col min="5" max="6" width="12.7109375" style="1342" customWidth="1"/>
    <col min="7" max="7" width="15.7109375" style="1342" customWidth="1"/>
    <col min="8" max="8" width="10.140625" style="1342" bestFit="1" customWidth="1"/>
    <col min="9" max="16384" width="9.140625" style="1342"/>
  </cols>
  <sheetData>
    <row r="1" spans="3:42">
      <c r="G1" s="1344"/>
      <c r="H1" s="1344"/>
      <c r="I1" s="1344"/>
      <c r="J1" s="1344"/>
      <c r="K1" s="1344"/>
      <c r="L1" s="1344"/>
      <c r="M1" s="1344"/>
    </row>
    <row r="2" spans="3:42" s="958" customFormat="1" ht="20.100000000000001" customHeight="1">
      <c r="C2" s="3996" t="s">
        <v>2459</v>
      </c>
      <c r="D2" s="3996"/>
      <c r="E2" s="3996"/>
      <c r="F2" s="3996"/>
      <c r="G2" s="1345"/>
      <c r="H2" s="1345"/>
      <c r="I2" s="1345"/>
      <c r="J2" s="1345"/>
      <c r="K2" s="1345"/>
      <c r="L2" s="1345"/>
      <c r="M2" s="1345"/>
      <c r="N2" s="1345"/>
      <c r="O2" s="1345"/>
      <c r="P2" s="1345"/>
      <c r="Q2" s="1345"/>
      <c r="R2" s="1345"/>
      <c r="S2" s="1345"/>
      <c r="T2" s="1345"/>
      <c r="U2" s="1345"/>
      <c r="V2" s="1345"/>
      <c r="W2" s="1345"/>
      <c r="X2" s="1345"/>
      <c r="Y2" s="1345"/>
      <c r="Z2" s="1345"/>
      <c r="AA2" s="1345"/>
      <c r="AB2" s="1345"/>
      <c r="AC2" s="1345"/>
      <c r="AD2" s="1345"/>
      <c r="AE2" s="1345"/>
      <c r="AF2" s="1345"/>
      <c r="AG2" s="1345"/>
      <c r="AH2" s="1345"/>
      <c r="AI2" s="1345"/>
      <c r="AJ2" s="1345"/>
      <c r="AK2" s="1345"/>
      <c r="AL2" s="1345"/>
      <c r="AM2" s="1345"/>
      <c r="AN2" s="1345"/>
      <c r="AO2" s="1345"/>
      <c r="AP2" s="1345"/>
    </row>
    <row r="3" spans="3:42" ht="14.25" thickBot="1">
      <c r="C3" s="1070"/>
      <c r="D3" s="1070"/>
      <c r="E3" s="1070"/>
      <c r="F3" s="1070"/>
      <c r="G3" s="1360"/>
      <c r="H3" s="1360"/>
      <c r="I3" s="1360"/>
      <c r="J3" s="1360"/>
      <c r="K3" s="1360"/>
      <c r="L3" s="1344"/>
      <c r="M3" s="1344"/>
    </row>
    <row r="4" spans="3:42" ht="26.25" customHeight="1" thickBot="1">
      <c r="C4" s="1346" t="s">
        <v>685</v>
      </c>
      <c r="D4" s="1347" t="s">
        <v>2243</v>
      </c>
      <c r="E4" s="1348" t="s">
        <v>1502</v>
      </c>
      <c r="F4" s="1349" t="s">
        <v>2244</v>
      </c>
      <c r="G4" s="1350"/>
      <c r="H4" s="1350"/>
      <c r="I4" s="1350"/>
      <c r="J4" s="1360"/>
      <c r="K4" s="1360"/>
      <c r="L4" s="1344"/>
      <c r="M4" s="1344"/>
    </row>
    <row r="5" spans="3:42" ht="15" customHeight="1">
      <c r="C5" s="1351">
        <v>1</v>
      </c>
      <c r="D5" s="1088" t="s">
        <v>2245</v>
      </c>
      <c r="E5" s="1352">
        <f>'1.8. OSW'!H33</f>
        <v>6.0119999999999996</v>
      </c>
      <c r="F5" s="1353">
        <f>'1.8. OSW'!V33</f>
        <v>4.5569999999999995</v>
      </c>
      <c r="G5" s="1360"/>
      <c r="H5" s="1360"/>
      <c r="I5" s="1360"/>
      <c r="J5" s="1360"/>
      <c r="K5" s="1360"/>
      <c r="L5" s="1344"/>
      <c r="M5" s="1344"/>
    </row>
    <row r="6" spans="3:42" ht="15" customHeight="1">
      <c r="C6" s="1102">
        <v>2</v>
      </c>
      <c r="D6" s="1331" t="s">
        <v>2246</v>
      </c>
      <c r="E6" s="1354">
        <v>2000</v>
      </c>
      <c r="F6" s="1355">
        <f>E6</f>
        <v>2000</v>
      </c>
      <c r="G6" s="1360"/>
      <c r="H6" s="1360"/>
      <c r="I6" s="1360"/>
      <c r="J6" s="1360"/>
      <c r="K6" s="1360"/>
      <c r="L6" s="1344"/>
      <c r="M6" s="1344"/>
    </row>
    <row r="7" spans="3:42" ht="15" customHeight="1">
      <c r="C7" s="1102"/>
      <c r="D7" s="1331" t="s">
        <v>2247</v>
      </c>
      <c r="E7" s="1354">
        <f>'1.8. OSW'!J33</f>
        <v>15030</v>
      </c>
      <c r="F7" s="1355">
        <f>'1.8. OSW'!W33</f>
        <v>11392.5</v>
      </c>
      <c r="G7" s="1360"/>
      <c r="H7" s="1360"/>
      <c r="I7" s="1360"/>
      <c r="J7" s="1360"/>
      <c r="K7" s="1360"/>
      <c r="L7" s="1344"/>
      <c r="M7" s="1344"/>
    </row>
    <row r="8" spans="3:42" ht="15" customHeight="1">
      <c r="C8" s="1102">
        <v>3</v>
      </c>
      <c r="D8" s="1331" t="s">
        <v>2726</v>
      </c>
      <c r="E8" s="1354">
        <f>E7</f>
        <v>15030</v>
      </c>
      <c r="F8" s="1355">
        <f>'1.8. OSW'!X33</f>
        <v>9227.9250000000011</v>
      </c>
      <c r="G8" s="1360"/>
      <c r="H8" s="1360"/>
      <c r="I8" s="1360"/>
      <c r="J8" s="1360"/>
      <c r="K8" s="1360"/>
      <c r="L8" s="1344"/>
      <c r="M8" s="1344"/>
    </row>
    <row r="9" spans="3:42" ht="15" customHeight="1">
      <c r="C9" s="1102">
        <v>4</v>
      </c>
      <c r="D9" s="1331" t="s">
        <v>2248</v>
      </c>
      <c r="E9" s="1356">
        <f>'1.3. CO'!G195</f>
        <v>1.2847</v>
      </c>
      <c r="F9" s="1357">
        <f>E9</f>
        <v>1.2847</v>
      </c>
      <c r="G9" s="1360"/>
      <c r="H9" s="1360"/>
      <c r="I9" s="1360"/>
      <c r="J9" s="1360"/>
      <c r="K9" s="1360"/>
      <c r="L9" s="1344"/>
      <c r="M9" s="1344"/>
    </row>
    <row r="10" spans="3:42" ht="15" customHeight="1">
      <c r="C10" s="1102">
        <v>5</v>
      </c>
      <c r="D10" s="1331" t="s">
        <v>2249</v>
      </c>
      <c r="E10" s="1358">
        <f>ROUND(E8*E9,2)</f>
        <v>19309.04</v>
      </c>
      <c r="F10" s="1359">
        <f>ROUND(F8*F9,2)</f>
        <v>11855.12</v>
      </c>
      <c r="G10" s="1360"/>
      <c r="H10" s="1360"/>
      <c r="I10" s="1360"/>
      <c r="J10" s="1360"/>
      <c r="K10" s="1360"/>
      <c r="L10" s="1344"/>
      <c r="M10" s="1344"/>
    </row>
    <row r="11" spans="3:42" ht="15" customHeight="1">
      <c r="C11" s="1102">
        <v>6</v>
      </c>
      <c r="D11" s="1331" t="s">
        <v>2250</v>
      </c>
      <c r="E11" s="1354">
        <v>0</v>
      </c>
      <c r="F11" s="1355">
        <v>0</v>
      </c>
      <c r="G11" s="1360"/>
      <c r="H11" s="1360"/>
      <c r="I11" s="1360"/>
      <c r="J11" s="1360"/>
      <c r="K11" s="1360"/>
      <c r="L11" s="1344"/>
      <c r="M11" s="1344"/>
    </row>
    <row r="12" spans="3:42" ht="15" customHeight="1">
      <c r="C12" s="1102">
        <v>7</v>
      </c>
      <c r="D12" s="1331" t="s">
        <v>2251</v>
      </c>
      <c r="E12" s="1358">
        <f>E10+E11</f>
        <v>19309.04</v>
      </c>
      <c r="F12" s="1359">
        <f>F10+F11</f>
        <v>11855.12</v>
      </c>
      <c r="G12" s="1360"/>
      <c r="H12" s="1360"/>
      <c r="I12" s="1360"/>
      <c r="J12" s="1360"/>
      <c r="K12" s="1360"/>
      <c r="L12" s="1344"/>
      <c r="M12" s="1344"/>
    </row>
    <row r="13" spans="3:42" ht="15" customHeight="1" thickBot="1">
      <c r="C13" s="1105">
        <v>8</v>
      </c>
      <c r="D13" s="1339" t="s">
        <v>2252</v>
      </c>
      <c r="E13" s="4290">
        <f>E12-F12</f>
        <v>7453.92</v>
      </c>
      <c r="F13" s="4318"/>
      <c r="G13" s="1360"/>
      <c r="H13" s="1360"/>
      <c r="I13" s="1360"/>
      <c r="J13" s="1360"/>
      <c r="K13" s="1360"/>
      <c r="L13" s="1344"/>
      <c r="M13" s="1344"/>
    </row>
    <row r="14" spans="3:42" ht="15" customHeight="1">
      <c r="C14" s="1087">
        <v>9</v>
      </c>
      <c r="D14" s="1329" t="s">
        <v>2253</v>
      </c>
      <c r="E14" s="4314">
        <f>'1.8. OSW'!AA50:AA50</f>
        <v>69717.039999999994</v>
      </c>
      <c r="F14" s="4315"/>
      <c r="G14" s="1360"/>
      <c r="H14" s="1360"/>
      <c r="I14" s="1360"/>
      <c r="J14" s="1360"/>
      <c r="K14" s="1360"/>
      <c r="L14" s="1344"/>
      <c r="M14" s="1344"/>
    </row>
    <row r="15" spans="3:42" ht="15" customHeight="1" thickBot="1">
      <c r="C15" s="1105">
        <v>10</v>
      </c>
      <c r="D15" s="1339" t="s">
        <v>2254</v>
      </c>
      <c r="E15" s="4319">
        <f>ROUND(E14/E13,2)</f>
        <v>9.35</v>
      </c>
      <c r="F15" s="4318"/>
      <c r="G15" s="1360"/>
      <c r="H15" s="1360"/>
      <c r="I15" s="1360"/>
      <c r="J15" s="1360"/>
      <c r="K15" s="1360"/>
      <c r="L15" s="1344"/>
      <c r="M15" s="1344"/>
    </row>
    <row r="16" spans="3:42" ht="14.25" thickBot="1">
      <c r="C16" s="1070"/>
      <c r="D16" s="1070"/>
      <c r="E16" s="1070"/>
      <c r="F16" s="1070"/>
      <c r="G16" s="1360"/>
      <c r="H16" s="1360"/>
      <c r="I16" s="1360"/>
      <c r="J16" s="1360"/>
      <c r="K16" s="1360"/>
      <c r="L16" s="1344"/>
      <c r="M16" s="1344"/>
    </row>
    <row r="17" spans="3:13" ht="26.25" customHeight="1" thickBot="1">
      <c r="C17" s="1346" t="s">
        <v>685</v>
      </c>
      <c r="D17" s="1347" t="s">
        <v>2727</v>
      </c>
      <c r="E17" s="1348" t="s">
        <v>1502</v>
      </c>
      <c r="F17" s="1349" t="s">
        <v>2244</v>
      </c>
      <c r="G17" s="1350"/>
      <c r="H17" s="1350"/>
      <c r="I17" s="1350"/>
      <c r="J17" s="1360"/>
      <c r="K17" s="1360"/>
      <c r="L17" s="1344"/>
      <c r="M17" s="1344"/>
    </row>
    <row r="18" spans="3:13" ht="15" customHeight="1">
      <c r="C18" s="1351">
        <v>1</v>
      </c>
      <c r="D18" s="1088" t="s">
        <v>2245</v>
      </c>
      <c r="E18" s="1352">
        <v>0</v>
      </c>
      <c r="F18" s="1353">
        <v>0</v>
      </c>
      <c r="G18" s="1361"/>
      <c r="H18" s="1361"/>
      <c r="I18" s="1360"/>
      <c r="J18" s="1360"/>
      <c r="K18" s="1360"/>
      <c r="L18" s="1344"/>
      <c r="M18" s="1344"/>
    </row>
    <row r="19" spans="3:13" ht="15" customHeight="1">
      <c r="C19" s="1102">
        <v>2</v>
      </c>
      <c r="D19" s="1331" t="s">
        <v>2246</v>
      </c>
      <c r="E19" s="1354">
        <v>4024</v>
      </c>
      <c r="F19" s="1355">
        <f>E19</f>
        <v>4024</v>
      </c>
      <c r="G19" s="1360"/>
      <c r="H19" s="1360"/>
      <c r="I19" s="1360"/>
      <c r="J19" s="1360"/>
      <c r="K19" s="1360"/>
      <c r="L19" s="1344"/>
      <c r="M19" s="1344"/>
    </row>
    <row r="20" spans="3:13" ht="15" customHeight="1">
      <c r="C20" s="1102">
        <v>3</v>
      </c>
      <c r="D20" s="1331" t="s">
        <v>2247</v>
      </c>
      <c r="E20" s="1354">
        <f>ROUND(E18*E19,0)</f>
        <v>0</v>
      </c>
      <c r="F20" s="1355">
        <f>ROUND(F18*F19,0)</f>
        <v>0</v>
      </c>
      <c r="G20" s="1360"/>
      <c r="H20" s="1360"/>
      <c r="I20" s="1360"/>
      <c r="J20" s="1360"/>
      <c r="K20" s="1360"/>
      <c r="L20" s="1344"/>
      <c r="M20" s="1344"/>
    </row>
    <row r="21" spans="3:13" ht="15" customHeight="1">
      <c r="C21" s="1102">
        <v>4</v>
      </c>
      <c r="D21" s="1331" t="s">
        <v>2248</v>
      </c>
      <c r="E21" s="1356">
        <f>E9</f>
        <v>1.2847</v>
      </c>
      <c r="F21" s="1357">
        <f>F9</f>
        <v>1.2847</v>
      </c>
      <c r="G21" s="1360"/>
      <c r="H21" s="1362"/>
      <c r="I21" s="1362"/>
      <c r="J21" s="1362"/>
      <c r="K21" s="1360"/>
      <c r="L21" s="1344"/>
      <c r="M21" s="1344"/>
    </row>
    <row r="22" spans="3:13" ht="15" customHeight="1">
      <c r="C22" s="1102">
        <v>5</v>
      </c>
      <c r="D22" s="1331" t="s">
        <v>2249</v>
      </c>
      <c r="E22" s="1358">
        <f>ROUND(E20*E21,2)</f>
        <v>0</v>
      </c>
      <c r="F22" s="1359">
        <f>ROUND(F20*F21,2)</f>
        <v>0</v>
      </c>
      <c r="G22" s="1360"/>
      <c r="H22" s="1360"/>
      <c r="I22" s="1360"/>
      <c r="J22" s="1360"/>
      <c r="K22" s="1360"/>
      <c r="L22" s="1344"/>
      <c r="M22" s="1344"/>
    </row>
    <row r="23" spans="3:13" ht="15" customHeight="1">
      <c r="C23" s="1102">
        <v>6</v>
      </c>
      <c r="D23" s="1331" t="s">
        <v>2250</v>
      </c>
      <c r="E23" s="1354">
        <v>0</v>
      </c>
      <c r="F23" s="1355">
        <v>0</v>
      </c>
      <c r="G23" s="1360"/>
      <c r="H23" s="1360"/>
      <c r="I23" s="1360"/>
      <c r="J23" s="1360"/>
      <c r="K23" s="1360"/>
      <c r="L23" s="1344"/>
      <c r="M23" s="1344"/>
    </row>
    <row r="24" spans="3:13" ht="15" customHeight="1">
      <c r="C24" s="1102">
        <v>7</v>
      </c>
      <c r="D24" s="1331" t="s">
        <v>2251</v>
      </c>
      <c r="E24" s="1358">
        <f>E22+E23</f>
        <v>0</v>
      </c>
      <c r="F24" s="1359">
        <f>F22+F23</f>
        <v>0</v>
      </c>
      <c r="G24" s="1360"/>
      <c r="H24" s="1360"/>
      <c r="I24" s="1360"/>
      <c r="J24" s="1360"/>
      <c r="K24" s="1360"/>
      <c r="L24" s="1344"/>
      <c r="M24" s="1344"/>
    </row>
    <row r="25" spans="3:13" ht="15" customHeight="1" thickBot="1">
      <c r="C25" s="1105">
        <v>8</v>
      </c>
      <c r="D25" s="1339" t="s">
        <v>2252</v>
      </c>
      <c r="E25" s="4290">
        <f>E24-F24</f>
        <v>0</v>
      </c>
      <c r="F25" s="4318"/>
      <c r="G25" s="1070"/>
      <c r="H25" s="1070"/>
      <c r="I25" s="1070"/>
      <c r="J25" s="1070"/>
      <c r="K25" s="1070"/>
    </row>
    <row r="26" spans="3:13" ht="15" customHeight="1">
      <c r="C26" s="1087">
        <v>9</v>
      </c>
      <c r="D26" s="1329" t="s">
        <v>2253</v>
      </c>
      <c r="E26" s="4314">
        <v>0</v>
      </c>
      <c r="F26" s="4315"/>
      <c r="G26" s="1070"/>
      <c r="H26" s="1070"/>
      <c r="I26" s="1070"/>
      <c r="J26" s="1070"/>
      <c r="K26" s="1070"/>
    </row>
    <row r="27" spans="3:13" ht="15" customHeight="1" thickBot="1">
      <c r="C27" s="1105">
        <v>10</v>
      </c>
      <c r="D27" s="1339" t="s">
        <v>2254</v>
      </c>
      <c r="E27" s="4316" t="e">
        <f>ROUND(E26/E25,2)</f>
        <v>#DIV/0!</v>
      </c>
      <c r="F27" s="4317"/>
      <c r="G27" s="1070"/>
      <c r="H27" s="1070"/>
      <c r="I27" s="1070"/>
      <c r="J27" s="1070"/>
      <c r="K27" s="1070"/>
    </row>
    <row r="28" spans="3:13" ht="13.5">
      <c r="C28" s="1070"/>
      <c r="D28" s="1070"/>
      <c r="E28" s="1070"/>
      <c r="F28" s="1070"/>
      <c r="G28" s="1070"/>
      <c r="H28" s="1070"/>
      <c r="I28" s="1070"/>
      <c r="J28" s="1070"/>
      <c r="K28" s="1070"/>
    </row>
    <row r="29" spans="3:13" ht="13.5">
      <c r="C29" s="1070"/>
      <c r="D29" s="1070"/>
      <c r="E29" s="1070"/>
      <c r="F29" s="1070"/>
      <c r="G29" s="1070"/>
      <c r="H29" s="1070"/>
      <c r="I29" s="1070"/>
      <c r="J29" s="1070"/>
      <c r="K29" s="1070"/>
    </row>
    <row r="30" spans="3:13" ht="13.5">
      <c r="C30" s="1070"/>
      <c r="D30" s="1070"/>
      <c r="E30" s="1070"/>
      <c r="F30" s="1070"/>
      <c r="G30" s="1070"/>
      <c r="H30" s="1070"/>
      <c r="I30" s="1070"/>
      <c r="J30" s="1070"/>
      <c r="K30" s="1070"/>
      <c r="M30" s="1343"/>
    </row>
    <row r="31" spans="3:13" ht="13.5">
      <c r="C31" s="1070"/>
      <c r="D31" s="1070"/>
      <c r="E31" s="1070"/>
      <c r="F31" s="1070"/>
      <c r="G31" s="1070"/>
      <c r="H31" s="1070"/>
      <c r="I31" s="1070"/>
      <c r="J31" s="1070"/>
      <c r="K31" s="1070"/>
    </row>
    <row r="32" spans="3:13" ht="13.5">
      <c r="C32" s="1070"/>
      <c r="D32" s="1070"/>
      <c r="E32" s="1070"/>
      <c r="F32" s="1070"/>
      <c r="G32" s="1070"/>
      <c r="H32" s="1070"/>
      <c r="I32" s="1070"/>
      <c r="J32" s="1070"/>
      <c r="K32" s="1070"/>
    </row>
  </sheetData>
  <mergeCells count="7">
    <mergeCell ref="E26:F26"/>
    <mergeCell ref="E27:F27"/>
    <mergeCell ref="C2:F2"/>
    <mergeCell ref="E13:F13"/>
    <mergeCell ref="E14:F14"/>
    <mergeCell ref="E15:F15"/>
    <mergeCell ref="E25:F25"/>
  </mergeCells>
  <pageMargins left="0.75" right="0.75" top="1" bottom="1" header="0.5" footer="0.5"/>
  <pageSetup paperSize="9" scale="92"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theme="1"/>
  </sheetPr>
  <dimension ref="C1:AQ55"/>
  <sheetViews>
    <sheetView view="pageBreakPreview" zoomScaleNormal="85" zoomScaleSheetLayoutView="100" workbookViewId="0">
      <selection activeCell="K29" sqref="K29"/>
    </sheetView>
  </sheetViews>
  <sheetFormatPr defaultColWidth="9.140625" defaultRowHeight="10.5"/>
  <cols>
    <col min="1" max="2" width="3.7109375" style="1042" customWidth="1"/>
    <col min="3" max="3" width="5.42578125" style="1046" customWidth="1"/>
    <col min="4" max="4" width="55.5703125" style="1363" customWidth="1"/>
    <col min="5" max="6" width="8.7109375" style="1363" customWidth="1"/>
    <col min="7" max="8" width="8.7109375" style="1042" customWidth="1"/>
    <col min="9" max="9" width="12.28515625" style="1042" customWidth="1"/>
    <col min="10" max="16384" width="9.140625" style="1042"/>
  </cols>
  <sheetData>
    <row r="1" spans="3:43" ht="15" customHeight="1"/>
    <row r="2" spans="3:43" s="958" customFormat="1" ht="20.100000000000001" customHeight="1">
      <c r="C2" s="1622" t="s">
        <v>2460</v>
      </c>
      <c r="D2" s="1622"/>
      <c r="E2" s="1622"/>
      <c r="F2" s="1622"/>
      <c r="H2" s="1345"/>
      <c r="I2" s="1345"/>
      <c r="J2" s="1345"/>
      <c r="K2" s="1345"/>
      <c r="L2" s="1345"/>
      <c r="M2" s="1345"/>
      <c r="N2" s="1345"/>
      <c r="O2" s="1345"/>
      <c r="P2" s="1345"/>
      <c r="Q2" s="1345"/>
      <c r="R2" s="1345"/>
      <c r="S2" s="1345"/>
      <c r="T2" s="1345"/>
      <c r="U2" s="1345"/>
      <c r="V2" s="1345"/>
      <c r="W2" s="1345"/>
      <c r="X2" s="1345"/>
      <c r="Y2" s="1345"/>
      <c r="Z2" s="1345"/>
      <c r="AA2" s="1345"/>
      <c r="AB2" s="1345"/>
      <c r="AC2" s="1345"/>
      <c r="AD2" s="1345"/>
      <c r="AE2" s="1345"/>
      <c r="AF2" s="1345"/>
      <c r="AG2" s="1345"/>
      <c r="AH2" s="1345"/>
      <c r="AI2" s="1345"/>
      <c r="AJ2" s="1345"/>
      <c r="AK2" s="1345"/>
      <c r="AL2" s="1345"/>
      <c r="AM2" s="1345"/>
      <c r="AN2" s="1345"/>
      <c r="AO2" s="1345"/>
      <c r="AP2" s="1345"/>
      <c r="AQ2" s="1345"/>
    </row>
    <row r="3" spans="3:43" ht="13.5" thickBot="1">
      <c r="C3" s="4324"/>
      <c r="D3" s="4324"/>
      <c r="E3" s="4324"/>
      <c r="F3" s="4324"/>
      <c r="G3" s="1070"/>
      <c r="H3" s="1070"/>
    </row>
    <row r="4" spans="3:43" ht="15.75" customHeight="1" thickBot="1">
      <c r="C4" s="1239" t="s">
        <v>227</v>
      </c>
      <c r="D4" s="4325" t="s">
        <v>191</v>
      </c>
      <c r="E4" s="4326"/>
      <c r="F4" s="4326"/>
      <c r="G4" s="4326"/>
      <c r="H4" s="4327"/>
    </row>
    <row r="5" spans="3:43" ht="27.75" customHeight="1">
      <c r="C5" s="1241">
        <v>1</v>
      </c>
      <c r="D5" s="1368" t="s">
        <v>709</v>
      </c>
      <c r="E5" s="4328" t="s">
        <v>2728</v>
      </c>
      <c r="F5" s="4329"/>
      <c r="G5" s="4329"/>
      <c r="H5" s="4330"/>
    </row>
    <row r="6" spans="3:43" ht="108" customHeight="1">
      <c r="C6" s="1102">
        <v>2</v>
      </c>
      <c r="D6" s="1284" t="s">
        <v>195</v>
      </c>
      <c r="E6" s="4173" t="str" cm="1">
        <f t="array" ref="E6">'0.1. TYT'!B12:B12</f>
        <v>Niepubliczny Zakład Opieki Zdrowotnej "VITAMED Sp. z o. o.</v>
      </c>
      <c r="F6" s="4174"/>
      <c r="G6" s="4174"/>
      <c r="H6" s="4175"/>
    </row>
    <row r="7" spans="3:43" s="1364" customFormat="1" ht="43.5" customHeight="1" thickBot="1">
      <c r="C7" s="1369">
        <v>3</v>
      </c>
      <c r="D7" s="1370" t="s">
        <v>2255</v>
      </c>
      <c r="E7" s="4331" t="str" cm="1">
        <f t="array" ref="E7">'0.1. TYT'!B15:B15</f>
        <v>ul. Różana 7;
44-109 Gliwice</v>
      </c>
      <c r="F7" s="4332"/>
      <c r="G7" s="4332"/>
      <c r="H7" s="4333"/>
    </row>
    <row r="8" spans="3:43" s="1364" customFormat="1" ht="13.5" thickBot="1">
      <c r="C8" s="1371"/>
      <c r="D8" s="1372"/>
      <c r="E8" s="1371"/>
      <c r="F8" s="1373"/>
      <c r="G8" s="1371"/>
      <c r="H8" s="1373"/>
    </row>
    <row r="9" spans="3:43" s="1364" customFormat="1" ht="16.5" customHeight="1" thickBot="1">
      <c r="C9" s="1374" t="s">
        <v>2082</v>
      </c>
      <c r="D9" s="1347" t="s">
        <v>2256</v>
      </c>
      <c r="E9" s="4334" t="s">
        <v>2257</v>
      </c>
      <c r="F9" s="4335"/>
      <c r="G9" s="4334" t="s">
        <v>2258</v>
      </c>
      <c r="H9" s="4335"/>
    </row>
    <row r="10" spans="3:43" s="1364" customFormat="1" ht="81.75" customHeight="1">
      <c r="C10" s="1375">
        <v>1</v>
      </c>
      <c r="D10" s="1376" t="s">
        <v>2259</v>
      </c>
      <c r="E10" s="4336" t="s">
        <v>2729</v>
      </c>
      <c r="F10" s="4336"/>
      <c r="G10" s="4336" t="s">
        <v>3084</v>
      </c>
      <c r="H10" s="4336"/>
    </row>
    <row r="11" spans="3:43" s="1364" customFormat="1" ht="15" customHeight="1">
      <c r="C11" s="1375">
        <v>2</v>
      </c>
      <c r="D11" s="1377" t="s">
        <v>2430</v>
      </c>
      <c r="E11" s="4320"/>
      <c r="F11" s="4321"/>
      <c r="G11" s="4322">
        <f>'1.10. OZE'!U53</f>
        <v>5.3949999999999996</v>
      </c>
      <c r="H11" s="4323"/>
    </row>
    <row r="12" spans="3:43" s="1364" customFormat="1" ht="15" customHeight="1">
      <c r="C12" s="1375">
        <v>3</v>
      </c>
      <c r="D12" s="1377" t="s">
        <v>2429</v>
      </c>
      <c r="E12" s="1378">
        <v>0</v>
      </c>
      <c r="F12" s="1379">
        <v>0</v>
      </c>
      <c r="G12" s="1378">
        <f>ROUND(H12/277.78,1)</f>
        <v>17.5</v>
      </c>
      <c r="H12" s="1467">
        <f>'1.10. OZE'!U55</f>
        <v>4856</v>
      </c>
    </row>
    <row r="13" spans="3:43" s="1364" customFormat="1" ht="15" customHeight="1">
      <c r="C13" s="1375">
        <v>4</v>
      </c>
      <c r="D13" s="1377" t="s">
        <v>2428</v>
      </c>
      <c r="E13" s="4337">
        <v>0.97</v>
      </c>
      <c r="F13" s="4338"/>
      <c r="G13" s="4337">
        <v>0.97</v>
      </c>
      <c r="H13" s="4338"/>
    </row>
    <row r="14" spans="3:43" s="1364" customFormat="1" ht="15" customHeight="1">
      <c r="C14" s="1375">
        <v>5</v>
      </c>
      <c r="D14" s="1377" t="s">
        <v>2730</v>
      </c>
      <c r="E14" s="1380">
        <v>0</v>
      </c>
      <c r="F14" s="1381">
        <v>0</v>
      </c>
      <c r="G14" s="1378">
        <f>ROUND(H14/277.78,1)</f>
        <v>5.2</v>
      </c>
      <c r="H14" s="1467">
        <f>ROUND('1.10. OZE'!U57,0)</f>
        <v>1457</v>
      </c>
      <c r="K14" s="1365"/>
    </row>
    <row r="15" spans="3:43" ht="15" customHeight="1">
      <c r="C15" s="1375">
        <v>6</v>
      </c>
      <c r="D15" s="1284" t="s">
        <v>2427</v>
      </c>
      <c r="E15" s="4339">
        <v>0</v>
      </c>
      <c r="F15" s="4313"/>
      <c r="G15" s="4340">
        <f>'1.10. OZE'!U59*1000</f>
        <v>550.42499999999995</v>
      </c>
      <c r="H15" s="4341"/>
    </row>
    <row r="16" spans="3:43" s="1366" customFormat="1" ht="15" customHeight="1">
      <c r="C16" s="1375">
        <v>7</v>
      </c>
      <c r="D16" s="1284" t="s">
        <v>2431</v>
      </c>
      <c r="E16" s="4339">
        <v>0</v>
      </c>
      <c r="F16" s="4313"/>
      <c r="G16" s="4342">
        <f>G15*H14/1000</f>
        <v>801.96922499999994</v>
      </c>
      <c r="H16" s="4343"/>
    </row>
    <row r="17" spans="3:10" s="1366" customFormat="1" ht="15" customHeight="1">
      <c r="C17" s="1375">
        <v>8</v>
      </c>
      <c r="D17" s="1377" t="s">
        <v>2426</v>
      </c>
      <c r="E17" s="1378">
        <f>E12</f>
        <v>0</v>
      </c>
      <c r="F17" s="1382">
        <v>0</v>
      </c>
      <c r="G17" s="1080">
        <f>G12</f>
        <v>17.5</v>
      </c>
      <c r="H17" s="1468">
        <f>'1.10. OZE'!U56/1000</f>
        <v>3.3992</v>
      </c>
    </row>
    <row r="18" spans="3:10" s="1366" customFormat="1" ht="15" customHeight="1">
      <c r="C18" s="1375">
        <v>9</v>
      </c>
      <c r="D18" s="1284" t="s">
        <v>2432</v>
      </c>
      <c r="E18" s="4342">
        <v>0</v>
      </c>
      <c r="F18" s="4343"/>
      <c r="G18" s="4342">
        <f>'1.10. OZE'!U58*1000</f>
        <v>1284.7</v>
      </c>
      <c r="H18" s="4343"/>
    </row>
    <row r="19" spans="3:10" s="1366" customFormat="1" ht="15" customHeight="1">
      <c r="C19" s="1375">
        <v>10</v>
      </c>
      <c r="D19" s="1284" t="s">
        <v>2433</v>
      </c>
      <c r="E19" s="4342">
        <f>ROUND(E18*F17,2)</f>
        <v>0</v>
      </c>
      <c r="F19" s="4343"/>
      <c r="G19" s="4342">
        <f>G18*H17</f>
        <v>4366.9522400000005</v>
      </c>
      <c r="H19" s="4343"/>
    </row>
    <row r="20" spans="3:10" ht="15" customHeight="1">
      <c r="C20" s="1375">
        <v>11</v>
      </c>
      <c r="D20" s="1284" t="s">
        <v>2434</v>
      </c>
      <c r="E20" s="4307">
        <v>0</v>
      </c>
      <c r="F20" s="4309"/>
      <c r="G20" s="4342">
        <v>0</v>
      </c>
      <c r="H20" s="4344"/>
    </row>
    <row r="21" spans="3:10" ht="15" customHeight="1">
      <c r="C21" s="1375">
        <v>12</v>
      </c>
      <c r="D21" s="1284" t="s">
        <v>2731</v>
      </c>
      <c r="E21" s="4307">
        <f>ROUND(E20*F17,2)</f>
        <v>0</v>
      </c>
      <c r="F21" s="4309"/>
      <c r="G21" s="4342">
        <f>G16</f>
        <v>801.96922499999994</v>
      </c>
      <c r="H21" s="4343"/>
    </row>
    <row r="22" spans="3:10" ht="15" customHeight="1">
      <c r="C22" s="1375">
        <v>13</v>
      </c>
      <c r="D22" s="1284" t="s">
        <v>2435</v>
      </c>
      <c r="E22" s="4307">
        <f>ROUND((E21+E19),0)</f>
        <v>0</v>
      </c>
      <c r="F22" s="4309"/>
      <c r="G22" s="4307">
        <f>ROUND((G21+G19),2)</f>
        <v>5168.92</v>
      </c>
      <c r="H22" s="4309"/>
    </row>
    <row r="23" spans="3:10" ht="15" customHeight="1">
      <c r="C23" s="1375">
        <v>14</v>
      </c>
      <c r="D23" s="1284" t="s">
        <v>2436</v>
      </c>
      <c r="E23" s="4345">
        <v>0</v>
      </c>
      <c r="F23" s="4345"/>
      <c r="G23" s="4342">
        <v>0</v>
      </c>
      <c r="H23" s="4343"/>
    </row>
    <row r="24" spans="3:10" ht="15" customHeight="1" thickBot="1">
      <c r="C24" s="1375">
        <v>15</v>
      </c>
      <c r="D24" s="1284" t="s">
        <v>2437</v>
      </c>
      <c r="E24" s="4346">
        <f>E22</f>
        <v>0</v>
      </c>
      <c r="F24" s="4347"/>
      <c r="G24" s="4290">
        <f>G22</f>
        <v>5168.92</v>
      </c>
      <c r="H24" s="4318"/>
      <c r="I24" s="1061"/>
      <c r="J24" s="1367"/>
    </row>
    <row r="25" spans="3:10" ht="15" customHeight="1">
      <c r="C25" s="1375">
        <v>16</v>
      </c>
      <c r="D25" s="1284" t="s">
        <v>2438</v>
      </c>
      <c r="E25" s="4348">
        <f>'1.10. OZE'!U67</f>
        <v>101804.22000000002</v>
      </c>
      <c r="F25" s="4349"/>
      <c r="G25" s="4349"/>
      <c r="H25" s="4350"/>
      <c r="J25" s="1367"/>
    </row>
    <row r="26" spans="3:10" ht="15" customHeight="1" thickBot="1">
      <c r="C26" s="1383">
        <v>17</v>
      </c>
      <c r="D26" s="1384" t="s">
        <v>2439</v>
      </c>
      <c r="E26" s="4351">
        <f>E25/(E24+G24)</f>
        <v>19.69545282186608</v>
      </c>
      <c r="F26" s="4352"/>
      <c r="G26" s="4352"/>
      <c r="H26" s="4353"/>
      <c r="J26" s="1367"/>
    </row>
    <row r="27" spans="3:10" s="1364" customFormat="1" ht="12.75">
      <c r="C27" s="4288"/>
      <c r="D27" s="4289"/>
      <c r="E27" s="4289"/>
      <c r="F27" s="4289"/>
      <c r="G27" s="1385"/>
      <c r="H27" s="1385"/>
    </row>
    <row r="28" spans="3:10" s="1364" customFormat="1" ht="15" customHeight="1">
      <c r="C28" s="1088"/>
      <c r="D28" s="1072"/>
      <c r="E28" s="1072"/>
      <c r="F28" s="1072"/>
      <c r="G28" s="1385"/>
      <c r="H28" s="1386"/>
    </row>
    <row r="29" spans="3:10" s="1364" customFormat="1" ht="29.25" customHeight="1">
      <c r="C29" s="1088"/>
      <c r="D29" s="1072"/>
      <c r="E29" s="1072"/>
      <c r="F29" s="1072"/>
      <c r="G29" s="1385"/>
      <c r="H29" s="1385"/>
    </row>
    <row r="30" spans="3:10" s="1364" customFormat="1" ht="15" customHeight="1">
      <c r="C30" s="1082"/>
      <c r="D30" s="1162"/>
      <c r="E30" s="4152"/>
      <c r="F30" s="4152"/>
      <c r="G30" s="4152"/>
      <c r="H30" s="4152"/>
      <c r="I30" s="1363"/>
    </row>
    <row r="31" spans="3:10" s="1364" customFormat="1" ht="33" customHeight="1">
      <c r="C31" s="1082"/>
      <c r="D31" s="1162"/>
      <c r="E31" s="4152"/>
      <c r="F31" s="4152"/>
      <c r="G31" s="4152"/>
      <c r="H31" s="4152"/>
      <c r="I31" s="1363"/>
    </row>
    <row r="32" spans="3:10" s="1364" customFormat="1" ht="30.75" customHeight="1">
      <c r="C32" s="1082"/>
      <c r="D32" s="1162"/>
      <c r="E32" s="4152"/>
      <c r="F32" s="4152"/>
      <c r="G32" s="1385"/>
      <c r="H32" s="1385"/>
    </row>
    <row r="33" spans="3:8" ht="15" customHeight="1">
      <c r="C33" s="1082"/>
      <c r="D33" s="1162"/>
      <c r="E33" s="1162"/>
      <c r="F33" s="1162"/>
      <c r="G33" s="1070"/>
      <c r="H33" s="1070"/>
    </row>
    <row r="34" spans="3:8" ht="15" customHeight="1"/>
    <row r="35" spans="3:8" ht="15" customHeight="1"/>
    <row r="36" spans="3:8" ht="15" customHeight="1"/>
    <row r="37" spans="3:8" ht="15" customHeight="1"/>
    <row r="38" spans="3:8" ht="15" customHeight="1"/>
    <row r="39" spans="3:8" ht="15" customHeight="1"/>
    <row r="40" spans="3:8" ht="22.5" customHeight="1"/>
    <row r="41" spans="3:8" s="1366" customFormat="1" ht="18" customHeight="1">
      <c r="C41" s="1046"/>
      <c r="D41" s="1363"/>
      <c r="E41" s="1363"/>
      <c r="F41" s="1363"/>
    </row>
    <row r="42" spans="3:8" ht="15" customHeight="1"/>
    <row r="43" spans="3:8" ht="15" customHeight="1"/>
    <row r="44" spans="3:8" s="1366" customFormat="1" ht="30" customHeight="1">
      <c r="C44" s="1046"/>
      <c r="D44" s="1363"/>
      <c r="E44" s="1363"/>
      <c r="F44" s="1363"/>
    </row>
    <row r="45" spans="3:8" ht="15.75" customHeight="1"/>
    <row r="46" spans="3:8" ht="30" customHeight="1"/>
    <row r="47" spans="3:8" ht="15" customHeight="1"/>
    <row r="50" ht="38.25" customHeight="1"/>
    <row r="55" ht="30.75" customHeight="1"/>
  </sheetData>
  <mergeCells count="37">
    <mergeCell ref="E31:H31"/>
    <mergeCell ref="E32:F32"/>
    <mergeCell ref="E24:F24"/>
    <mergeCell ref="G24:H24"/>
    <mergeCell ref="E25:H25"/>
    <mergeCell ref="E26:H26"/>
    <mergeCell ref="C27:F27"/>
    <mergeCell ref="E30:H30"/>
    <mergeCell ref="E21:F21"/>
    <mergeCell ref="G21:H21"/>
    <mergeCell ref="E22:F22"/>
    <mergeCell ref="G22:H22"/>
    <mergeCell ref="E23:F23"/>
    <mergeCell ref="G23:H23"/>
    <mergeCell ref="E18:F18"/>
    <mergeCell ref="G18:H18"/>
    <mergeCell ref="E19:F19"/>
    <mergeCell ref="G19:H19"/>
    <mergeCell ref="E20:F20"/>
    <mergeCell ref="G20:H20"/>
    <mergeCell ref="E13:F13"/>
    <mergeCell ref="G13:H13"/>
    <mergeCell ref="E15:F15"/>
    <mergeCell ref="G15:H15"/>
    <mergeCell ref="E16:F16"/>
    <mergeCell ref="G16:H16"/>
    <mergeCell ref="E11:F11"/>
    <mergeCell ref="G11:H11"/>
    <mergeCell ref="C3:F3"/>
    <mergeCell ref="D4:H4"/>
    <mergeCell ref="E5:H5"/>
    <mergeCell ref="E6:H6"/>
    <mergeCell ref="E7:H7"/>
    <mergeCell ref="E9:F9"/>
    <mergeCell ref="G9:H9"/>
    <mergeCell ref="E10:F10"/>
    <mergeCell ref="G10:H10"/>
  </mergeCells>
  <printOptions horizontalCentered="1"/>
  <pageMargins left="0.94488188976377963" right="0.59055118110236227" top="0.94488188976377963" bottom="0.39370078740157483" header="0.51181102362204722" footer="0.51181102362204722"/>
  <pageSetup paperSize="9" scale="86"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AP42"/>
  <sheetViews>
    <sheetView view="pageBreakPreview" zoomScale="130" zoomScaleNormal="130" zoomScaleSheetLayoutView="130" workbookViewId="0">
      <selection activeCell="J14" sqref="J14"/>
    </sheetView>
  </sheetViews>
  <sheetFormatPr defaultRowHeight="12.75"/>
  <cols>
    <col min="1" max="2" width="3.7109375" style="1387" customWidth="1"/>
    <col min="3" max="3" width="14.5703125" style="1387" customWidth="1"/>
    <col min="4" max="4" width="11.5703125" style="1387" customWidth="1"/>
    <col min="5" max="5" width="10.7109375" style="1387" customWidth="1"/>
    <col min="6" max="19" width="8.7109375" style="1387" customWidth="1"/>
    <col min="20" max="30" width="8.7109375" style="1388" customWidth="1"/>
    <col min="31" max="36" width="15.42578125" style="1389" customWidth="1"/>
    <col min="37" max="16384" width="9.140625" style="1389"/>
  </cols>
  <sheetData>
    <row r="1" spans="1:42">
      <c r="E1" s="1387" t="s">
        <v>2340</v>
      </c>
      <c r="F1" s="1556">
        <v>7</v>
      </c>
      <c r="G1" s="1387" t="s">
        <v>2341</v>
      </c>
      <c r="H1" s="1556">
        <v>0.05</v>
      </c>
    </row>
    <row r="2" spans="1:42" s="958" customFormat="1" ht="20.100000000000001" customHeight="1">
      <c r="C2" s="3996" t="s">
        <v>3086</v>
      </c>
      <c r="D2" s="3996"/>
      <c r="E2" s="3996"/>
      <c r="F2" s="3996"/>
      <c r="G2" s="1345"/>
      <c r="H2" s="1345"/>
      <c r="I2" s="1345"/>
      <c r="J2" s="1345"/>
      <c r="K2" s="1345"/>
      <c r="L2" s="1345"/>
      <c r="M2" s="1345"/>
      <c r="N2" s="1345"/>
      <c r="O2" s="1345"/>
      <c r="P2" s="1345"/>
      <c r="Q2" s="1345"/>
      <c r="R2" s="1345"/>
      <c r="S2" s="1345"/>
      <c r="T2" s="1345"/>
      <c r="U2" s="1345"/>
      <c r="V2" s="1345"/>
      <c r="W2" s="1345"/>
      <c r="X2" s="1345"/>
      <c r="Y2" s="1345"/>
      <c r="Z2" s="1345"/>
      <c r="AA2" s="1345"/>
      <c r="AB2" s="1345"/>
      <c r="AC2" s="1345"/>
      <c r="AD2" s="1345"/>
      <c r="AE2" s="1345"/>
      <c r="AF2" s="1345"/>
      <c r="AG2" s="1345"/>
      <c r="AH2" s="1345"/>
      <c r="AI2" s="1345"/>
      <c r="AJ2" s="1345"/>
      <c r="AK2" s="1345"/>
      <c r="AL2" s="1345"/>
      <c r="AM2" s="1345"/>
      <c r="AN2" s="1345"/>
      <c r="AO2" s="1345"/>
      <c r="AP2" s="1345"/>
    </row>
    <row r="3" spans="1:42" s="958" customFormat="1" ht="15.75" customHeight="1">
      <c r="C3" s="657" t="s">
        <v>2741</v>
      </c>
      <c r="D3" s="656"/>
      <c r="E3" s="656"/>
      <c r="F3" s="656"/>
      <c r="G3" s="1345"/>
      <c r="H3" s="1345"/>
      <c r="I3" s="1345"/>
      <c r="J3" s="1345"/>
      <c r="K3" s="1345"/>
      <c r="L3" s="1345"/>
      <c r="M3" s="1345"/>
      <c r="N3" s="1345"/>
      <c r="O3" s="1345"/>
      <c r="P3" s="1345"/>
      <c r="Q3" s="1345"/>
      <c r="R3" s="1345"/>
      <c r="S3" s="1345"/>
      <c r="T3" s="1345"/>
      <c r="U3" s="1345"/>
      <c r="V3" s="1345"/>
      <c r="W3" s="1345"/>
      <c r="X3" s="1345"/>
      <c r="Y3" s="1345"/>
      <c r="Z3" s="1345"/>
      <c r="AA3" s="1345"/>
      <c r="AB3" s="1345"/>
      <c r="AC3" s="1345"/>
      <c r="AD3" s="1345"/>
      <c r="AE3" s="1345"/>
      <c r="AF3" s="1345"/>
      <c r="AG3" s="1345"/>
      <c r="AH3" s="1345"/>
      <c r="AI3" s="1345"/>
      <c r="AJ3" s="1345"/>
      <c r="AK3" s="1345"/>
      <c r="AL3" s="1345"/>
      <c r="AM3" s="1345"/>
      <c r="AN3" s="1345"/>
      <c r="AO3" s="1345"/>
      <c r="AP3" s="1345"/>
    </row>
    <row r="4" spans="1:42" s="958" customFormat="1" ht="15.75" customHeight="1">
      <c r="C4" s="70" t="s">
        <v>2289</v>
      </c>
      <c r="D4" s="1459">
        <f>H1</f>
        <v>0.05</v>
      </c>
      <c r="E4" s="70"/>
      <c r="F4" s="70"/>
      <c r="G4" s="58"/>
      <c r="H4" s="58"/>
      <c r="I4" s="58"/>
      <c r="J4" s="1345"/>
      <c r="K4" s="1345"/>
      <c r="L4" s="1345"/>
      <c r="M4" s="1345"/>
      <c r="N4" s="1345"/>
      <c r="O4" s="1345"/>
      <c r="P4" s="1345"/>
      <c r="Q4" s="1345"/>
      <c r="R4" s="1345"/>
      <c r="S4" s="1345"/>
      <c r="T4" s="1345"/>
      <c r="U4" s="1345"/>
      <c r="V4" s="1345"/>
      <c r="W4" s="1345"/>
      <c r="X4" s="1345"/>
      <c r="Y4" s="1345"/>
      <c r="Z4" s="1345"/>
      <c r="AA4" s="1345"/>
      <c r="AB4" s="1345"/>
      <c r="AC4" s="1345"/>
      <c r="AD4" s="1345"/>
      <c r="AE4" s="1345"/>
      <c r="AF4" s="1345"/>
      <c r="AG4" s="1345"/>
      <c r="AH4" s="1345"/>
      <c r="AI4" s="1345"/>
      <c r="AJ4" s="1345"/>
      <c r="AK4" s="1345"/>
      <c r="AL4" s="1345"/>
      <c r="AM4" s="1345"/>
      <c r="AN4" s="1345"/>
      <c r="AO4" s="1345"/>
      <c r="AP4" s="1345"/>
    </row>
    <row r="5" spans="1:42" s="958" customFormat="1" ht="15.75" customHeight="1">
      <c r="C5" s="70" t="s">
        <v>2290</v>
      </c>
      <c r="D5" s="1459">
        <f>F1/100</f>
        <v>7.0000000000000007E-2</v>
      </c>
      <c r="E5" s="70"/>
      <c r="F5" s="70"/>
      <c r="G5" s="58"/>
      <c r="H5" s="58"/>
      <c r="I5" s="58"/>
      <c r="J5" s="1345"/>
      <c r="K5" s="1345"/>
      <c r="L5" s="1345"/>
      <c r="M5" s="1345"/>
      <c r="N5" s="1345"/>
      <c r="O5" s="1345"/>
      <c r="P5" s="1345"/>
      <c r="Q5" s="1345"/>
      <c r="R5" s="1345"/>
      <c r="S5" s="1345"/>
      <c r="T5" s="1345"/>
      <c r="U5" s="1345"/>
      <c r="V5" s="1345"/>
      <c r="W5" s="1345"/>
      <c r="X5" s="1345"/>
      <c r="Y5" s="1345"/>
      <c r="Z5" s="1345"/>
      <c r="AA5" s="1345"/>
      <c r="AB5" s="1345"/>
      <c r="AC5" s="1345"/>
      <c r="AD5" s="1345"/>
      <c r="AE5" s="1345"/>
      <c r="AF5" s="1345"/>
      <c r="AG5" s="1345"/>
      <c r="AH5" s="1345"/>
      <c r="AI5" s="1345"/>
      <c r="AJ5" s="1345"/>
      <c r="AK5" s="1345"/>
      <c r="AL5" s="1345"/>
      <c r="AM5" s="1345"/>
      <c r="AN5" s="1345"/>
      <c r="AO5" s="1345"/>
      <c r="AP5" s="1345"/>
    </row>
    <row r="6" spans="1:42">
      <c r="C6" s="1458"/>
      <c r="D6" s="1458"/>
      <c r="E6" s="1458"/>
      <c r="F6" s="1458"/>
      <c r="G6" s="1458"/>
      <c r="H6" s="1458"/>
      <c r="I6" s="1458"/>
      <c r="S6" s="1389"/>
      <c r="T6" s="1389"/>
      <c r="U6" s="1389"/>
      <c r="V6" s="1389"/>
      <c r="W6" s="1389"/>
      <c r="X6" s="1389"/>
      <c r="Y6" s="1389"/>
      <c r="Z6" s="1389"/>
      <c r="AA6" s="1389"/>
      <c r="AB6" s="1389"/>
      <c r="AC6" s="1389"/>
      <c r="AD6" s="1389"/>
    </row>
    <row r="7" spans="1:42">
      <c r="C7" s="1439" t="s">
        <v>2262</v>
      </c>
      <c r="D7" s="1437"/>
      <c r="E7" s="1438">
        <v>2024</v>
      </c>
      <c r="F7" s="1438">
        <f>+$E$7+F8</f>
        <v>2025</v>
      </c>
      <c r="G7" s="1438">
        <f t="shared" ref="G7:Q7" si="0">+$E$7+G8</f>
        <v>2026</v>
      </c>
      <c r="H7" s="1438">
        <f t="shared" si="0"/>
        <v>2027</v>
      </c>
      <c r="I7" s="1438">
        <f t="shared" si="0"/>
        <v>2028</v>
      </c>
      <c r="J7" s="1438">
        <f t="shared" si="0"/>
        <v>2029</v>
      </c>
      <c r="K7" s="1438">
        <f t="shared" si="0"/>
        <v>2030</v>
      </c>
      <c r="L7" s="1438">
        <f t="shared" si="0"/>
        <v>2031</v>
      </c>
      <c r="M7" s="1438">
        <f t="shared" si="0"/>
        <v>2032</v>
      </c>
      <c r="N7" s="1438">
        <f t="shared" si="0"/>
        <v>2033</v>
      </c>
      <c r="O7" s="1438">
        <f t="shared" si="0"/>
        <v>2034</v>
      </c>
      <c r="P7" s="1438">
        <f t="shared" si="0"/>
        <v>2035</v>
      </c>
      <c r="Q7" s="1438">
        <f t="shared" si="0"/>
        <v>2036</v>
      </c>
      <c r="R7" s="1438">
        <f>+$E$7+R8</f>
        <v>2037</v>
      </c>
      <c r="S7" s="1440">
        <f>+$E$7+S8</f>
        <v>2038</v>
      </c>
      <c r="T7" s="1389"/>
      <c r="U7" s="1389"/>
      <c r="V7" s="1389"/>
      <c r="W7" s="1389"/>
      <c r="X7" s="1389"/>
      <c r="Y7" s="1389"/>
      <c r="Z7" s="1389"/>
      <c r="AA7" s="1389"/>
      <c r="AB7" s="1389"/>
      <c r="AC7" s="1389"/>
      <c r="AD7" s="1389"/>
    </row>
    <row r="8" spans="1:42">
      <c r="C8" s="1441"/>
      <c r="D8" s="1420"/>
      <c r="E8" s="1421">
        <v>0</v>
      </c>
      <c r="F8" s="1421">
        <v>1</v>
      </c>
      <c r="G8" s="1421">
        <v>2</v>
      </c>
      <c r="H8" s="1421">
        <v>3</v>
      </c>
      <c r="I8" s="1421">
        <v>4</v>
      </c>
      <c r="J8" s="1421">
        <v>5</v>
      </c>
      <c r="K8" s="1421">
        <v>6</v>
      </c>
      <c r="L8" s="1421">
        <v>7</v>
      </c>
      <c r="M8" s="1421">
        <v>8</v>
      </c>
      <c r="N8" s="1421">
        <v>9</v>
      </c>
      <c r="O8" s="1421">
        <v>10</v>
      </c>
      <c r="P8" s="1421">
        <v>11</v>
      </c>
      <c r="Q8" s="1421">
        <v>12</v>
      </c>
      <c r="R8" s="1421">
        <v>13</v>
      </c>
      <c r="S8" s="1431">
        <v>14</v>
      </c>
      <c r="T8" s="1392">
        <v>15</v>
      </c>
      <c r="U8" s="1392">
        <v>16</v>
      </c>
      <c r="V8" s="1392">
        <v>17</v>
      </c>
      <c r="W8" s="1392">
        <v>18</v>
      </c>
      <c r="X8" s="1392">
        <v>19</v>
      </c>
      <c r="Y8" s="1392">
        <v>20</v>
      </c>
      <c r="Z8" s="1392">
        <v>21</v>
      </c>
      <c r="AA8" s="1392">
        <v>22</v>
      </c>
      <c r="AB8" s="1392">
        <v>23</v>
      </c>
      <c r="AC8" s="1392">
        <v>24</v>
      </c>
      <c r="AD8" s="1393">
        <v>25</v>
      </c>
    </row>
    <row r="9" spans="1:42" ht="12.75" customHeight="1">
      <c r="C9" s="4358" t="s">
        <v>2284</v>
      </c>
      <c r="D9" s="4359"/>
      <c r="E9" s="4359"/>
      <c r="F9" s="1391"/>
      <c r="G9" s="1391"/>
      <c r="H9" s="1391"/>
      <c r="I9" s="1391"/>
      <c r="J9" s="1391"/>
      <c r="K9" s="1391"/>
      <c r="L9" s="1391"/>
      <c r="M9" s="1391"/>
      <c r="N9" s="1391"/>
      <c r="O9" s="1391"/>
      <c r="P9" s="1391"/>
      <c r="Q9" s="1391"/>
      <c r="R9" s="1391"/>
      <c r="S9" s="1442"/>
      <c r="T9" s="1389"/>
      <c r="U9" s="1389"/>
      <c r="V9" s="1389"/>
      <c r="W9" s="1389"/>
      <c r="X9" s="1389"/>
      <c r="Y9" s="1389"/>
      <c r="Z9" s="1389"/>
      <c r="AA9" s="1389"/>
      <c r="AB9" s="1389"/>
      <c r="AC9" s="1389"/>
      <c r="AD9" s="1389"/>
    </row>
    <row r="10" spans="1:42">
      <c r="C10" s="1443"/>
      <c r="E10" s="1391"/>
      <c r="F10" s="1391"/>
      <c r="G10" s="1391"/>
      <c r="H10" s="1391"/>
      <c r="I10" s="1391"/>
      <c r="J10" s="1391"/>
      <c r="K10" s="1391"/>
      <c r="L10" s="1391"/>
      <c r="M10" s="1391"/>
      <c r="N10" s="1391"/>
      <c r="O10" s="1391"/>
      <c r="P10" s="1391"/>
      <c r="Q10" s="1391"/>
      <c r="R10" s="1391"/>
      <c r="S10" s="1442"/>
      <c r="T10" s="1389"/>
      <c r="U10" s="1389"/>
      <c r="V10" s="1389"/>
      <c r="W10" s="1389"/>
      <c r="X10" s="1389"/>
      <c r="Y10" s="1389"/>
      <c r="Z10" s="1389"/>
      <c r="AA10" s="1389"/>
      <c r="AB10" s="1389"/>
      <c r="AC10" s="1389"/>
      <c r="AD10" s="1389"/>
    </row>
    <row r="11" spans="1:42" s="1397" customFormat="1" ht="12" customHeight="1">
      <c r="A11" s="1394"/>
      <c r="B11" s="1394"/>
      <c r="C11" s="1423" t="s">
        <v>2263</v>
      </c>
      <c r="D11" s="1394"/>
      <c r="E11" s="1394"/>
      <c r="F11" s="1394" cm="1">
        <f t="array" ref="F11">'7_2 KA_W'!E107:E107</f>
        <v>22825.010043706119</v>
      </c>
      <c r="G11" s="1394">
        <f t="shared" ref="G11:AD11" si="1">+ROUND(F11*(1+($H$1)),2)</f>
        <v>23966.26</v>
      </c>
      <c r="H11" s="1394">
        <f t="shared" si="1"/>
        <v>25164.57</v>
      </c>
      <c r="I11" s="1394">
        <f t="shared" si="1"/>
        <v>26422.799999999999</v>
      </c>
      <c r="J11" s="1394">
        <f t="shared" si="1"/>
        <v>27743.94</v>
      </c>
      <c r="K11" s="1394">
        <f t="shared" si="1"/>
        <v>29131.14</v>
      </c>
      <c r="L11" s="1394">
        <f t="shared" si="1"/>
        <v>30587.7</v>
      </c>
      <c r="M11" s="1394">
        <f t="shared" si="1"/>
        <v>32117.09</v>
      </c>
      <c r="N11" s="1394">
        <f t="shared" si="1"/>
        <v>33722.94</v>
      </c>
      <c r="O11" s="1394">
        <f t="shared" si="1"/>
        <v>35409.089999999997</v>
      </c>
      <c r="P11" s="1394">
        <f t="shared" si="1"/>
        <v>37179.54</v>
      </c>
      <c r="Q11" s="1394">
        <f t="shared" si="1"/>
        <v>39038.519999999997</v>
      </c>
      <c r="R11" s="1394">
        <f t="shared" si="1"/>
        <v>40990.449999999997</v>
      </c>
      <c r="S11" s="1434">
        <f t="shared" si="1"/>
        <v>43039.97</v>
      </c>
      <c r="T11" s="1395">
        <f t="shared" si="1"/>
        <v>45191.97</v>
      </c>
      <c r="U11" s="1395">
        <f t="shared" si="1"/>
        <v>47451.57</v>
      </c>
      <c r="V11" s="1395">
        <f t="shared" si="1"/>
        <v>49824.15</v>
      </c>
      <c r="W11" s="1395">
        <f t="shared" si="1"/>
        <v>52315.360000000001</v>
      </c>
      <c r="X11" s="1395">
        <f t="shared" si="1"/>
        <v>54931.13</v>
      </c>
      <c r="Y11" s="1395">
        <f t="shared" si="1"/>
        <v>57677.69</v>
      </c>
      <c r="Z11" s="1395">
        <f t="shared" si="1"/>
        <v>60561.57</v>
      </c>
      <c r="AA11" s="1395">
        <f t="shared" si="1"/>
        <v>63589.65</v>
      </c>
      <c r="AB11" s="1395">
        <f t="shared" si="1"/>
        <v>66769.13</v>
      </c>
      <c r="AC11" s="1395">
        <f t="shared" si="1"/>
        <v>70107.59</v>
      </c>
      <c r="AD11" s="1395">
        <f t="shared" si="1"/>
        <v>73612.97</v>
      </c>
    </row>
    <row r="12" spans="1:42" s="1397" customFormat="1">
      <c r="A12" s="1394"/>
      <c r="B12" s="1394"/>
      <c r="C12" s="1423" t="s">
        <v>2264</v>
      </c>
      <c r="D12" s="1394"/>
      <c r="E12" s="1394">
        <f>-'7_2 KA_W'!E108:J108</f>
        <v>-1307572.9809399999</v>
      </c>
      <c r="F12" s="1394"/>
      <c r="G12" s="1394"/>
      <c r="H12" s="1394"/>
      <c r="I12" s="1394"/>
      <c r="J12" s="1394"/>
      <c r="K12" s="1394"/>
      <c r="L12" s="1394"/>
      <c r="M12" s="1394"/>
      <c r="N12" s="1394"/>
      <c r="O12" s="1394"/>
      <c r="P12" s="1394"/>
      <c r="Q12" s="1394"/>
      <c r="R12" s="1394"/>
      <c r="S12" s="1444"/>
    </row>
    <row r="13" spans="1:42" s="1401" customFormat="1">
      <c r="A13" s="1398"/>
      <c r="B13" s="1398"/>
      <c r="C13" s="1424" t="s">
        <v>2265</v>
      </c>
      <c r="D13" s="1398"/>
      <c r="E13" s="1398">
        <f>+E11+E12</f>
        <v>-1307572.9809399999</v>
      </c>
      <c r="F13" s="1398">
        <f t="shared" ref="F13:Q13" si="2">+F11+F12</f>
        <v>22825.010043706119</v>
      </c>
      <c r="G13" s="1398">
        <f t="shared" si="2"/>
        <v>23966.26</v>
      </c>
      <c r="H13" s="1398">
        <f t="shared" si="2"/>
        <v>25164.57</v>
      </c>
      <c r="I13" s="1398">
        <f t="shared" si="2"/>
        <v>26422.799999999999</v>
      </c>
      <c r="J13" s="1398">
        <f t="shared" si="2"/>
        <v>27743.94</v>
      </c>
      <c r="K13" s="1398">
        <f t="shared" si="2"/>
        <v>29131.14</v>
      </c>
      <c r="L13" s="1398">
        <f t="shared" si="2"/>
        <v>30587.7</v>
      </c>
      <c r="M13" s="1398">
        <f t="shared" si="2"/>
        <v>32117.09</v>
      </c>
      <c r="N13" s="1398">
        <f t="shared" si="2"/>
        <v>33722.94</v>
      </c>
      <c r="O13" s="1398">
        <f t="shared" si="2"/>
        <v>35409.089999999997</v>
      </c>
      <c r="P13" s="1398">
        <f t="shared" si="2"/>
        <v>37179.54</v>
      </c>
      <c r="Q13" s="1398">
        <f t="shared" si="2"/>
        <v>39038.519999999997</v>
      </c>
      <c r="R13" s="1398">
        <f>+R11+R12</f>
        <v>40990.449999999997</v>
      </c>
      <c r="S13" s="1435">
        <f t="shared" ref="S13:AD13" si="3">+S11+S12</f>
        <v>43039.97</v>
      </c>
      <c r="T13" s="1399">
        <f t="shared" si="3"/>
        <v>45191.97</v>
      </c>
      <c r="U13" s="1399">
        <f t="shared" si="3"/>
        <v>47451.57</v>
      </c>
      <c r="V13" s="1399">
        <f t="shared" si="3"/>
        <v>49824.15</v>
      </c>
      <c r="W13" s="1399">
        <f t="shared" si="3"/>
        <v>52315.360000000001</v>
      </c>
      <c r="X13" s="1399">
        <f t="shared" si="3"/>
        <v>54931.13</v>
      </c>
      <c r="Y13" s="1399">
        <f t="shared" si="3"/>
        <v>57677.69</v>
      </c>
      <c r="Z13" s="1399">
        <f t="shared" si="3"/>
        <v>60561.57</v>
      </c>
      <c r="AA13" s="1399">
        <f t="shared" si="3"/>
        <v>63589.65</v>
      </c>
      <c r="AB13" s="1399">
        <f t="shared" si="3"/>
        <v>66769.13</v>
      </c>
      <c r="AC13" s="1399">
        <f t="shared" si="3"/>
        <v>70107.59</v>
      </c>
      <c r="AD13" s="1399">
        <f t="shared" si="3"/>
        <v>73612.97</v>
      </c>
    </row>
    <row r="14" spans="1:42" s="1405" customFormat="1" ht="25.5">
      <c r="A14" s="1402"/>
      <c r="B14" s="1402"/>
      <c r="C14" s="1445" t="s">
        <v>2266</v>
      </c>
      <c r="D14" s="1402"/>
      <c r="E14" s="1402">
        <f>+E13</f>
        <v>-1307572.9809399999</v>
      </c>
      <c r="F14" s="1402">
        <f>+E14+F13</f>
        <v>-1284747.9708962939</v>
      </c>
      <c r="G14" s="1402">
        <f t="shared" ref="G14:Q14" si="4">+F14+G13</f>
        <v>-1260781.7108962939</v>
      </c>
      <c r="H14" s="1402">
        <f t="shared" si="4"/>
        <v>-1235617.1408962938</v>
      </c>
      <c r="I14" s="1402">
        <f t="shared" si="4"/>
        <v>-1209194.3408962938</v>
      </c>
      <c r="J14" s="1402">
        <f t="shared" si="4"/>
        <v>-1181450.4008962938</v>
      </c>
      <c r="K14" s="1402">
        <f t="shared" si="4"/>
        <v>-1152319.2608962939</v>
      </c>
      <c r="L14" s="1402">
        <f t="shared" si="4"/>
        <v>-1121731.560896294</v>
      </c>
      <c r="M14" s="1402">
        <f t="shared" si="4"/>
        <v>-1089614.4708962939</v>
      </c>
      <c r="N14" s="1402">
        <f t="shared" si="4"/>
        <v>-1055891.5308962939</v>
      </c>
      <c r="O14" s="1402">
        <f t="shared" si="4"/>
        <v>-1020482.440896294</v>
      </c>
      <c r="P14" s="1402">
        <f t="shared" si="4"/>
        <v>-983302.90089629393</v>
      </c>
      <c r="Q14" s="1402">
        <f t="shared" si="4"/>
        <v>-944264.38089629391</v>
      </c>
      <c r="R14" s="1402">
        <f>+Q14+R13</f>
        <v>-903273.93089629395</v>
      </c>
      <c r="S14" s="1446">
        <f t="shared" ref="S14:AD14" si="5">+R14+S13</f>
        <v>-860233.96089629398</v>
      </c>
      <c r="T14" s="1403">
        <f t="shared" si="5"/>
        <v>-815041.99089629401</v>
      </c>
      <c r="U14" s="1403">
        <f t="shared" si="5"/>
        <v>-767590.42089629406</v>
      </c>
      <c r="V14" s="1403">
        <f t="shared" si="5"/>
        <v>-717766.27089629404</v>
      </c>
      <c r="W14" s="1403">
        <f t="shared" si="5"/>
        <v>-665450.91089629405</v>
      </c>
      <c r="X14" s="1403">
        <f t="shared" si="5"/>
        <v>-610519.78089629405</v>
      </c>
      <c r="Y14" s="1403">
        <f t="shared" si="5"/>
        <v>-552842.09089629399</v>
      </c>
      <c r="Z14" s="1403">
        <f t="shared" si="5"/>
        <v>-492280.52089629398</v>
      </c>
      <c r="AA14" s="1403">
        <f t="shared" si="5"/>
        <v>-428690.87089629396</v>
      </c>
      <c r="AB14" s="1403">
        <f t="shared" si="5"/>
        <v>-361921.74089629395</v>
      </c>
      <c r="AC14" s="1403">
        <f t="shared" si="5"/>
        <v>-291814.15089629393</v>
      </c>
      <c r="AD14" s="1403">
        <f t="shared" si="5"/>
        <v>-218201.18089629392</v>
      </c>
    </row>
    <row r="15" spans="1:42" s="1401" customFormat="1">
      <c r="A15" s="1398"/>
      <c r="B15" s="1398"/>
      <c r="C15" s="1424" t="s">
        <v>591</v>
      </c>
      <c r="D15" s="1398"/>
      <c r="E15" s="1406">
        <f>(-E12)/F11</f>
        <v>57.286852379745461</v>
      </c>
      <c r="F15" s="1398" t="s">
        <v>2267</v>
      </c>
      <c r="G15" s="1398"/>
      <c r="H15" s="1398"/>
      <c r="I15" s="1398"/>
      <c r="J15" s="1398"/>
      <c r="K15" s="1398"/>
      <c r="L15" s="1398"/>
      <c r="M15" s="1398"/>
      <c r="N15" s="1398"/>
      <c r="O15" s="1398"/>
      <c r="P15" s="1398"/>
      <c r="Q15" s="1398"/>
      <c r="R15" s="1398"/>
      <c r="S15" s="1435"/>
      <c r="T15" s="1399"/>
      <c r="U15" s="1399"/>
      <c r="V15" s="1399"/>
      <c r="W15" s="1399"/>
      <c r="X15" s="1399"/>
      <c r="Y15" s="1399"/>
      <c r="Z15" s="1399"/>
      <c r="AA15" s="1399"/>
      <c r="AB15" s="1399"/>
      <c r="AC15" s="1399"/>
      <c r="AD15" s="1400"/>
    </row>
    <row r="16" spans="1:42" s="1401" customFormat="1">
      <c r="A16" s="1398"/>
      <c r="B16" s="1398"/>
      <c r="C16" s="1424"/>
      <c r="D16" s="1398"/>
      <c r="E16" s="1406"/>
      <c r="F16" s="1398"/>
      <c r="G16" s="1398"/>
      <c r="H16" s="1398"/>
      <c r="I16" s="1398"/>
      <c r="J16" s="1398"/>
      <c r="K16" s="1398"/>
      <c r="L16" s="1398"/>
      <c r="M16" s="1398"/>
      <c r="N16" s="1398"/>
      <c r="O16" s="1398"/>
      <c r="P16" s="1398"/>
      <c r="Q16" s="1398"/>
      <c r="R16" s="1398"/>
      <c r="S16" s="1435"/>
      <c r="T16" s="1399"/>
      <c r="U16" s="1399"/>
      <c r="V16" s="1399"/>
      <c r="W16" s="1399"/>
      <c r="X16" s="1399"/>
      <c r="Y16" s="1399"/>
      <c r="Z16" s="1399"/>
      <c r="AA16" s="1399"/>
      <c r="AB16" s="1399"/>
      <c r="AC16" s="1399"/>
      <c r="AD16" s="1400"/>
    </row>
    <row r="17" spans="1:30" s="1401" customFormat="1">
      <c r="A17" s="1398"/>
      <c r="B17" s="1398"/>
      <c r="C17" s="1424" t="s">
        <v>12</v>
      </c>
      <c r="D17" s="1398" t="s">
        <v>2268</v>
      </c>
      <c r="E17" s="1406" t="s">
        <v>2269</v>
      </c>
      <c r="F17" s="1398"/>
      <c r="G17" s="1427"/>
      <c r="H17" s="1425"/>
      <c r="I17" s="1419"/>
      <c r="J17" s="1419"/>
      <c r="K17" s="1419"/>
      <c r="L17" s="1419"/>
      <c r="M17" s="1419"/>
      <c r="N17" s="1419"/>
      <c r="O17" s="1419"/>
      <c r="P17" s="1419"/>
      <c r="Q17" s="1419"/>
      <c r="R17" s="1419"/>
      <c r="S17" s="1428"/>
      <c r="T17" s="1399"/>
      <c r="U17" s="1399"/>
      <c r="V17" s="1399"/>
      <c r="W17" s="1399"/>
      <c r="X17" s="1399"/>
      <c r="Y17" s="1399"/>
      <c r="Z17" s="1399"/>
      <c r="AA17" s="1399"/>
      <c r="AB17" s="1399"/>
      <c r="AC17" s="1399"/>
      <c r="AD17" s="1400"/>
    </row>
    <row r="18" spans="1:30" s="1401" customFormat="1" ht="13.5" customHeight="1">
      <c r="A18" s="1398"/>
      <c r="B18" s="1398"/>
      <c r="C18" s="1447" t="s">
        <v>2270</v>
      </c>
      <c r="D18" s="1584">
        <v>25</v>
      </c>
      <c r="E18" s="1589">
        <f>+NPV(F1/100,F13:AD13)+E13</f>
        <v>-878386.37601095426</v>
      </c>
      <c r="F18" s="1398"/>
      <c r="G18" s="1422" t="s">
        <v>2262</v>
      </c>
      <c r="I18" s="1390">
        <f t="shared" ref="I18:S18" si="6">+$E$7+I19</f>
        <v>2039</v>
      </c>
      <c r="J18" s="1390">
        <f t="shared" si="6"/>
        <v>2040</v>
      </c>
      <c r="K18" s="1390">
        <f t="shared" si="6"/>
        <v>2041</v>
      </c>
      <c r="L18" s="1390">
        <f t="shared" si="6"/>
        <v>2042</v>
      </c>
      <c r="M18" s="1390">
        <f t="shared" si="6"/>
        <v>2043</v>
      </c>
      <c r="N18" s="1390">
        <f t="shared" si="6"/>
        <v>2044</v>
      </c>
      <c r="O18" s="1390">
        <f t="shared" si="6"/>
        <v>2045</v>
      </c>
      <c r="P18" s="1390">
        <f t="shared" si="6"/>
        <v>2046</v>
      </c>
      <c r="Q18" s="1390">
        <f t="shared" si="6"/>
        <v>2047</v>
      </c>
      <c r="R18" s="1390">
        <f t="shared" si="6"/>
        <v>2048</v>
      </c>
      <c r="S18" s="1429">
        <f t="shared" si="6"/>
        <v>2049</v>
      </c>
      <c r="T18" s="1399"/>
      <c r="U18" s="1399"/>
      <c r="V18" s="1399"/>
      <c r="W18" s="1399"/>
      <c r="X18" s="1399"/>
      <c r="Y18" s="1399"/>
      <c r="Z18" s="1399"/>
      <c r="AA18" s="1399"/>
      <c r="AB18" s="1399"/>
      <c r="AC18" s="1399"/>
      <c r="AD18" s="1400"/>
    </row>
    <row r="19" spans="1:30" s="1401" customFormat="1" ht="13.5" customHeight="1">
      <c r="A19" s="1398"/>
      <c r="B19" s="1398"/>
      <c r="C19" s="1424" t="s">
        <v>2271</v>
      </c>
      <c r="D19" s="1585">
        <v>25</v>
      </c>
      <c r="E19" s="1591">
        <f>+IRR(E13:AD13)</f>
        <v>-1.1522690390548984E-2</v>
      </c>
      <c r="F19" s="1398"/>
      <c r="G19" s="1430"/>
      <c r="H19" s="1426"/>
      <c r="I19" s="1421">
        <v>15</v>
      </c>
      <c r="J19" s="1421">
        <v>16</v>
      </c>
      <c r="K19" s="1421">
        <v>17</v>
      </c>
      <c r="L19" s="1421">
        <v>18</v>
      </c>
      <c r="M19" s="1421">
        <v>19</v>
      </c>
      <c r="N19" s="1421">
        <v>20</v>
      </c>
      <c r="O19" s="1421">
        <v>21</v>
      </c>
      <c r="P19" s="1421">
        <v>22</v>
      </c>
      <c r="Q19" s="1421">
        <v>23</v>
      </c>
      <c r="R19" s="1421">
        <v>24</v>
      </c>
      <c r="S19" s="1431">
        <v>25</v>
      </c>
      <c r="T19" s="1399"/>
      <c r="U19" s="1399"/>
      <c r="V19" s="1399"/>
      <c r="W19" s="1399"/>
      <c r="X19" s="1399"/>
      <c r="Y19" s="1399"/>
      <c r="Z19" s="1399"/>
      <c r="AA19" s="1399"/>
      <c r="AB19" s="1399"/>
      <c r="AC19" s="1399"/>
      <c r="AD19" s="1400"/>
    </row>
    <row r="20" spans="1:30" s="1401" customFormat="1" ht="13.5" customHeight="1">
      <c r="A20" s="1398"/>
      <c r="B20" s="1398"/>
      <c r="C20" s="1447" t="s">
        <v>2272</v>
      </c>
      <c r="D20" s="1584">
        <v>20</v>
      </c>
      <c r="E20" s="1589">
        <f>+NPV(F1/100,F13:Y13)+E13</f>
        <v>-948835.15234963736</v>
      </c>
      <c r="F20" s="1398"/>
      <c r="G20" s="1432"/>
      <c r="I20" s="1391"/>
      <c r="J20" s="1391"/>
      <c r="K20" s="1391"/>
      <c r="L20" s="1391"/>
      <c r="M20" s="1391"/>
      <c r="N20" s="1391"/>
      <c r="O20" s="1391"/>
      <c r="P20" s="1391"/>
      <c r="Q20" s="1391"/>
      <c r="R20" s="1391"/>
      <c r="S20" s="1433"/>
      <c r="T20" s="1399"/>
      <c r="U20" s="1399"/>
      <c r="V20" s="1399"/>
      <c r="W20" s="1399"/>
      <c r="X20" s="1399"/>
      <c r="Y20" s="1399"/>
      <c r="Z20" s="1399"/>
      <c r="AA20" s="1399"/>
      <c r="AB20" s="1399"/>
      <c r="AC20" s="1399"/>
      <c r="AD20" s="1400"/>
    </row>
    <row r="21" spans="1:30" s="1401" customFormat="1" ht="13.5" customHeight="1">
      <c r="A21" s="1398"/>
      <c r="B21" s="1398"/>
      <c r="C21" s="1424" t="s">
        <v>2273</v>
      </c>
      <c r="D21" s="1586">
        <v>20</v>
      </c>
      <c r="E21" s="1588">
        <f>+IRR(E13:Y13)</f>
        <v>-4.216044653086537E-2</v>
      </c>
      <c r="F21" s="1398"/>
      <c r="G21" s="1423" t="s">
        <v>2263</v>
      </c>
      <c r="I21" s="1394">
        <f>T11</f>
        <v>45191.97</v>
      </c>
      <c r="J21" s="1394">
        <f t="shared" ref="J21:S21" si="7">+ROUND(I21*(1+($H$1)),2)</f>
        <v>47451.57</v>
      </c>
      <c r="K21" s="1394">
        <f t="shared" si="7"/>
        <v>49824.15</v>
      </c>
      <c r="L21" s="1394">
        <f t="shared" si="7"/>
        <v>52315.360000000001</v>
      </c>
      <c r="M21" s="1394">
        <f t="shared" si="7"/>
        <v>54931.13</v>
      </c>
      <c r="N21" s="1394">
        <f t="shared" si="7"/>
        <v>57677.69</v>
      </c>
      <c r="O21" s="1394">
        <f t="shared" si="7"/>
        <v>60561.57</v>
      </c>
      <c r="P21" s="1394">
        <f t="shared" si="7"/>
        <v>63589.65</v>
      </c>
      <c r="Q21" s="1394">
        <f t="shared" si="7"/>
        <v>66769.13</v>
      </c>
      <c r="R21" s="1394">
        <f t="shared" si="7"/>
        <v>70107.59</v>
      </c>
      <c r="S21" s="1434">
        <f t="shared" si="7"/>
        <v>73612.97</v>
      </c>
      <c r="T21" s="1399"/>
      <c r="U21" s="1399"/>
      <c r="V21" s="1399"/>
      <c r="W21" s="1399"/>
      <c r="X21" s="1399"/>
      <c r="Y21" s="1399"/>
      <c r="Z21" s="1399"/>
      <c r="AA21" s="1399"/>
      <c r="AB21" s="1399"/>
      <c r="AC21" s="1399"/>
      <c r="AD21" s="1400"/>
    </row>
    <row r="22" spans="1:30" s="1401" customFormat="1" ht="13.5" customHeight="1">
      <c r="A22" s="1398"/>
      <c r="B22" s="1398"/>
      <c r="C22" s="1447" t="s">
        <v>2274</v>
      </c>
      <c r="D22" s="1584">
        <v>15</v>
      </c>
      <c r="E22" s="1589">
        <f>+NPV(F1/100,F13:T13)+E13</f>
        <v>-1026253.8443595301</v>
      </c>
      <c r="F22" s="1398"/>
      <c r="G22" s="1423" t="s">
        <v>2264</v>
      </c>
      <c r="I22" s="1394"/>
      <c r="J22" s="1394"/>
      <c r="K22" s="1394"/>
      <c r="L22" s="1394"/>
      <c r="M22" s="1394"/>
      <c r="N22" s="1394"/>
      <c r="O22" s="1394"/>
      <c r="P22" s="1394"/>
      <c r="Q22" s="1394"/>
      <c r="R22" s="1394"/>
      <c r="S22" s="1434"/>
      <c r="T22" s="1399"/>
      <c r="U22" s="1399"/>
      <c r="V22" s="1399"/>
      <c r="W22" s="1399"/>
      <c r="X22" s="1399"/>
      <c r="Y22" s="1399"/>
      <c r="Z22" s="1399"/>
      <c r="AA22" s="1399"/>
      <c r="AB22" s="1399"/>
      <c r="AC22" s="1399"/>
      <c r="AD22" s="1400"/>
    </row>
    <row r="23" spans="1:30" s="1401" customFormat="1" ht="13.5" customHeight="1">
      <c r="A23" s="1398"/>
      <c r="B23" s="1398"/>
      <c r="C23" s="1448" t="s">
        <v>2275</v>
      </c>
      <c r="D23" s="1586">
        <v>15</v>
      </c>
      <c r="E23" s="1588">
        <f>+IRR(E13:T13)</f>
        <v>-9.5150192537489575E-2</v>
      </c>
      <c r="F23" s="1398"/>
      <c r="G23" s="1424" t="s">
        <v>2265</v>
      </c>
      <c r="I23" s="1398">
        <f t="shared" ref="I23:S23" si="8">+I21+I22</f>
        <v>45191.97</v>
      </c>
      <c r="J23" s="1398">
        <f t="shared" si="8"/>
        <v>47451.57</v>
      </c>
      <c r="K23" s="1398">
        <f t="shared" si="8"/>
        <v>49824.15</v>
      </c>
      <c r="L23" s="1398">
        <f t="shared" si="8"/>
        <v>52315.360000000001</v>
      </c>
      <c r="M23" s="1398">
        <f t="shared" si="8"/>
        <v>54931.13</v>
      </c>
      <c r="N23" s="1398">
        <f t="shared" si="8"/>
        <v>57677.69</v>
      </c>
      <c r="O23" s="1398">
        <f t="shared" si="8"/>
        <v>60561.57</v>
      </c>
      <c r="P23" s="1398">
        <f t="shared" si="8"/>
        <v>63589.65</v>
      </c>
      <c r="Q23" s="1398">
        <f t="shared" si="8"/>
        <v>66769.13</v>
      </c>
      <c r="R23" s="1398">
        <f t="shared" si="8"/>
        <v>70107.59</v>
      </c>
      <c r="S23" s="1435">
        <f t="shared" si="8"/>
        <v>73612.97</v>
      </c>
      <c r="T23" s="1399"/>
      <c r="U23" s="1399"/>
      <c r="V23" s="1399"/>
      <c r="W23" s="1399"/>
      <c r="X23" s="1399"/>
      <c r="Y23" s="1399"/>
      <c r="Z23" s="1399"/>
      <c r="AA23" s="1399"/>
      <c r="AB23" s="1399"/>
      <c r="AC23" s="1399"/>
      <c r="AD23" s="1400"/>
    </row>
    <row r="24" spans="1:30" s="1401" customFormat="1">
      <c r="A24" s="1398"/>
      <c r="B24" s="1398"/>
      <c r="C24" s="1448"/>
      <c r="D24" s="1407"/>
      <c r="E24" s="1408"/>
      <c r="F24" s="1407"/>
      <c r="G24" s="4364" t="s">
        <v>2266</v>
      </c>
      <c r="H24" s="4365"/>
      <c r="I24" s="1402">
        <f>T14</f>
        <v>-815041.99089629401</v>
      </c>
      <c r="J24" s="1402">
        <f t="shared" ref="J24:S24" si="9">+I24+J23</f>
        <v>-767590.42089629406</v>
      </c>
      <c r="K24" s="1402">
        <f t="shared" si="9"/>
        <v>-717766.27089629404</v>
      </c>
      <c r="L24" s="1402">
        <f t="shared" si="9"/>
        <v>-665450.91089629405</v>
      </c>
      <c r="M24" s="1402">
        <f t="shared" si="9"/>
        <v>-610519.78089629405</v>
      </c>
      <c r="N24" s="1402">
        <f t="shared" si="9"/>
        <v>-552842.09089629399</v>
      </c>
      <c r="O24" s="1402">
        <f t="shared" si="9"/>
        <v>-492280.52089629398</v>
      </c>
      <c r="P24" s="1402">
        <f t="shared" si="9"/>
        <v>-428690.87089629396</v>
      </c>
      <c r="Q24" s="1402">
        <f t="shared" si="9"/>
        <v>-361921.74089629395</v>
      </c>
      <c r="R24" s="1402">
        <f t="shared" si="9"/>
        <v>-291814.15089629393</v>
      </c>
      <c r="S24" s="1436">
        <f t="shared" si="9"/>
        <v>-218201.18089629392</v>
      </c>
      <c r="T24" s="1409"/>
      <c r="U24" s="1409"/>
      <c r="V24" s="1409"/>
      <c r="W24" s="1409"/>
      <c r="X24" s="1409"/>
      <c r="Y24" s="1409"/>
      <c r="Z24" s="1409"/>
      <c r="AA24" s="1409"/>
      <c r="AB24" s="1409"/>
      <c r="AC24" s="1409"/>
      <c r="AD24" s="1410"/>
    </row>
    <row r="25" spans="1:30" s="1397" customFormat="1" ht="12.75" customHeight="1">
      <c r="A25" s="1394"/>
      <c r="B25" s="1394"/>
      <c r="C25" s="4360" t="s">
        <v>2285</v>
      </c>
      <c r="D25" s="4361"/>
      <c r="E25" s="4361"/>
      <c r="F25" s="1411"/>
      <c r="G25" s="1411"/>
      <c r="H25" s="1411"/>
      <c r="I25" s="1411"/>
      <c r="J25" s="1411"/>
      <c r="K25" s="1411"/>
      <c r="L25" s="1411"/>
      <c r="M25" s="1411"/>
      <c r="N25" s="1411"/>
      <c r="O25" s="1411"/>
      <c r="P25" s="1411"/>
      <c r="Q25" s="1411"/>
      <c r="R25" s="1411"/>
      <c r="S25" s="1449"/>
      <c r="T25" s="1412"/>
      <c r="U25" s="1412"/>
      <c r="V25" s="1412"/>
      <c r="W25" s="1412"/>
      <c r="X25" s="1412"/>
      <c r="Y25" s="1412"/>
      <c r="Z25" s="1412"/>
      <c r="AA25" s="1412"/>
      <c r="AB25" s="1412"/>
      <c r="AC25" s="1412"/>
      <c r="AD25" s="1413"/>
    </row>
    <row r="26" spans="1:30" s="1397" customFormat="1">
      <c r="A26" s="1394"/>
      <c r="B26" s="1394"/>
      <c r="C26" s="1423"/>
      <c r="D26" s="1394"/>
      <c r="E26" s="1421">
        <v>0</v>
      </c>
      <c r="F26" s="1421">
        <v>1</v>
      </c>
      <c r="G26" s="1421">
        <v>2</v>
      </c>
      <c r="H26" s="1421">
        <v>3</v>
      </c>
      <c r="I26" s="1421">
        <v>4</v>
      </c>
      <c r="J26" s="1421">
        <v>5</v>
      </c>
      <c r="K26" s="1421">
        <v>6</v>
      </c>
      <c r="L26" s="1421">
        <v>7</v>
      </c>
      <c r="M26" s="1421">
        <v>8</v>
      </c>
      <c r="N26" s="1421">
        <v>9</v>
      </c>
      <c r="O26" s="1421">
        <v>10</v>
      </c>
      <c r="P26" s="1421">
        <v>11</v>
      </c>
      <c r="Q26" s="1421">
        <v>12</v>
      </c>
      <c r="R26" s="1421">
        <v>13</v>
      </c>
      <c r="S26" s="1431">
        <v>14</v>
      </c>
      <c r="T26" s="1395"/>
      <c r="U26" s="1395"/>
      <c r="V26" s="1395"/>
      <c r="W26" s="1395"/>
      <c r="X26" s="1395"/>
      <c r="Y26" s="1395"/>
      <c r="Z26" s="1395"/>
      <c r="AA26" s="1395"/>
      <c r="AB26" s="1395"/>
      <c r="AC26" s="1395"/>
      <c r="AD26" s="1396"/>
    </row>
    <row r="27" spans="1:30" s="1397" customFormat="1">
      <c r="A27" s="1394"/>
      <c r="B27" s="1394"/>
      <c r="C27" s="1423" t="s">
        <v>2276</v>
      </c>
      <c r="D27" s="1394"/>
      <c r="E27" s="1394">
        <f>-0.85*E29</f>
        <v>1111437.0337989999</v>
      </c>
      <c r="F27" s="1394"/>
      <c r="G27" s="1394"/>
      <c r="H27" s="1394"/>
      <c r="I27" s="1394"/>
      <c r="J27" s="1394"/>
      <c r="K27" s="1394"/>
      <c r="L27" s="1394"/>
      <c r="M27" s="1394"/>
      <c r="N27" s="1394"/>
      <c r="O27" s="1394"/>
      <c r="P27" s="1394"/>
      <c r="Q27" s="1394"/>
      <c r="R27" s="1394"/>
      <c r="S27" s="1434"/>
      <c r="T27" s="1395"/>
      <c r="U27" s="1395"/>
      <c r="V27" s="1395"/>
      <c r="W27" s="1395"/>
      <c r="X27" s="1395"/>
      <c r="Y27" s="1395"/>
      <c r="Z27" s="1395"/>
      <c r="AA27" s="1395"/>
      <c r="AB27" s="1395"/>
      <c r="AC27" s="1395"/>
      <c r="AD27" s="1396"/>
    </row>
    <row r="28" spans="1:30" s="1397" customFormat="1">
      <c r="A28" s="1394"/>
      <c r="B28" s="1394"/>
      <c r="C28" s="1423" t="s">
        <v>2263</v>
      </c>
      <c r="D28" s="1394"/>
      <c r="E28" s="1394"/>
      <c r="F28" s="1394">
        <f>+F11</f>
        <v>22825.010043706119</v>
      </c>
      <c r="G28" s="1394">
        <f t="shared" ref="G28:Q28" si="10">+G11</f>
        <v>23966.26</v>
      </c>
      <c r="H28" s="1394">
        <f t="shared" si="10"/>
        <v>25164.57</v>
      </c>
      <c r="I28" s="1394">
        <f t="shared" si="10"/>
        <v>26422.799999999999</v>
      </c>
      <c r="J28" s="1394">
        <f t="shared" si="10"/>
        <v>27743.94</v>
      </c>
      <c r="K28" s="1394">
        <f t="shared" si="10"/>
        <v>29131.14</v>
      </c>
      <c r="L28" s="1394">
        <f t="shared" si="10"/>
        <v>30587.7</v>
      </c>
      <c r="M28" s="1394">
        <f t="shared" si="10"/>
        <v>32117.09</v>
      </c>
      <c r="N28" s="1394">
        <f t="shared" si="10"/>
        <v>33722.94</v>
      </c>
      <c r="O28" s="1394">
        <f t="shared" si="10"/>
        <v>35409.089999999997</v>
      </c>
      <c r="P28" s="1394">
        <f t="shared" si="10"/>
        <v>37179.54</v>
      </c>
      <c r="Q28" s="1394">
        <f t="shared" si="10"/>
        <v>39038.519999999997</v>
      </c>
      <c r="R28" s="1394">
        <f>+R11</f>
        <v>40990.449999999997</v>
      </c>
      <c r="S28" s="1434">
        <f t="shared" ref="S28:AD28" si="11">+S11</f>
        <v>43039.97</v>
      </c>
      <c r="T28" s="1395">
        <f t="shared" si="11"/>
        <v>45191.97</v>
      </c>
      <c r="U28" s="1395">
        <f t="shared" si="11"/>
        <v>47451.57</v>
      </c>
      <c r="V28" s="1395">
        <f t="shared" si="11"/>
        <v>49824.15</v>
      </c>
      <c r="W28" s="1395">
        <f t="shared" si="11"/>
        <v>52315.360000000001</v>
      </c>
      <c r="X28" s="1395">
        <f t="shared" si="11"/>
        <v>54931.13</v>
      </c>
      <c r="Y28" s="1395">
        <f t="shared" si="11"/>
        <v>57677.69</v>
      </c>
      <c r="Z28" s="1395">
        <f t="shared" si="11"/>
        <v>60561.57</v>
      </c>
      <c r="AA28" s="1395">
        <f t="shared" si="11"/>
        <v>63589.65</v>
      </c>
      <c r="AB28" s="1395">
        <f t="shared" si="11"/>
        <v>66769.13</v>
      </c>
      <c r="AC28" s="1395">
        <f t="shared" si="11"/>
        <v>70107.59</v>
      </c>
      <c r="AD28" s="1395">
        <f t="shared" si="11"/>
        <v>73612.97</v>
      </c>
    </row>
    <row r="29" spans="1:30" s="1397" customFormat="1">
      <c r="A29" s="1394"/>
      <c r="B29" s="1394"/>
      <c r="C29" s="1423" t="s">
        <v>2264</v>
      </c>
      <c r="D29" s="1394"/>
      <c r="E29" s="1394">
        <f>+E12</f>
        <v>-1307572.9809399999</v>
      </c>
      <c r="F29" s="1394"/>
      <c r="G29" s="1394"/>
      <c r="H29" s="1394"/>
      <c r="I29" s="1394"/>
      <c r="J29" s="1394"/>
      <c r="K29" s="1394"/>
      <c r="L29" s="1394"/>
      <c r="M29" s="1394"/>
      <c r="N29" s="1394"/>
      <c r="O29" s="1394"/>
      <c r="P29" s="1394"/>
      <c r="Q29" s="1394"/>
      <c r="R29" s="1394"/>
      <c r="S29" s="1444"/>
    </row>
    <row r="30" spans="1:30" s="1397" customFormat="1" hidden="1">
      <c r="A30" s="1394"/>
      <c r="B30" s="1394"/>
      <c r="C30" s="4362" t="s">
        <v>2288</v>
      </c>
      <c r="D30" s="4363"/>
      <c r="E30" s="1394"/>
      <c r="F30" s="1394">
        <v>0</v>
      </c>
      <c r="G30" s="1394">
        <v>0</v>
      </c>
      <c r="H30" s="1394">
        <v>0</v>
      </c>
      <c r="I30" s="1394">
        <v>0</v>
      </c>
      <c r="J30" s="1394">
        <v>0</v>
      </c>
      <c r="K30" s="1394">
        <v>0</v>
      </c>
      <c r="L30" s="1394">
        <v>0</v>
      </c>
      <c r="M30" s="1394">
        <v>0</v>
      </c>
      <c r="N30" s="1394">
        <v>0</v>
      </c>
      <c r="O30" s="1394">
        <v>0</v>
      </c>
      <c r="P30" s="1394">
        <v>0</v>
      </c>
      <c r="Q30" s="1394">
        <v>0</v>
      </c>
      <c r="R30" s="1394">
        <v>0</v>
      </c>
      <c r="S30" s="1434">
        <v>0</v>
      </c>
      <c r="T30" s="1395">
        <v>0</v>
      </c>
      <c r="U30" s="1395">
        <v>0</v>
      </c>
      <c r="V30" s="1395">
        <v>0</v>
      </c>
      <c r="W30" s="1395">
        <v>0</v>
      </c>
      <c r="X30" s="1395">
        <v>0</v>
      </c>
      <c r="Y30" s="1395">
        <v>0</v>
      </c>
      <c r="Z30" s="1395">
        <v>0</v>
      </c>
      <c r="AA30" s="1395">
        <v>0</v>
      </c>
      <c r="AB30" s="1395">
        <v>0</v>
      </c>
      <c r="AC30" s="1395">
        <v>0</v>
      </c>
      <c r="AD30" s="1395">
        <v>0</v>
      </c>
    </row>
    <row r="31" spans="1:30" s="1397" customFormat="1" hidden="1">
      <c r="A31" s="1394"/>
      <c r="B31" s="1394"/>
      <c r="C31" s="1423" t="s">
        <v>2277</v>
      </c>
      <c r="D31" s="1394"/>
      <c r="E31" s="1394"/>
      <c r="F31" s="1394">
        <v>0</v>
      </c>
      <c r="G31" s="1394">
        <v>0</v>
      </c>
      <c r="H31" s="1394">
        <v>0</v>
      </c>
      <c r="I31" s="1394">
        <v>0</v>
      </c>
      <c r="J31" s="1394">
        <v>0</v>
      </c>
      <c r="K31" s="1394">
        <v>0</v>
      </c>
      <c r="L31" s="1394">
        <v>0</v>
      </c>
      <c r="M31" s="1394">
        <v>0</v>
      </c>
      <c r="N31" s="1394">
        <v>0</v>
      </c>
      <c r="O31" s="1394">
        <v>0</v>
      </c>
      <c r="P31" s="1394">
        <v>0</v>
      </c>
      <c r="Q31" s="1394">
        <v>0</v>
      </c>
      <c r="R31" s="1394">
        <v>0</v>
      </c>
      <c r="S31" s="1434">
        <v>0</v>
      </c>
      <c r="T31" s="1395">
        <v>0</v>
      </c>
      <c r="U31" s="1395">
        <v>0</v>
      </c>
      <c r="V31" s="1395">
        <v>0</v>
      </c>
      <c r="W31" s="1395">
        <v>0</v>
      </c>
      <c r="X31" s="1395">
        <v>0</v>
      </c>
      <c r="Y31" s="1395">
        <v>0</v>
      </c>
      <c r="Z31" s="1395">
        <v>0</v>
      </c>
      <c r="AA31" s="1395">
        <v>0</v>
      </c>
      <c r="AB31" s="1395">
        <v>0</v>
      </c>
      <c r="AC31" s="1395">
        <v>0</v>
      </c>
      <c r="AD31" s="1395">
        <v>0</v>
      </c>
    </row>
    <row r="32" spans="1:30" s="1401" customFormat="1">
      <c r="A32" s="1398"/>
      <c r="B32" s="1398"/>
      <c r="C32" s="1424" t="s">
        <v>2265</v>
      </c>
      <c r="D32" s="1398"/>
      <c r="E32" s="1398">
        <f>+SUM(E26:E31)</f>
        <v>-196135.94714100007</v>
      </c>
      <c r="F32" s="1398">
        <f>+SUM(F27:F31)</f>
        <v>22825.010043706119</v>
      </c>
      <c r="G32" s="1398">
        <f t="shared" ref="G32:S32" si="12">+SUM(G27:G31)</f>
        <v>23966.26</v>
      </c>
      <c r="H32" s="1398">
        <f t="shared" si="12"/>
        <v>25164.57</v>
      </c>
      <c r="I32" s="1398">
        <f t="shared" si="12"/>
        <v>26422.799999999999</v>
      </c>
      <c r="J32" s="1398">
        <f t="shared" si="12"/>
        <v>27743.94</v>
      </c>
      <c r="K32" s="1398">
        <f t="shared" si="12"/>
        <v>29131.14</v>
      </c>
      <c r="L32" s="1398">
        <f t="shared" si="12"/>
        <v>30587.7</v>
      </c>
      <c r="M32" s="1398">
        <f t="shared" si="12"/>
        <v>32117.09</v>
      </c>
      <c r="N32" s="1398">
        <f t="shared" si="12"/>
        <v>33722.94</v>
      </c>
      <c r="O32" s="1398">
        <f t="shared" si="12"/>
        <v>35409.089999999997</v>
      </c>
      <c r="P32" s="1398">
        <f t="shared" si="12"/>
        <v>37179.54</v>
      </c>
      <c r="Q32" s="1398">
        <f t="shared" si="12"/>
        <v>39038.519999999997</v>
      </c>
      <c r="R32" s="1398">
        <f t="shared" si="12"/>
        <v>40990.449999999997</v>
      </c>
      <c r="S32" s="1398">
        <f t="shared" si="12"/>
        <v>43039.97</v>
      </c>
      <c r="T32" s="1399">
        <f>+SUM(T27:T31)</f>
        <v>45191.97</v>
      </c>
      <c r="U32" s="1399">
        <f t="shared" ref="U32:AD32" si="13">+SUM(U27:U31)</f>
        <v>47451.57</v>
      </c>
      <c r="V32" s="1399">
        <f t="shared" si="13"/>
        <v>49824.15</v>
      </c>
      <c r="W32" s="1399">
        <f t="shared" si="13"/>
        <v>52315.360000000001</v>
      </c>
      <c r="X32" s="1399">
        <f t="shared" si="13"/>
        <v>54931.13</v>
      </c>
      <c r="Y32" s="1399">
        <f t="shared" si="13"/>
        <v>57677.69</v>
      </c>
      <c r="Z32" s="1399">
        <f t="shared" si="13"/>
        <v>60561.57</v>
      </c>
      <c r="AA32" s="1399">
        <f t="shared" si="13"/>
        <v>63589.65</v>
      </c>
      <c r="AB32" s="1399">
        <f t="shared" si="13"/>
        <v>66769.13</v>
      </c>
      <c r="AC32" s="1399">
        <f t="shared" si="13"/>
        <v>70107.59</v>
      </c>
      <c r="AD32" s="1399">
        <f t="shared" si="13"/>
        <v>73612.97</v>
      </c>
    </row>
    <row r="33" spans="1:30" s="1401" customFormat="1" ht="25.5">
      <c r="A33" s="1398"/>
      <c r="B33" s="1398"/>
      <c r="C33" s="1445" t="s">
        <v>2266</v>
      </c>
      <c r="D33" s="1402"/>
      <c r="E33" s="1402">
        <f>+E32</f>
        <v>-196135.94714100007</v>
      </c>
      <c r="F33" s="1402">
        <f>+E33+F32</f>
        <v>-173310.93709729397</v>
      </c>
      <c r="G33" s="1402">
        <f t="shared" ref="G33:S33" si="14">+F33+G32</f>
        <v>-149344.67709729396</v>
      </c>
      <c r="H33" s="1402">
        <f t="shared" si="14"/>
        <v>-124180.10709729395</v>
      </c>
      <c r="I33" s="1402">
        <f t="shared" si="14"/>
        <v>-97757.307097293946</v>
      </c>
      <c r="J33" s="1402">
        <f t="shared" si="14"/>
        <v>-70013.367097293944</v>
      </c>
      <c r="K33" s="1402">
        <f t="shared" si="14"/>
        <v>-40882.227097293944</v>
      </c>
      <c r="L33" s="1402">
        <f t="shared" si="14"/>
        <v>-10294.527097293943</v>
      </c>
      <c r="M33" s="1402">
        <f t="shared" si="14"/>
        <v>21822.562902706057</v>
      </c>
      <c r="N33" s="1402">
        <f t="shared" si="14"/>
        <v>55545.502902706059</v>
      </c>
      <c r="O33" s="1402">
        <f t="shared" si="14"/>
        <v>90954.592902706063</v>
      </c>
      <c r="P33" s="1402">
        <f t="shared" si="14"/>
        <v>128134.13290270607</v>
      </c>
      <c r="Q33" s="1402">
        <f t="shared" si="14"/>
        <v>167172.65290270606</v>
      </c>
      <c r="R33" s="1402">
        <f t="shared" si="14"/>
        <v>208163.10290270607</v>
      </c>
      <c r="S33" s="1446">
        <f t="shared" si="14"/>
        <v>251203.07290270607</v>
      </c>
      <c r="T33" s="1403">
        <f t="shared" ref="T33" si="15">+S33+T32</f>
        <v>296395.04290270607</v>
      </c>
      <c r="U33" s="1403">
        <f t="shared" ref="U33" si="16">+T33+U32</f>
        <v>343846.61290270608</v>
      </c>
      <c r="V33" s="1403">
        <f t="shared" ref="V33" si="17">+U33+V32</f>
        <v>393670.7629027061</v>
      </c>
      <c r="W33" s="1403">
        <f t="shared" ref="W33" si="18">+V33+W32</f>
        <v>445986.12290270609</v>
      </c>
      <c r="X33" s="1403">
        <f t="shared" ref="X33" si="19">+W33+X32</f>
        <v>500917.2529027061</v>
      </c>
      <c r="Y33" s="1403">
        <f t="shared" ref="Y33" si="20">+X33+Y32</f>
        <v>558594.9429027061</v>
      </c>
      <c r="Z33" s="1403">
        <f t="shared" ref="Z33" si="21">+Y33+Z32</f>
        <v>619156.51290270605</v>
      </c>
      <c r="AA33" s="1403">
        <f t="shared" ref="AA33" si="22">+Z33+AA32</f>
        <v>682746.16290270607</v>
      </c>
      <c r="AB33" s="1403">
        <f t="shared" ref="AB33" si="23">+AA33+AB32</f>
        <v>749515.29290270607</v>
      </c>
      <c r="AC33" s="1403">
        <f t="shared" ref="AC33" si="24">+AB33+AC32</f>
        <v>819622.88290270604</v>
      </c>
      <c r="AD33" s="1403">
        <f t="shared" ref="AD33" si="25">+AC33+AD32</f>
        <v>893235.85290270601</v>
      </c>
    </row>
    <row r="34" spans="1:30" s="1401" customFormat="1">
      <c r="A34" s="1398"/>
      <c r="B34" s="1398"/>
      <c r="C34" s="1445"/>
      <c r="D34" s="1402"/>
      <c r="E34" s="1402"/>
      <c r="F34" s="1402"/>
      <c r="G34" s="1402"/>
      <c r="H34" s="1402"/>
      <c r="I34" s="1402"/>
      <c r="J34" s="1402"/>
      <c r="K34" s="1402"/>
      <c r="L34" s="1402"/>
      <c r="M34" s="1402"/>
      <c r="N34" s="1402"/>
      <c r="O34" s="1402"/>
      <c r="P34" s="1402"/>
      <c r="Q34" s="1402"/>
      <c r="R34" s="1402"/>
      <c r="S34" s="1446"/>
      <c r="T34" s="1403"/>
      <c r="U34" s="1403"/>
      <c r="V34" s="1403"/>
      <c r="W34" s="1403"/>
      <c r="X34" s="1403"/>
      <c r="Y34" s="1403"/>
      <c r="Z34" s="1403"/>
      <c r="AA34" s="1403"/>
      <c r="AB34" s="1403"/>
      <c r="AC34" s="1403"/>
      <c r="AD34" s="1404"/>
    </row>
    <row r="35" spans="1:30" s="1401" customFormat="1">
      <c r="A35" s="1398"/>
      <c r="B35" s="1398"/>
      <c r="C35" s="1424" t="s">
        <v>12</v>
      </c>
      <c r="D35" s="1398" t="s">
        <v>2268</v>
      </c>
      <c r="E35" s="1406" t="s">
        <v>2269</v>
      </c>
      <c r="F35" s="1398"/>
      <c r="G35" s="1454"/>
      <c r="H35" s="1455"/>
      <c r="I35" s="1456">
        <v>15</v>
      </c>
      <c r="J35" s="1456">
        <v>16</v>
      </c>
      <c r="K35" s="1456">
        <v>17</v>
      </c>
      <c r="L35" s="1456">
        <v>18</v>
      </c>
      <c r="M35" s="1456">
        <v>19</v>
      </c>
      <c r="N35" s="1456">
        <v>20</v>
      </c>
      <c r="O35" s="1456">
        <v>21</v>
      </c>
      <c r="P35" s="1456">
        <v>22</v>
      </c>
      <c r="Q35" s="1456">
        <v>23</v>
      </c>
      <c r="R35" s="1456">
        <v>24</v>
      </c>
      <c r="S35" s="1457">
        <v>25</v>
      </c>
      <c r="T35" s="1399"/>
      <c r="U35" s="1399"/>
      <c r="V35" s="1399"/>
      <c r="W35" s="1399"/>
      <c r="X35" s="1399"/>
      <c r="Y35" s="1399"/>
      <c r="Z35" s="1399"/>
      <c r="AA35" s="1399"/>
      <c r="AB35" s="1399"/>
      <c r="AC35" s="1399"/>
      <c r="AD35" s="1400"/>
    </row>
    <row r="36" spans="1:30" s="1401" customFormat="1" ht="13.5" customHeight="1">
      <c r="A36" s="1398"/>
      <c r="B36" s="1398"/>
      <c r="C36" s="1447" t="s">
        <v>2278</v>
      </c>
      <c r="D36" s="1584">
        <v>25</v>
      </c>
      <c r="E36" s="1589">
        <f>+NPV(F1/100,F32:AD32)+E32</f>
        <v>233050.65778804559</v>
      </c>
      <c r="F36" s="1398"/>
      <c r="G36" s="1423" t="str">
        <f>+G21</f>
        <v>oszczędności</v>
      </c>
      <c r="I36" s="1394">
        <f>T32</f>
        <v>45191.97</v>
      </c>
      <c r="J36" s="1394">
        <f t="shared" ref="J36:S36" si="26">+J21</f>
        <v>47451.57</v>
      </c>
      <c r="K36" s="1394">
        <f t="shared" si="26"/>
        <v>49824.15</v>
      </c>
      <c r="L36" s="1394">
        <f t="shared" si="26"/>
        <v>52315.360000000001</v>
      </c>
      <c r="M36" s="1394">
        <f t="shared" si="26"/>
        <v>54931.13</v>
      </c>
      <c r="N36" s="1394">
        <f t="shared" si="26"/>
        <v>57677.69</v>
      </c>
      <c r="O36" s="1394">
        <f t="shared" si="26"/>
        <v>60561.57</v>
      </c>
      <c r="P36" s="1394">
        <f t="shared" si="26"/>
        <v>63589.65</v>
      </c>
      <c r="Q36" s="1394">
        <f t="shared" si="26"/>
        <v>66769.13</v>
      </c>
      <c r="R36" s="1394">
        <f t="shared" si="26"/>
        <v>70107.59</v>
      </c>
      <c r="S36" s="1434">
        <f t="shared" si="26"/>
        <v>73612.97</v>
      </c>
      <c r="T36" s="1399"/>
      <c r="U36" s="1399"/>
      <c r="V36" s="1399"/>
      <c r="W36" s="1399"/>
      <c r="X36" s="1399"/>
      <c r="Y36" s="1399"/>
      <c r="Z36" s="1399"/>
      <c r="AA36" s="1399"/>
      <c r="AB36" s="1399"/>
      <c r="AC36" s="1399"/>
      <c r="AD36" s="1400"/>
    </row>
    <row r="37" spans="1:30" s="1401" customFormat="1" ht="13.5" customHeight="1">
      <c r="A37" s="1398"/>
      <c r="B37" s="1398"/>
      <c r="C37" s="1424" t="s">
        <v>2279</v>
      </c>
      <c r="D37" s="1586">
        <v>25</v>
      </c>
      <c r="E37" s="1588">
        <f>+IRR(E32:AD32)</f>
        <v>0.15582196303879559</v>
      </c>
      <c r="F37" s="1398"/>
      <c r="G37" s="1423"/>
      <c r="I37" s="1394"/>
      <c r="J37" s="1394"/>
      <c r="K37" s="1394"/>
      <c r="L37" s="1394"/>
      <c r="M37" s="1394"/>
      <c r="N37" s="1394"/>
      <c r="O37" s="1394"/>
      <c r="P37" s="1394"/>
      <c r="Q37" s="1394"/>
      <c r="R37" s="1394"/>
      <c r="S37" s="1434"/>
      <c r="T37" s="1399"/>
      <c r="U37" s="1399"/>
      <c r="V37" s="1399"/>
      <c r="W37" s="1399"/>
      <c r="X37" s="1399"/>
      <c r="Y37" s="1399"/>
      <c r="Z37" s="1399"/>
      <c r="AA37" s="1399"/>
      <c r="AB37" s="1399"/>
      <c r="AC37" s="1399"/>
      <c r="AD37" s="1400"/>
    </row>
    <row r="38" spans="1:30" ht="13.5" customHeight="1">
      <c r="C38" s="1447" t="s">
        <v>2280</v>
      </c>
      <c r="D38" s="1584">
        <v>20</v>
      </c>
      <c r="E38" s="1589">
        <f>+NPV(F1/100,F32:Y32)+E32</f>
        <v>162601.88144936255</v>
      </c>
      <c r="F38" s="1398"/>
      <c r="G38" s="4362" t="s">
        <v>2287</v>
      </c>
      <c r="H38" s="4363"/>
      <c r="I38" s="1394">
        <v>0</v>
      </c>
      <c r="J38" s="1394">
        <v>0</v>
      </c>
      <c r="K38" s="1394">
        <v>0</v>
      </c>
      <c r="L38" s="1394">
        <v>0</v>
      </c>
      <c r="M38" s="1394">
        <v>0</v>
      </c>
      <c r="N38" s="1394">
        <v>0</v>
      </c>
      <c r="O38" s="1394">
        <v>0</v>
      </c>
      <c r="P38" s="1394">
        <v>0</v>
      </c>
      <c r="Q38" s="1394">
        <v>0</v>
      </c>
      <c r="R38" s="1394">
        <v>0</v>
      </c>
      <c r="S38" s="1434">
        <v>0</v>
      </c>
      <c r="AD38" s="1414"/>
    </row>
    <row r="39" spans="1:30" ht="13.5" customHeight="1">
      <c r="C39" s="1424" t="s">
        <v>2281</v>
      </c>
      <c r="D39" s="1586">
        <v>20</v>
      </c>
      <c r="E39" s="1588">
        <f>+IRR(E32:Y32)</f>
        <v>0.14622491770490309</v>
      </c>
      <c r="G39" s="4362" t="s">
        <v>2277</v>
      </c>
      <c r="H39" s="4363"/>
      <c r="I39" s="1394">
        <v>0</v>
      </c>
      <c r="J39" s="1394">
        <v>0</v>
      </c>
      <c r="K39" s="1394">
        <v>0</v>
      </c>
      <c r="L39" s="1394">
        <v>0</v>
      </c>
      <c r="M39" s="1394">
        <v>0</v>
      </c>
      <c r="N39" s="1394">
        <v>0</v>
      </c>
      <c r="O39" s="1394">
        <v>0</v>
      </c>
      <c r="P39" s="1394">
        <v>0</v>
      </c>
      <c r="Q39" s="1394">
        <v>0</v>
      </c>
      <c r="R39" s="1394">
        <v>0</v>
      </c>
      <c r="S39" s="1434">
        <v>0</v>
      </c>
      <c r="AD39" s="1414"/>
    </row>
    <row r="40" spans="1:30" s="1401" customFormat="1" ht="13.5" customHeight="1">
      <c r="A40" s="1398"/>
      <c r="B40" s="1398"/>
      <c r="C40" s="1447" t="s">
        <v>2282</v>
      </c>
      <c r="D40" s="1584">
        <v>15</v>
      </c>
      <c r="E40" s="1589">
        <f>+NPV(F1/100,F32:T32)+E32</f>
        <v>85183.189439469716</v>
      </c>
      <c r="F40" s="1398"/>
      <c r="G40" s="4354" t="s">
        <v>2265</v>
      </c>
      <c r="H40" s="4355"/>
      <c r="I40" s="1398">
        <f t="shared" ref="I40:S40" si="27">+SUM(T26:T31)</f>
        <v>45191.97</v>
      </c>
      <c r="J40" s="1398">
        <f t="shared" si="27"/>
        <v>47451.57</v>
      </c>
      <c r="K40" s="1398">
        <f t="shared" si="27"/>
        <v>49824.15</v>
      </c>
      <c r="L40" s="1398">
        <f t="shared" si="27"/>
        <v>52315.360000000001</v>
      </c>
      <c r="M40" s="1398">
        <f t="shared" si="27"/>
        <v>54931.13</v>
      </c>
      <c r="N40" s="1398">
        <f t="shared" si="27"/>
        <v>57677.69</v>
      </c>
      <c r="O40" s="1398">
        <f t="shared" si="27"/>
        <v>60561.57</v>
      </c>
      <c r="P40" s="1398">
        <f t="shared" si="27"/>
        <v>63589.65</v>
      </c>
      <c r="Q40" s="1398">
        <f t="shared" si="27"/>
        <v>66769.13</v>
      </c>
      <c r="R40" s="1398">
        <f t="shared" si="27"/>
        <v>70107.59</v>
      </c>
      <c r="S40" s="1435">
        <f t="shared" si="27"/>
        <v>73612.97</v>
      </c>
      <c r="T40" s="1399"/>
      <c r="U40" s="1399"/>
      <c r="V40" s="1399"/>
      <c r="W40" s="1399"/>
      <c r="X40" s="1399"/>
      <c r="Y40" s="1399"/>
      <c r="Z40" s="1399"/>
      <c r="AA40" s="1399"/>
      <c r="AB40" s="1399"/>
      <c r="AC40" s="1399"/>
      <c r="AD40" s="1400"/>
    </row>
    <row r="41" spans="1:30" s="1401" customFormat="1" ht="13.5" customHeight="1">
      <c r="A41" s="1398"/>
      <c r="B41" s="1398"/>
      <c r="C41" s="1450" t="s">
        <v>2283</v>
      </c>
      <c r="D41" s="1587">
        <v>15</v>
      </c>
      <c r="E41" s="1590">
        <f>+IRR(E32:T32)</f>
        <v>0.12506701835012191</v>
      </c>
      <c r="F41" s="1451"/>
      <c r="G41" s="4356" t="s">
        <v>2266</v>
      </c>
      <c r="H41" s="4357"/>
      <c r="I41" s="1452">
        <f>T33</f>
        <v>296395.04290270607</v>
      </c>
      <c r="J41" s="1452">
        <f t="shared" ref="J41:S41" si="28">+I41+J40</f>
        <v>343846.61290270608</v>
      </c>
      <c r="K41" s="1452">
        <f t="shared" si="28"/>
        <v>393670.7629027061</v>
      </c>
      <c r="L41" s="1452">
        <f t="shared" si="28"/>
        <v>445986.12290270609</v>
      </c>
      <c r="M41" s="1452">
        <f t="shared" si="28"/>
        <v>500917.2529027061</v>
      </c>
      <c r="N41" s="1452">
        <f t="shared" si="28"/>
        <v>558594.9429027061</v>
      </c>
      <c r="O41" s="1452">
        <f t="shared" si="28"/>
        <v>619156.51290270605</v>
      </c>
      <c r="P41" s="1452">
        <f t="shared" si="28"/>
        <v>682746.16290270607</v>
      </c>
      <c r="Q41" s="1452">
        <f t="shared" si="28"/>
        <v>749515.29290270607</v>
      </c>
      <c r="R41" s="1452">
        <f t="shared" si="28"/>
        <v>819622.88290270604</v>
      </c>
      <c r="S41" s="1453">
        <f t="shared" si="28"/>
        <v>893235.85290270601</v>
      </c>
      <c r="T41" s="1399"/>
      <c r="U41" s="1399"/>
      <c r="V41" s="1399"/>
      <c r="W41" s="1399"/>
      <c r="X41" s="1399"/>
      <c r="Y41" s="1399"/>
      <c r="Z41" s="1399"/>
      <c r="AA41" s="1399"/>
      <c r="AB41" s="1399"/>
      <c r="AC41" s="1399"/>
      <c r="AD41" s="1400"/>
    </row>
    <row r="42" spans="1:30">
      <c r="C42" s="1415"/>
      <c r="D42" s="1416"/>
      <c r="E42" s="1416"/>
      <c r="F42" s="1416"/>
      <c r="G42" s="1416"/>
      <c r="H42" s="1416"/>
      <c r="I42" s="1416"/>
      <c r="J42" s="1416"/>
      <c r="K42" s="1416"/>
      <c r="L42" s="1416"/>
      <c r="M42" s="1416"/>
      <c r="N42" s="1416"/>
      <c r="O42" s="1416"/>
      <c r="P42" s="1416"/>
      <c r="Q42" s="1416"/>
      <c r="R42" s="1416"/>
      <c r="S42" s="1416"/>
      <c r="T42" s="1417"/>
      <c r="U42" s="1417"/>
      <c r="V42" s="1417"/>
      <c r="W42" s="1417"/>
      <c r="X42" s="1417"/>
      <c r="Y42" s="1417"/>
      <c r="Z42" s="1417"/>
      <c r="AA42" s="1417"/>
      <c r="AB42" s="1417"/>
      <c r="AC42" s="1417"/>
      <c r="AD42" s="1418"/>
    </row>
  </sheetData>
  <mergeCells count="9">
    <mergeCell ref="G40:H40"/>
    <mergeCell ref="G41:H41"/>
    <mergeCell ref="C9:E9"/>
    <mergeCell ref="C25:E25"/>
    <mergeCell ref="C2:F2"/>
    <mergeCell ref="C30:D30"/>
    <mergeCell ref="G24:H24"/>
    <mergeCell ref="G38:H38"/>
    <mergeCell ref="G39:H39"/>
  </mergeCells>
  <printOptions horizontalCentered="1"/>
  <pageMargins left="0.35433070866141736" right="0.35433070866141736" top="0.98425196850393704" bottom="0.98425196850393704" header="0.51181102362204722" footer="0.51181102362204722"/>
  <pageSetup paperSize="9" scale="85"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Q44"/>
  <sheetViews>
    <sheetView view="pageBreakPreview" zoomScale="145" zoomScaleNormal="100" zoomScaleSheetLayoutView="145" workbookViewId="0">
      <selection activeCell="G15" sqref="G15"/>
    </sheetView>
  </sheetViews>
  <sheetFormatPr defaultRowHeight="12.75"/>
  <cols>
    <col min="1" max="2" width="3.7109375" style="1342" customWidth="1"/>
    <col min="3" max="3" width="4.42578125" style="1469" customWidth="1"/>
    <col min="4" max="4" width="31.42578125" style="1469" bestFit="1" customWidth="1"/>
    <col min="5" max="5" width="10.140625" style="1469" bestFit="1" customWidth="1"/>
    <col min="6" max="6" width="10.28515625" style="1470" bestFit="1" customWidth="1"/>
    <col min="7" max="9" width="9.140625" style="1469"/>
    <col min="10" max="258" width="9.140625" style="1342"/>
    <col min="259" max="259" width="4.42578125" style="1342" customWidth="1"/>
    <col min="260" max="260" width="31.42578125" style="1342" bestFit="1" customWidth="1"/>
    <col min="261" max="261" width="9.140625" style="1342"/>
    <col min="262" max="262" width="10.28515625" style="1342" bestFit="1" customWidth="1"/>
    <col min="263" max="514" width="9.140625" style="1342"/>
    <col min="515" max="515" width="4.42578125" style="1342" customWidth="1"/>
    <col min="516" max="516" width="31.42578125" style="1342" bestFit="1" customWidth="1"/>
    <col min="517" max="517" width="9.140625" style="1342"/>
    <col min="518" max="518" width="10.28515625" style="1342" bestFit="1" customWidth="1"/>
    <col min="519" max="770" width="9.140625" style="1342"/>
    <col min="771" max="771" width="4.42578125" style="1342" customWidth="1"/>
    <col min="772" max="772" width="31.42578125" style="1342" bestFit="1" customWidth="1"/>
    <col min="773" max="773" width="9.140625" style="1342"/>
    <col min="774" max="774" width="10.28515625" style="1342" bestFit="1" customWidth="1"/>
    <col min="775" max="1026" width="9.140625" style="1342"/>
    <col min="1027" max="1027" width="4.42578125" style="1342" customWidth="1"/>
    <col min="1028" max="1028" width="31.42578125" style="1342" bestFit="1" customWidth="1"/>
    <col min="1029" max="1029" width="9.140625" style="1342"/>
    <col min="1030" max="1030" width="10.28515625" style="1342" bestFit="1" customWidth="1"/>
    <col min="1031" max="1282" width="9.140625" style="1342"/>
    <col min="1283" max="1283" width="4.42578125" style="1342" customWidth="1"/>
    <col min="1284" max="1284" width="31.42578125" style="1342" bestFit="1" customWidth="1"/>
    <col min="1285" max="1285" width="9.140625" style="1342"/>
    <col min="1286" max="1286" width="10.28515625" style="1342" bestFit="1" customWidth="1"/>
    <col min="1287" max="1538" width="9.140625" style="1342"/>
    <col min="1539" max="1539" width="4.42578125" style="1342" customWidth="1"/>
    <col min="1540" max="1540" width="31.42578125" style="1342" bestFit="1" customWidth="1"/>
    <col min="1541" max="1541" width="9.140625" style="1342"/>
    <col min="1542" max="1542" width="10.28515625" style="1342" bestFit="1" customWidth="1"/>
    <col min="1543" max="1794" width="9.140625" style="1342"/>
    <col min="1795" max="1795" width="4.42578125" style="1342" customWidth="1"/>
    <col min="1796" max="1796" width="31.42578125" style="1342" bestFit="1" customWidth="1"/>
    <col min="1797" max="1797" width="9.140625" style="1342"/>
    <col min="1798" max="1798" width="10.28515625" style="1342" bestFit="1" customWidth="1"/>
    <col min="1799" max="2050" width="9.140625" style="1342"/>
    <col min="2051" max="2051" width="4.42578125" style="1342" customWidth="1"/>
    <col min="2052" max="2052" width="31.42578125" style="1342" bestFit="1" customWidth="1"/>
    <col min="2053" max="2053" width="9.140625" style="1342"/>
    <col min="2054" max="2054" width="10.28515625" style="1342" bestFit="1" customWidth="1"/>
    <col min="2055" max="2306" width="9.140625" style="1342"/>
    <col min="2307" max="2307" width="4.42578125" style="1342" customWidth="1"/>
    <col min="2308" max="2308" width="31.42578125" style="1342" bestFit="1" customWidth="1"/>
    <col min="2309" max="2309" width="9.140625" style="1342"/>
    <col min="2310" max="2310" width="10.28515625" style="1342" bestFit="1" customWidth="1"/>
    <col min="2311" max="2562" width="9.140625" style="1342"/>
    <col min="2563" max="2563" width="4.42578125" style="1342" customWidth="1"/>
    <col min="2564" max="2564" width="31.42578125" style="1342" bestFit="1" customWidth="1"/>
    <col min="2565" max="2565" width="9.140625" style="1342"/>
    <col min="2566" max="2566" width="10.28515625" style="1342" bestFit="1" customWidth="1"/>
    <col min="2567" max="2818" width="9.140625" style="1342"/>
    <col min="2819" max="2819" width="4.42578125" style="1342" customWidth="1"/>
    <col min="2820" max="2820" width="31.42578125" style="1342" bestFit="1" customWidth="1"/>
    <col min="2821" max="2821" width="9.140625" style="1342"/>
    <col min="2822" max="2822" width="10.28515625" style="1342" bestFit="1" customWidth="1"/>
    <col min="2823" max="3074" width="9.140625" style="1342"/>
    <col min="3075" max="3075" width="4.42578125" style="1342" customWidth="1"/>
    <col min="3076" max="3076" width="31.42578125" style="1342" bestFit="1" customWidth="1"/>
    <col min="3077" max="3077" width="9.140625" style="1342"/>
    <col min="3078" max="3078" width="10.28515625" style="1342" bestFit="1" customWidth="1"/>
    <col min="3079" max="3330" width="9.140625" style="1342"/>
    <col min="3331" max="3331" width="4.42578125" style="1342" customWidth="1"/>
    <col min="3332" max="3332" width="31.42578125" style="1342" bestFit="1" customWidth="1"/>
    <col min="3333" max="3333" width="9.140625" style="1342"/>
    <col min="3334" max="3334" width="10.28515625" style="1342" bestFit="1" customWidth="1"/>
    <col min="3335" max="3586" width="9.140625" style="1342"/>
    <col min="3587" max="3587" width="4.42578125" style="1342" customWidth="1"/>
    <col min="3588" max="3588" width="31.42578125" style="1342" bestFit="1" customWidth="1"/>
    <col min="3589" max="3589" width="9.140625" style="1342"/>
    <col min="3590" max="3590" width="10.28515625" style="1342" bestFit="1" customWidth="1"/>
    <col min="3591" max="3842" width="9.140625" style="1342"/>
    <col min="3843" max="3843" width="4.42578125" style="1342" customWidth="1"/>
    <col min="3844" max="3844" width="31.42578125" style="1342" bestFit="1" customWidth="1"/>
    <col min="3845" max="3845" width="9.140625" style="1342"/>
    <col min="3846" max="3846" width="10.28515625" style="1342" bestFit="1" customWidth="1"/>
    <col min="3847" max="4098" width="9.140625" style="1342"/>
    <col min="4099" max="4099" width="4.42578125" style="1342" customWidth="1"/>
    <col min="4100" max="4100" width="31.42578125" style="1342" bestFit="1" customWidth="1"/>
    <col min="4101" max="4101" width="9.140625" style="1342"/>
    <col min="4102" max="4102" width="10.28515625" style="1342" bestFit="1" customWidth="1"/>
    <col min="4103" max="4354" width="9.140625" style="1342"/>
    <col min="4355" max="4355" width="4.42578125" style="1342" customWidth="1"/>
    <col min="4356" max="4356" width="31.42578125" style="1342" bestFit="1" customWidth="1"/>
    <col min="4357" max="4357" width="9.140625" style="1342"/>
    <col min="4358" max="4358" width="10.28515625" style="1342" bestFit="1" customWidth="1"/>
    <col min="4359" max="4610" width="9.140625" style="1342"/>
    <col min="4611" max="4611" width="4.42578125" style="1342" customWidth="1"/>
    <col min="4612" max="4612" width="31.42578125" style="1342" bestFit="1" customWidth="1"/>
    <col min="4613" max="4613" width="9.140625" style="1342"/>
    <col min="4614" max="4614" width="10.28515625" style="1342" bestFit="1" customWidth="1"/>
    <col min="4615" max="4866" width="9.140625" style="1342"/>
    <col min="4867" max="4867" width="4.42578125" style="1342" customWidth="1"/>
    <col min="4868" max="4868" width="31.42578125" style="1342" bestFit="1" customWidth="1"/>
    <col min="4869" max="4869" width="9.140625" style="1342"/>
    <col min="4870" max="4870" width="10.28515625" style="1342" bestFit="1" customWidth="1"/>
    <col min="4871" max="5122" width="9.140625" style="1342"/>
    <col min="5123" max="5123" width="4.42578125" style="1342" customWidth="1"/>
    <col min="5124" max="5124" width="31.42578125" style="1342" bestFit="1" customWidth="1"/>
    <col min="5125" max="5125" width="9.140625" style="1342"/>
    <col min="5126" max="5126" width="10.28515625" style="1342" bestFit="1" customWidth="1"/>
    <col min="5127" max="5378" width="9.140625" style="1342"/>
    <col min="5379" max="5379" width="4.42578125" style="1342" customWidth="1"/>
    <col min="5380" max="5380" width="31.42578125" style="1342" bestFit="1" customWidth="1"/>
    <col min="5381" max="5381" width="9.140625" style="1342"/>
    <col min="5382" max="5382" width="10.28515625" style="1342" bestFit="1" customWidth="1"/>
    <col min="5383" max="5634" width="9.140625" style="1342"/>
    <col min="5635" max="5635" width="4.42578125" style="1342" customWidth="1"/>
    <col min="5636" max="5636" width="31.42578125" style="1342" bestFit="1" customWidth="1"/>
    <col min="5637" max="5637" width="9.140625" style="1342"/>
    <col min="5638" max="5638" width="10.28515625" style="1342" bestFit="1" customWidth="1"/>
    <col min="5639" max="5890" width="9.140625" style="1342"/>
    <col min="5891" max="5891" width="4.42578125" style="1342" customWidth="1"/>
    <col min="5892" max="5892" width="31.42578125" style="1342" bestFit="1" customWidth="1"/>
    <col min="5893" max="5893" width="9.140625" style="1342"/>
    <col min="5894" max="5894" width="10.28515625" style="1342" bestFit="1" customWidth="1"/>
    <col min="5895" max="6146" width="9.140625" style="1342"/>
    <col min="6147" max="6147" width="4.42578125" style="1342" customWidth="1"/>
    <col min="6148" max="6148" width="31.42578125" style="1342" bestFit="1" customWidth="1"/>
    <col min="6149" max="6149" width="9.140625" style="1342"/>
    <col min="6150" max="6150" width="10.28515625" style="1342" bestFit="1" customWidth="1"/>
    <col min="6151" max="6402" width="9.140625" style="1342"/>
    <col min="6403" max="6403" width="4.42578125" style="1342" customWidth="1"/>
    <col min="6404" max="6404" width="31.42578125" style="1342" bestFit="1" customWidth="1"/>
    <col min="6405" max="6405" width="9.140625" style="1342"/>
    <col min="6406" max="6406" width="10.28515625" style="1342" bestFit="1" customWidth="1"/>
    <col min="6407" max="6658" width="9.140625" style="1342"/>
    <col min="6659" max="6659" width="4.42578125" style="1342" customWidth="1"/>
    <col min="6660" max="6660" width="31.42578125" style="1342" bestFit="1" customWidth="1"/>
    <col min="6661" max="6661" width="9.140625" style="1342"/>
    <col min="6662" max="6662" width="10.28515625" style="1342" bestFit="1" customWidth="1"/>
    <col min="6663" max="6914" width="9.140625" style="1342"/>
    <col min="6915" max="6915" width="4.42578125" style="1342" customWidth="1"/>
    <col min="6916" max="6916" width="31.42578125" style="1342" bestFit="1" customWidth="1"/>
    <col min="6917" max="6917" width="9.140625" style="1342"/>
    <col min="6918" max="6918" width="10.28515625" style="1342" bestFit="1" customWidth="1"/>
    <col min="6919" max="7170" width="9.140625" style="1342"/>
    <col min="7171" max="7171" width="4.42578125" style="1342" customWidth="1"/>
    <col min="7172" max="7172" width="31.42578125" style="1342" bestFit="1" customWidth="1"/>
    <col min="7173" max="7173" width="9.140625" style="1342"/>
    <col min="7174" max="7174" width="10.28515625" style="1342" bestFit="1" customWidth="1"/>
    <col min="7175" max="7426" width="9.140625" style="1342"/>
    <col min="7427" max="7427" width="4.42578125" style="1342" customWidth="1"/>
    <col min="7428" max="7428" width="31.42578125" style="1342" bestFit="1" customWidth="1"/>
    <col min="7429" max="7429" width="9.140625" style="1342"/>
    <col min="7430" max="7430" width="10.28515625" style="1342" bestFit="1" customWidth="1"/>
    <col min="7431" max="7682" width="9.140625" style="1342"/>
    <col min="7683" max="7683" width="4.42578125" style="1342" customWidth="1"/>
    <col min="7684" max="7684" width="31.42578125" style="1342" bestFit="1" customWidth="1"/>
    <col min="7685" max="7685" width="9.140625" style="1342"/>
    <col min="7686" max="7686" width="10.28515625" style="1342" bestFit="1" customWidth="1"/>
    <col min="7687" max="7938" width="9.140625" style="1342"/>
    <col min="7939" max="7939" width="4.42578125" style="1342" customWidth="1"/>
    <col min="7940" max="7940" width="31.42578125" style="1342" bestFit="1" customWidth="1"/>
    <col min="7941" max="7941" width="9.140625" style="1342"/>
    <col min="7942" max="7942" width="10.28515625" style="1342" bestFit="1" customWidth="1"/>
    <col min="7943" max="8194" width="9.140625" style="1342"/>
    <col min="8195" max="8195" width="4.42578125" style="1342" customWidth="1"/>
    <col min="8196" max="8196" width="31.42578125" style="1342" bestFit="1" customWidth="1"/>
    <col min="8197" max="8197" width="9.140625" style="1342"/>
    <col min="8198" max="8198" width="10.28515625" style="1342" bestFit="1" customWidth="1"/>
    <col min="8199" max="8450" width="9.140625" style="1342"/>
    <col min="8451" max="8451" width="4.42578125" style="1342" customWidth="1"/>
    <col min="8452" max="8452" width="31.42578125" style="1342" bestFit="1" customWidth="1"/>
    <col min="8453" max="8453" width="9.140625" style="1342"/>
    <col min="8454" max="8454" width="10.28515625" style="1342" bestFit="1" customWidth="1"/>
    <col min="8455" max="8706" width="9.140625" style="1342"/>
    <col min="8707" max="8707" width="4.42578125" style="1342" customWidth="1"/>
    <col min="8708" max="8708" width="31.42578125" style="1342" bestFit="1" customWidth="1"/>
    <col min="8709" max="8709" width="9.140625" style="1342"/>
    <col min="8710" max="8710" width="10.28515625" style="1342" bestFit="1" customWidth="1"/>
    <col min="8711" max="8962" width="9.140625" style="1342"/>
    <col min="8963" max="8963" width="4.42578125" style="1342" customWidth="1"/>
    <col min="8964" max="8964" width="31.42578125" style="1342" bestFit="1" customWidth="1"/>
    <col min="8965" max="8965" width="9.140625" style="1342"/>
    <col min="8966" max="8966" width="10.28515625" style="1342" bestFit="1" customWidth="1"/>
    <col min="8967" max="9218" width="9.140625" style="1342"/>
    <col min="9219" max="9219" width="4.42578125" style="1342" customWidth="1"/>
    <col min="9220" max="9220" width="31.42578125" style="1342" bestFit="1" customWidth="1"/>
    <col min="9221" max="9221" width="9.140625" style="1342"/>
    <col min="9222" max="9222" width="10.28515625" style="1342" bestFit="1" customWidth="1"/>
    <col min="9223" max="9474" width="9.140625" style="1342"/>
    <col min="9475" max="9475" width="4.42578125" style="1342" customWidth="1"/>
    <col min="9476" max="9476" width="31.42578125" style="1342" bestFit="1" customWidth="1"/>
    <col min="9477" max="9477" width="9.140625" style="1342"/>
    <col min="9478" max="9478" width="10.28515625" style="1342" bestFit="1" customWidth="1"/>
    <col min="9479" max="9730" width="9.140625" style="1342"/>
    <col min="9731" max="9731" width="4.42578125" style="1342" customWidth="1"/>
    <col min="9732" max="9732" width="31.42578125" style="1342" bestFit="1" customWidth="1"/>
    <col min="9733" max="9733" width="9.140625" style="1342"/>
    <col min="9734" max="9734" width="10.28515625" style="1342" bestFit="1" customWidth="1"/>
    <col min="9735" max="9986" width="9.140625" style="1342"/>
    <col min="9987" max="9987" width="4.42578125" style="1342" customWidth="1"/>
    <col min="9988" max="9988" width="31.42578125" style="1342" bestFit="1" customWidth="1"/>
    <col min="9989" max="9989" width="9.140625" style="1342"/>
    <col min="9990" max="9990" width="10.28515625" style="1342" bestFit="1" customWidth="1"/>
    <col min="9991" max="10242" width="9.140625" style="1342"/>
    <col min="10243" max="10243" width="4.42578125" style="1342" customWidth="1"/>
    <col min="10244" max="10244" width="31.42578125" style="1342" bestFit="1" customWidth="1"/>
    <col min="10245" max="10245" width="9.140625" style="1342"/>
    <col min="10246" max="10246" width="10.28515625" style="1342" bestFit="1" customWidth="1"/>
    <col min="10247" max="10498" width="9.140625" style="1342"/>
    <col min="10499" max="10499" width="4.42578125" style="1342" customWidth="1"/>
    <col min="10500" max="10500" width="31.42578125" style="1342" bestFit="1" customWidth="1"/>
    <col min="10501" max="10501" width="9.140625" style="1342"/>
    <col min="10502" max="10502" width="10.28515625" style="1342" bestFit="1" customWidth="1"/>
    <col min="10503" max="10754" width="9.140625" style="1342"/>
    <col min="10755" max="10755" width="4.42578125" style="1342" customWidth="1"/>
    <col min="10756" max="10756" width="31.42578125" style="1342" bestFit="1" customWidth="1"/>
    <col min="10757" max="10757" width="9.140625" style="1342"/>
    <col min="10758" max="10758" width="10.28515625" style="1342" bestFit="1" customWidth="1"/>
    <col min="10759" max="11010" width="9.140625" style="1342"/>
    <col min="11011" max="11011" width="4.42578125" style="1342" customWidth="1"/>
    <col min="11012" max="11012" width="31.42578125" style="1342" bestFit="1" customWidth="1"/>
    <col min="11013" max="11013" width="9.140625" style="1342"/>
    <col min="11014" max="11014" width="10.28515625" style="1342" bestFit="1" customWidth="1"/>
    <col min="11015" max="11266" width="9.140625" style="1342"/>
    <col min="11267" max="11267" width="4.42578125" style="1342" customWidth="1"/>
    <col min="11268" max="11268" width="31.42578125" style="1342" bestFit="1" customWidth="1"/>
    <col min="11269" max="11269" width="9.140625" style="1342"/>
    <col min="11270" max="11270" width="10.28515625" style="1342" bestFit="1" customWidth="1"/>
    <col min="11271" max="11522" width="9.140625" style="1342"/>
    <col min="11523" max="11523" width="4.42578125" style="1342" customWidth="1"/>
    <col min="11524" max="11524" width="31.42578125" style="1342" bestFit="1" customWidth="1"/>
    <col min="11525" max="11525" width="9.140625" style="1342"/>
    <col min="11526" max="11526" width="10.28515625" style="1342" bestFit="1" customWidth="1"/>
    <col min="11527" max="11778" width="9.140625" style="1342"/>
    <col min="11779" max="11779" width="4.42578125" style="1342" customWidth="1"/>
    <col min="11780" max="11780" width="31.42578125" style="1342" bestFit="1" customWidth="1"/>
    <col min="11781" max="11781" width="9.140625" style="1342"/>
    <col min="11782" max="11782" width="10.28515625" style="1342" bestFit="1" customWidth="1"/>
    <col min="11783" max="12034" width="9.140625" style="1342"/>
    <col min="12035" max="12035" width="4.42578125" style="1342" customWidth="1"/>
    <col min="12036" max="12036" width="31.42578125" style="1342" bestFit="1" customWidth="1"/>
    <col min="12037" max="12037" width="9.140625" style="1342"/>
    <col min="12038" max="12038" width="10.28515625" style="1342" bestFit="1" customWidth="1"/>
    <col min="12039" max="12290" width="9.140625" style="1342"/>
    <col min="12291" max="12291" width="4.42578125" style="1342" customWidth="1"/>
    <col min="12292" max="12292" width="31.42578125" style="1342" bestFit="1" customWidth="1"/>
    <col min="12293" max="12293" width="9.140625" style="1342"/>
    <col min="12294" max="12294" width="10.28515625" style="1342" bestFit="1" customWidth="1"/>
    <col min="12295" max="12546" width="9.140625" style="1342"/>
    <col min="12547" max="12547" width="4.42578125" style="1342" customWidth="1"/>
    <col min="12548" max="12548" width="31.42578125" style="1342" bestFit="1" customWidth="1"/>
    <col min="12549" max="12549" width="9.140625" style="1342"/>
    <col min="12550" max="12550" width="10.28515625" style="1342" bestFit="1" customWidth="1"/>
    <col min="12551" max="12802" width="9.140625" style="1342"/>
    <col min="12803" max="12803" width="4.42578125" style="1342" customWidth="1"/>
    <col min="12804" max="12804" width="31.42578125" style="1342" bestFit="1" customWidth="1"/>
    <col min="12805" max="12805" width="9.140625" style="1342"/>
    <col min="12806" max="12806" width="10.28515625" style="1342" bestFit="1" customWidth="1"/>
    <col min="12807" max="13058" width="9.140625" style="1342"/>
    <col min="13059" max="13059" width="4.42578125" style="1342" customWidth="1"/>
    <col min="13060" max="13060" width="31.42578125" style="1342" bestFit="1" customWidth="1"/>
    <col min="13061" max="13061" width="9.140625" style="1342"/>
    <col min="13062" max="13062" width="10.28515625" style="1342" bestFit="1" customWidth="1"/>
    <col min="13063" max="13314" width="9.140625" style="1342"/>
    <col min="13315" max="13315" width="4.42578125" style="1342" customWidth="1"/>
    <col min="13316" max="13316" width="31.42578125" style="1342" bestFit="1" customWidth="1"/>
    <col min="13317" max="13317" width="9.140625" style="1342"/>
    <col min="13318" max="13318" width="10.28515625" style="1342" bestFit="1" customWidth="1"/>
    <col min="13319" max="13570" width="9.140625" style="1342"/>
    <col min="13571" max="13571" width="4.42578125" style="1342" customWidth="1"/>
    <col min="13572" max="13572" width="31.42578125" style="1342" bestFit="1" customWidth="1"/>
    <col min="13573" max="13573" width="9.140625" style="1342"/>
    <col min="13574" max="13574" width="10.28515625" style="1342" bestFit="1" customWidth="1"/>
    <col min="13575" max="13826" width="9.140625" style="1342"/>
    <col min="13827" max="13827" width="4.42578125" style="1342" customWidth="1"/>
    <col min="13828" max="13828" width="31.42578125" style="1342" bestFit="1" customWidth="1"/>
    <col min="13829" max="13829" width="9.140625" style="1342"/>
    <col min="13830" max="13830" width="10.28515625" style="1342" bestFit="1" customWidth="1"/>
    <col min="13831" max="14082" width="9.140625" style="1342"/>
    <col min="14083" max="14083" width="4.42578125" style="1342" customWidth="1"/>
    <col min="14084" max="14084" width="31.42578125" style="1342" bestFit="1" customWidth="1"/>
    <col min="14085" max="14085" width="9.140625" style="1342"/>
    <col min="14086" max="14086" width="10.28515625" style="1342" bestFit="1" customWidth="1"/>
    <col min="14087" max="14338" width="9.140625" style="1342"/>
    <col min="14339" max="14339" width="4.42578125" style="1342" customWidth="1"/>
    <col min="14340" max="14340" width="31.42578125" style="1342" bestFit="1" customWidth="1"/>
    <col min="14341" max="14341" width="9.140625" style="1342"/>
    <col min="14342" max="14342" width="10.28515625" style="1342" bestFit="1" customWidth="1"/>
    <col min="14343" max="14594" width="9.140625" style="1342"/>
    <col min="14595" max="14595" width="4.42578125" style="1342" customWidth="1"/>
    <col min="14596" max="14596" width="31.42578125" style="1342" bestFit="1" customWidth="1"/>
    <col min="14597" max="14597" width="9.140625" style="1342"/>
    <col min="14598" max="14598" width="10.28515625" style="1342" bestFit="1" customWidth="1"/>
    <col min="14599" max="14850" width="9.140625" style="1342"/>
    <col min="14851" max="14851" width="4.42578125" style="1342" customWidth="1"/>
    <col min="14852" max="14852" width="31.42578125" style="1342" bestFit="1" customWidth="1"/>
    <col min="14853" max="14853" width="9.140625" style="1342"/>
    <col min="14854" max="14854" width="10.28515625" style="1342" bestFit="1" customWidth="1"/>
    <col min="14855" max="15106" width="9.140625" style="1342"/>
    <col min="15107" max="15107" width="4.42578125" style="1342" customWidth="1"/>
    <col min="15108" max="15108" width="31.42578125" style="1342" bestFit="1" customWidth="1"/>
    <col min="15109" max="15109" width="9.140625" style="1342"/>
    <col min="15110" max="15110" width="10.28515625" style="1342" bestFit="1" customWidth="1"/>
    <col min="15111" max="15362" width="9.140625" style="1342"/>
    <col min="15363" max="15363" width="4.42578125" style="1342" customWidth="1"/>
    <col min="15364" max="15364" width="31.42578125" style="1342" bestFit="1" customWidth="1"/>
    <col min="15365" max="15365" width="9.140625" style="1342"/>
    <col min="15366" max="15366" width="10.28515625" style="1342" bestFit="1" customWidth="1"/>
    <col min="15367" max="15618" width="9.140625" style="1342"/>
    <col min="15619" max="15619" width="4.42578125" style="1342" customWidth="1"/>
    <col min="15620" max="15620" width="31.42578125" style="1342" bestFit="1" customWidth="1"/>
    <col min="15621" max="15621" width="9.140625" style="1342"/>
    <col min="15622" max="15622" width="10.28515625" style="1342" bestFit="1" customWidth="1"/>
    <col min="15623" max="15874" width="9.140625" style="1342"/>
    <col min="15875" max="15875" width="4.42578125" style="1342" customWidth="1"/>
    <col min="15876" max="15876" width="31.42578125" style="1342" bestFit="1" customWidth="1"/>
    <col min="15877" max="15877" width="9.140625" style="1342"/>
    <col min="15878" max="15878" width="10.28515625" style="1342" bestFit="1" customWidth="1"/>
    <col min="15879" max="16130" width="9.140625" style="1342"/>
    <col min="16131" max="16131" width="4.42578125" style="1342" customWidth="1"/>
    <col min="16132" max="16132" width="31.42578125" style="1342" bestFit="1" customWidth="1"/>
    <col min="16133" max="16133" width="9.140625" style="1342"/>
    <col min="16134" max="16134" width="10.28515625" style="1342" bestFit="1" customWidth="1"/>
    <col min="16135" max="16384" width="9.140625" style="1342"/>
  </cols>
  <sheetData>
    <row r="1" spans="1:43">
      <c r="A1" s="1460"/>
      <c r="B1" s="1460"/>
      <c r="J1" s="1460"/>
      <c r="K1" s="1460"/>
      <c r="L1" s="1460"/>
    </row>
    <row r="2" spans="1:43" s="958" customFormat="1" ht="20.100000000000001" customHeight="1">
      <c r="C2" s="1622" t="s">
        <v>2461</v>
      </c>
      <c r="D2" s="656"/>
      <c r="E2" s="656"/>
      <c r="F2" s="656"/>
      <c r="H2" s="1345"/>
      <c r="I2" s="1345"/>
      <c r="J2" s="1345"/>
      <c r="K2" s="1345"/>
      <c r="L2" s="1345"/>
      <c r="M2" s="1345"/>
      <c r="N2" s="1345"/>
      <c r="O2" s="1345"/>
      <c r="P2" s="1345"/>
      <c r="Q2" s="1345"/>
      <c r="R2" s="1345"/>
      <c r="S2" s="1345"/>
      <c r="T2" s="1345"/>
      <c r="U2" s="1345"/>
      <c r="V2" s="1345"/>
      <c r="W2" s="1345"/>
      <c r="X2" s="1345"/>
      <c r="Y2" s="1345"/>
      <c r="Z2" s="1345"/>
      <c r="AA2" s="1345"/>
      <c r="AB2" s="1345"/>
      <c r="AC2" s="1345"/>
      <c r="AD2" s="1345"/>
      <c r="AE2" s="1345"/>
      <c r="AF2" s="1345"/>
      <c r="AG2" s="1345"/>
      <c r="AH2" s="1345"/>
      <c r="AI2" s="1345"/>
      <c r="AJ2" s="1345"/>
      <c r="AK2" s="1345"/>
      <c r="AL2" s="1345"/>
      <c r="AM2" s="1345"/>
      <c r="AN2" s="1345"/>
      <c r="AO2" s="1345"/>
      <c r="AP2" s="1345"/>
      <c r="AQ2" s="1345"/>
    </row>
    <row r="3" spans="1:43" ht="15" customHeight="1">
      <c r="A3" s="1460"/>
      <c r="B3" s="1460"/>
      <c r="J3" s="1460"/>
      <c r="K3" s="1460"/>
      <c r="L3" s="1460"/>
    </row>
    <row r="4" spans="1:43" s="1070" customFormat="1" ht="12.75" customHeight="1">
      <c r="C4" s="4366" t="s">
        <v>3083</v>
      </c>
      <c r="D4" s="4366"/>
      <c r="E4" s="4366"/>
      <c r="F4" s="4366"/>
      <c r="G4" s="4366"/>
      <c r="H4" s="4366"/>
    </row>
    <row r="5" spans="1:43" s="1070" customFormat="1">
      <c r="C5" s="4366"/>
      <c r="D5" s="4366"/>
      <c r="E5" s="4366"/>
      <c r="F5" s="4366"/>
      <c r="G5" s="4366"/>
      <c r="H5" s="4366"/>
    </row>
    <row r="6" spans="1:43" s="1070" customFormat="1">
      <c r="C6" s="4366"/>
      <c r="D6" s="4366"/>
      <c r="E6" s="4366"/>
      <c r="F6" s="4366"/>
      <c r="G6" s="4366"/>
    </row>
    <row r="7" spans="1:43" s="1070" customFormat="1" ht="12.75" customHeight="1">
      <c r="C7" s="4366"/>
      <c r="D7" s="4366"/>
      <c r="E7" s="4366"/>
      <c r="F7" s="4366"/>
      <c r="G7" s="4366"/>
    </row>
    <row r="8" spans="1:43" s="1070" customFormat="1" ht="12.75" customHeight="1">
      <c r="C8" s="4366"/>
      <c r="D8" s="4366"/>
      <c r="E8" s="4366"/>
      <c r="F8" s="4366"/>
      <c r="G8" s="4366"/>
    </row>
    <row r="9" spans="1:43" s="1070" customFormat="1" ht="12.75" customHeight="1">
      <c r="C9" s="4366"/>
      <c r="D9" s="4366"/>
      <c r="E9" s="4366"/>
      <c r="F9" s="4366"/>
      <c r="G9" s="4366"/>
    </row>
    <row r="10" spans="1:43" s="1070" customFormat="1" ht="12.75" customHeight="1">
      <c r="C10" s="4366"/>
      <c r="D10" s="4366"/>
      <c r="E10" s="4366"/>
      <c r="F10" s="4366"/>
      <c r="G10" s="4366"/>
    </row>
    <row r="11" spans="1:43" s="1070" customFormat="1" ht="12.75" customHeight="1">
      <c r="C11" s="1162"/>
      <c r="D11" s="1162"/>
      <c r="E11" s="1162"/>
      <c r="F11" s="1847"/>
    </row>
    <row r="12" spans="1:43" s="1070" customFormat="1" ht="16.5" customHeight="1">
      <c r="C12" s="4366"/>
      <c r="D12" s="4366"/>
      <c r="E12" s="4366"/>
      <c r="F12" s="4366"/>
      <c r="G12" s="4366"/>
      <c r="H12" s="4366"/>
    </row>
    <row r="13" spans="1:43" s="1070" customFormat="1" ht="25.5" customHeight="1">
      <c r="C13" s="1162"/>
      <c r="D13" s="1162"/>
      <c r="E13" s="1162"/>
      <c r="F13" s="1847"/>
    </row>
    <row r="14" spans="1:43" ht="15" customHeight="1" thickBot="1">
      <c r="A14" s="1460"/>
      <c r="B14" s="1460"/>
      <c r="J14" s="1460"/>
      <c r="K14" s="1460"/>
      <c r="L14" s="1460"/>
    </row>
    <row r="15" spans="1:43" ht="15" customHeight="1" thickBot="1">
      <c r="A15" s="1460"/>
      <c r="B15" s="1460"/>
      <c r="C15" s="1471" t="s">
        <v>2100</v>
      </c>
      <c r="D15" s="1472" t="s">
        <v>12</v>
      </c>
      <c r="E15" s="1471" t="s">
        <v>1404</v>
      </c>
      <c r="F15" s="1473" t="s">
        <v>2128</v>
      </c>
      <c r="J15" s="1460"/>
      <c r="K15" s="1460"/>
      <c r="L15" s="1460"/>
    </row>
    <row r="16" spans="1:43" ht="15" customHeight="1">
      <c r="A16" s="1460"/>
      <c r="B16" s="1460"/>
      <c r="C16" s="1474">
        <v>1</v>
      </c>
      <c r="D16" s="1475" t="s">
        <v>2291</v>
      </c>
      <c r="E16" s="1474"/>
      <c r="F16" s="1476" t="s">
        <v>1725</v>
      </c>
      <c r="J16" s="1460"/>
      <c r="K16" s="1460"/>
      <c r="L16" s="1460"/>
    </row>
    <row r="17" spans="1:12" ht="15" customHeight="1">
      <c r="A17" s="1460"/>
      <c r="B17" s="1460"/>
      <c r="C17" s="1477">
        <v>2</v>
      </c>
      <c r="D17" s="1478" t="s">
        <v>2338</v>
      </c>
      <c r="E17" s="1477"/>
      <c r="F17" s="1479" t="s">
        <v>109</v>
      </c>
      <c r="J17" s="1460"/>
      <c r="K17" s="1460"/>
      <c r="L17" s="1460"/>
    </row>
    <row r="18" spans="1:12" ht="15" customHeight="1">
      <c r="A18" s="1460"/>
      <c r="B18" s="1460"/>
      <c r="C18" s="1477">
        <v>3</v>
      </c>
      <c r="D18" s="1478" t="s">
        <v>2292</v>
      </c>
      <c r="E18" s="1477"/>
      <c r="F18" s="1479" t="s">
        <v>109</v>
      </c>
      <c r="J18" s="1460"/>
      <c r="K18" s="1460"/>
      <c r="L18" s="1460"/>
    </row>
    <row r="19" spans="1:12" ht="15" customHeight="1">
      <c r="A19" s="1460"/>
      <c r="B19" s="1460"/>
      <c r="C19" s="1477">
        <v>4</v>
      </c>
      <c r="D19" s="1478" t="s">
        <v>2293</v>
      </c>
      <c r="E19" s="1477"/>
      <c r="F19" s="1479" t="s">
        <v>2260</v>
      </c>
      <c r="J19" s="1460"/>
      <c r="K19" s="1460"/>
      <c r="L19" s="1460"/>
    </row>
    <row r="20" spans="1:12" ht="15" customHeight="1">
      <c r="A20" s="1460"/>
      <c r="B20" s="1460"/>
      <c r="C20" s="1477">
        <v>5</v>
      </c>
      <c r="D20" s="1478" t="s">
        <v>2294</v>
      </c>
      <c r="E20" s="1477"/>
      <c r="F20" s="1479" t="s">
        <v>1725</v>
      </c>
      <c r="J20" s="1460"/>
      <c r="K20" s="1460"/>
      <c r="L20" s="1460"/>
    </row>
    <row r="21" spans="1:12" ht="15" customHeight="1">
      <c r="A21" s="1460"/>
      <c r="B21" s="1460"/>
      <c r="C21" s="1477">
        <v>6</v>
      </c>
      <c r="D21" s="1478" t="s">
        <v>2295</v>
      </c>
      <c r="E21" s="1477"/>
      <c r="F21" s="1479" t="s">
        <v>1725</v>
      </c>
      <c r="J21" s="1460"/>
      <c r="K21" s="1460"/>
      <c r="L21" s="1460"/>
    </row>
    <row r="22" spans="1:12" ht="15" customHeight="1">
      <c r="A22" s="1460"/>
      <c r="B22" s="1460"/>
      <c r="C22" s="1477">
        <v>7</v>
      </c>
      <c r="D22" s="1478" t="s">
        <v>2296</v>
      </c>
      <c r="E22" s="1477"/>
      <c r="F22" s="1479" t="s">
        <v>1725</v>
      </c>
      <c r="J22" s="1460"/>
      <c r="K22" s="1460"/>
      <c r="L22" s="1460"/>
    </row>
    <row r="23" spans="1:12" ht="15" customHeight="1">
      <c r="A23" s="1460"/>
      <c r="B23" s="1460"/>
      <c r="C23" s="1477">
        <v>8</v>
      </c>
      <c r="D23" s="1478" t="s">
        <v>2297</v>
      </c>
      <c r="E23" s="1477"/>
      <c r="F23" s="1479" t="s">
        <v>1725</v>
      </c>
      <c r="J23" s="1460"/>
      <c r="K23" s="1460"/>
      <c r="L23" s="1460"/>
    </row>
    <row r="24" spans="1:12" ht="15" customHeight="1">
      <c r="A24" s="1460"/>
      <c r="B24" s="1460"/>
      <c r="C24" s="1477">
        <v>9</v>
      </c>
      <c r="D24" s="1478" t="s">
        <v>2298</v>
      </c>
      <c r="E24" s="1480"/>
      <c r="F24" s="1479" t="s">
        <v>336</v>
      </c>
      <c r="J24" s="1460"/>
      <c r="K24" s="1460"/>
      <c r="L24" s="1460"/>
    </row>
    <row r="25" spans="1:12" ht="15" customHeight="1">
      <c r="A25" s="1460"/>
      <c r="B25" s="1460"/>
      <c r="C25" s="1477">
        <v>10</v>
      </c>
      <c r="D25" s="1478" t="s">
        <v>2299</v>
      </c>
      <c r="E25" s="1481"/>
      <c r="F25" s="1479" t="s">
        <v>1842</v>
      </c>
      <c r="J25" s="1460"/>
      <c r="K25" s="1460"/>
      <c r="L25" s="1460"/>
    </row>
    <row r="26" spans="1:12" ht="15" customHeight="1">
      <c r="A26" s="1460"/>
      <c r="B26" s="1460"/>
      <c r="C26" s="1477">
        <v>11</v>
      </c>
      <c r="D26" s="1478" t="s">
        <v>2300</v>
      </c>
      <c r="E26" s="1481"/>
      <c r="F26" s="1479" t="s">
        <v>347</v>
      </c>
      <c r="J26" s="1460"/>
      <c r="K26" s="1460"/>
      <c r="L26" s="1460"/>
    </row>
    <row r="27" spans="1:12" ht="15" customHeight="1">
      <c r="A27" s="1460"/>
      <c r="B27" s="1460"/>
      <c r="C27" s="1477">
        <v>12</v>
      </c>
      <c r="D27" s="1478" t="s">
        <v>2301</v>
      </c>
      <c r="E27" s="1481"/>
      <c r="F27" s="1479" t="s">
        <v>347</v>
      </c>
      <c r="J27" s="1460"/>
      <c r="K27" s="1460"/>
      <c r="L27" s="1460"/>
    </row>
    <row r="28" spans="1:12" ht="15" customHeight="1">
      <c r="A28" s="1460"/>
      <c r="B28" s="1460"/>
      <c r="C28" s="1477">
        <v>13</v>
      </c>
      <c r="D28" s="1478" t="s">
        <v>2302</v>
      </c>
      <c r="E28" s="1481"/>
      <c r="F28" s="1479" t="s">
        <v>347</v>
      </c>
      <c r="J28" s="1460"/>
      <c r="K28" s="1460"/>
      <c r="L28" s="1460"/>
    </row>
    <row r="29" spans="1:12" ht="15" customHeight="1" thickBot="1">
      <c r="A29" s="1460"/>
      <c r="B29" s="1460"/>
      <c r="C29" s="1482">
        <v>14</v>
      </c>
      <c r="D29" s="1483" t="s">
        <v>591</v>
      </c>
      <c r="E29" s="1484" t="e">
        <f>(E26/(E27+E28))</f>
        <v>#DIV/0!</v>
      </c>
      <c r="F29" s="1485" t="s">
        <v>2303</v>
      </c>
      <c r="J29" s="1460"/>
      <c r="K29" s="1460"/>
      <c r="L29" s="1460"/>
    </row>
    <row r="30" spans="1:12" ht="15" customHeight="1">
      <c r="A30" s="1460"/>
      <c r="B30" s="1460"/>
      <c r="J30" s="1460"/>
      <c r="K30" s="1460"/>
      <c r="L30" s="1460"/>
    </row>
    <row r="31" spans="1:12" ht="15" customHeight="1">
      <c r="A31" s="1460"/>
      <c r="B31" s="1460"/>
      <c r="J31" s="1460"/>
      <c r="K31" s="1460"/>
      <c r="L31" s="1460"/>
    </row>
    <row r="32" spans="1:12" ht="15" customHeight="1">
      <c r="A32" s="1460"/>
      <c r="B32" s="1460"/>
      <c r="J32" s="1460"/>
      <c r="K32" s="1460"/>
      <c r="L32" s="1460"/>
    </row>
    <row r="33" spans="1:12" ht="15" customHeight="1">
      <c r="A33" s="1460"/>
      <c r="B33" s="1460"/>
      <c r="J33" s="1460"/>
      <c r="K33" s="1460"/>
      <c r="L33" s="1460"/>
    </row>
    <row r="34" spans="1:12" ht="15" customHeight="1">
      <c r="A34" s="1460"/>
      <c r="B34" s="1460"/>
      <c r="J34" s="1460"/>
      <c r="K34" s="1460"/>
      <c r="L34" s="1460"/>
    </row>
    <row r="35" spans="1:12">
      <c r="A35" s="1460"/>
      <c r="B35" s="1460"/>
      <c r="J35" s="1460"/>
      <c r="K35" s="1460"/>
      <c r="L35" s="1460"/>
    </row>
    <row r="36" spans="1:12">
      <c r="A36" s="1460"/>
      <c r="B36" s="1460"/>
      <c r="J36" s="1460"/>
      <c r="K36" s="1460"/>
      <c r="L36" s="1460"/>
    </row>
    <row r="37" spans="1:12">
      <c r="A37" s="1460"/>
      <c r="B37" s="1460"/>
      <c r="J37" s="1460"/>
      <c r="K37" s="1460"/>
      <c r="L37" s="1460"/>
    </row>
    <row r="38" spans="1:12">
      <c r="A38" s="1460"/>
      <c r="B38" s="1460"/>
      <c r="J38" s="1460"/>
      <c r="K38" s="1460"/>
      <c r="L38" s="1460"/>
    </row>
    <row r="39" spans="1:12">
      <c r="A39" s="1460"/>
      <c r="B39" s="1460"/>
      <c r="J39" s="1460"/>
      <c r="K39" s="1460"/>
      <c r="L39" s="1460"/>
    </row>
    <row r="40" spans="1:12">
      <c r="A40" s="1460"/>
      <c r="B40" s="1460"/>
      <c r="J40" s="1460"/>
      <c r="K40" s="1460"/>
      <c r="L40" s="1460"/>
    </row>
    <row r="41" spans="1:12">
      <c r="A41" s="1460"/>
      <c r="B41" s="1460"/>
      <c r="J41" s="1460"/>
      <c r="K41" s="1460"/>
      <c r="L41" s="1460"/>
    </row>
    <row r="42" spans="1:12">
      <c r="A42" s="1460"/>
      <c r="B42" s="1460"/>
      <c r="J42" s="1460"/>
      <c r="K42" s="1460"/>
      <c r="L42" s="1460"/>
    </row>
    <row r="43" spans="1:12">
      <c r="A43" s="1460"/>
      <c r="B43" s="1460"/>
      <c r="J43" s="1460"/>
      <c r="K43" s="1460"/>
      <c r="L43" s="1460"/>
    </row>
    <row r="44" spans="1:12">
      <c r="A44" s="1460"/>
      <c r="B44" s="1460"/>
      <c r="J44" s="1460"/>
      <c r="K44" s="1460"/>
      <c r="L44" s="1460"/>
    </row>
  </sheetData>
  <mergeCells count="8">
    <mergeCell ref="C10:G10"/>
    <mergeCell ref="C6:G6"/>
    <mergeCell ref="C4:H4"/>
    <mergeCell ref="C5:H5"/>
    <mergeCell ref="C12:H12"/>
    <mergeCell ref="C7:G7"/>
    <mergeCell ref="C8:G8"/>
    <mergeCell ref="C9:G9"/>
  </mergeCells>
  <pageMargins left="0.70866141732283472" right="0.70866141732283472" top="0.74803149606299213" bottom="0.74803149606299213" header="0.31496062992125984" footer="0.31496062992125984"/>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BO78"/>
  <sheetViews>
    <sheetView view="pageBreakPreview" topLeftCell="A2" zoomScale="115" zoomScaleNormal="145" zoomScaleSheetLayoutView="115" workbookViewId="0">
      <selection activeCell="O34" sqref="O34"/>
    </sheetView>
  </sheetViews>
  <sheetFormatPr defaultRowHeight="16.5"/>
  <cols>
    <col min="1" max="2" width="3.7109375" style="1464" customWidth="1"/>
    <col min="3" max="3" width="6.7109375" style="1486" customWidth="1"/>
    <col min="4" max="4" width="12" style="1486" customWidth="1"/>
    <col min="5" max="5" width="18" style="1487" customWidth="1"/>
    <col min="6" max="6" width="24.28515625" style="1487" customWidth="1"/>
    <col min="7" max="9" width="6.7109375" style="1487" customWidth="1"/>
    <col min="10" max="11" width="6.7109375" style="1488" customWidth="1"/>
    <col min="12" max="15" width="10.7109375" style="1489" customWidth="1"/>
    <col min="16" max="16" width="9.140625" style="1598" customWidth="1"/>
    <col min="17" max="17" width="8.140625" style="1598" customWidth="1"/>
    <col min="18" max="18" width="9.7109375" style="1598" customWidth="1"/>
    <col min="19" max="20" width="6.7109375" style="1598" customWidth="1"/>
    <col min="21" max="21" width="8.140625" style="1598" customWidth="1"/>
    <col min="22" max="231" width="9.140625" style="1464"/>
    <col min="232" max="232" width="33.85546875" style="1464" customWidth="1"/>
    <col min="233" max="233" width="20.28515625" style="1464" customWidth="1"/>
    <col min="234" max="234" width="15.85546875" style="1464" customWidth="1"/>
    <col min="235" max="235" width="12.5703125" style="1464" customWidth="1"/>
    <col min="236" max="236" width="16.140625" style="1464" customWidth="1"/>
    <col min="237" max="237" width="18.28515625" style="1464" customWidth="1"/>
    <col min="238" max="239" width="17.7109375" style="1464" customWidth="1"/>
    <col min="240" max="240" width="9.140625" style="1464"/>
    <col min="241" max="241" width="29.42578125" style="1464" bestFit="1" customWidth="1"/>
    <col min="242" max="242" width="9.140625" style="1464"/>
    <col min="243" max="243" width="11.5703125" style="1464" customWidth="1"/>
    <col min="244" max="244" width="10.140625" style="1464" bestFit="1" customWidth="1"/>
    <col min="245" max="245" width="13.42578125" style="1464" customWidth="1"/>
    <col min="246" max="246" width="10" style="1464" bestFit="1" customWidth="1"/>
    <col min="247" max="487" width="9.140625" style="1464"/>
    <col min="488" max="488" width="33.85546875" style="1464" customWidth="1"/>
    <col min="489" max="489" width="20.28515625" style="1464" customWidth="1"/>
    <col min="490" max="490" width="15.85546875" style="1464" customWidth="1"/>
    <col min="491" max="491" width="12.5703125" style="1464" customWidth="1"/>
    <col min="492" max="492" width="16.140625" style="1464" customWidth="1"/>
    <col min="493" max="493" width="18.28515625" style="1464" customWidth="1"/>
    <col min="494" max="495" width="17.7109375" style="1464" customWidth="1"/>
    <col min="496" max="496" width="9.140625" style="1464"/>
    <col min="497" max="497" width="29.42578125" style="1464" bestFit="1" customWidth="1"/>
    <col min="498" max="498" width="9.140625" style="1464"/>
    <col min="499" max="499" width="11.5703125" style="1464" customWidth="1"/>
    <col min="500" max="500" width="10.140625" style="1464" bestFit="1" customWidth="1"/>
    <col min="501" max="501" width="13.42578125" style="1464" customWidth="1"/>
    <col min="502" max="502" width="10" style="1464" bestFit="1" customWidth="1"/>
    <col min="503" max="743" width="9.140625" style="1464"/>
    <col min="744" max="744" width="33.85546875" style="1464" customWidth="1"/>
    <col min="745" max="745" width="20.28515625" style="1464" customWidth="1"/>
    <col min="746" max="746" width="15.85546875" style="1464" customWidth="1"/>
    <col min="747" max="747" width="12.5703125" style="1464" customWidth="1"/>
    <col min="748" max="748" width="16.140625" style="1464" customWidth="1"/>
    <col min="749" max="749" width="18.28515625" style="1464" customWidth="1"/>
    <col min="750" max="751" width="17.7109375" style="1464" customWidth="1"/>
    <col min="752" max="752" width="9.140625" style="1464"/>
    <col min="753" max="753" width="29.42578125" style="1464" bestFit="1" customWidth="1"/>
    <col min="754" max="754" width="9.140625" style="1464"/>
    <col min="755" max="755" width="11.5703125" style="1464" customWidth="1"/>
    <col min="756" max="756" width="10.140625" style="1464" bestFit="1" customWidth="1"/>
    <col min="757" max="757" width="13.42578125" style="1464" customWidth="1"/>
    <col min="758" max="758" width="10" style="1464" bestFit="1" customWidth="1"/>
    <col min="759" max="999" width="9.140625" style="1464"/>
    <col min="1000" max="1000" width="33.85546875" style="1464" customWidth="1"/>
    <col min="1001" max="1001" width="20.28515625" style="1464" customWidth="1"/>
    <col min="1002" max="1002" width="15.85546875" style="1464" customWidth="1"/>
    <col min="1003" max="1003" width="12.5703125" style="1464" customWidth="1"/>
    <col min="1004" max="1004" width="16.140625" style="1464" customWidth="1"/>
    <col min="1005" max="1005" width="18.28515625" style="1464" customWidth="1"/>
    <col min="1006" max="1007" width="17.7109375" style="1464" customWidth="1"/>
    <col min="1008" max="1008" width="9.140625" style="1464"/>
    <col min="1009" max="1009" width="29.42578125" style="1464" bestFit="1" customWidth="1"/>
    <col min="1010" max="1010" width="9.140625" style="1464"/>
    <col min="1011" max="1011" width="11.5703125" style="1464" customWidth="1"/>
    <col min="1012" max="1012" width="10.140625" style="1464" bestFit="1" customWidth="1"/>
    <col min="1013" max="1013" width="13.42578125" style="1464" customWidth="1"/>
    <col min="1014" max="1014" width="10" style="1464" bestFit="1" customWidth="1"/>
    <col min="1015" max="1255" width="9.140625" style="1464"/>
    <col min="1256" max="1256" width="33.85546875" style="1464" customWidth="1"/>
    <col min="1257" max="1257" width="20.28515625" style="1464" customWidth="1"/>
    <col min="1258" max="1258" width="15.85546875" style="1464" customWidth="1"/>
    <col min="1259" max="1259" width="12.5703125" style="1464" customWidth="1"/>
    <col min="1260" max="1260" width="16.140625" style="1464" customWidth="1"/>
    <col min="1261" max="1261" width="18.28515625" style="1464" customWidth="1"/>
    <col min="1262" max="1263" width="17.7109375" style="1464" customWidth="1"/>
    <col min="1264" max="1264" width="9.140625" style="1464"/>
    <col min="1265" max="1265" width="29.42578125" style="1464" bestFit="1" customWidth="1"/>
    <col min="1266" max="1266" width="9.140625" style="1464"/>
    <col min="1267" max="1267" width="11.5703125" style="1464" customWidth="1"/>
    <col min="1268" max="1268" width="10.140625" style="1464" bestFit="1" customWidth="1"/>
    <col min="1269" max="1269" width="13.42578125" style="1464" customWidth="1"/>
    <col min="1270" max="1270" width="10" style="1464" bestFit="1" customWidth="1"/>
    <col min="1271" max="1511" width="9.140625" style="1464"/>
    <col min="1512" max="1512" width="33.85546875" style="1464" customWidth="1"/>
    <col min="1513" max="1513" width="20.28515625" style="1464" customWidth="1"/>
    <col min="1514" max="1514" width="15.85546875" style="1464" customWidth="1"/>
    <col min="1515" max="1515" width="12.5703125" style="1464" customWidth="1"/>
    <col min="1516" max="1516" width="16.140625" style="1464" customWidth="1"/>
    <col min="1517" max="1517" width="18.28515625" style="1464" customWidth="1"/>
    <col min="1518" max="1519" width="17.7109375" style="1464" customWidth="1"/>
    <col min="1520" max="1520" width="9.140625" style="1464"/>
    <col min="1521" max="1521" width="29.42578125" style="1464" bestFit="1" customWidth="1"/>
    <col min="1522" max="1522" width="9.140625" style="1464"/>
    <col min="1523" max="1523" width="11.5703125" style="1464" customWidth="1"/>
    <col min="1524" max="1524" width="10.140625" style="1464" bestFit="1" customWidth="1"/>
    <col min="1525" max="1525" width="13.42578125" style="1464" customWidth="1"/>
    <col min="1526" max="1526" width="10" style="1464" bestFit="1" customWidth="1"/>
    <col min="1527" max="1767" width="9.140625" style="1464"/>
    <col min="1768" max="1768" width="33.85546875" style="1464" customWidth="1"/>
    <col min="1769" max="1769" width="20.28515625" style="1464" customWidth="1"/>
    <col min="1770" max="1770" width="15.85546875" style="1464" customWidth="1"/>
    <col min="1771" max="1771" width="12.5703125" style="1464" customWidth="1"/>
    <col min="1772" max="1772" width="16.140625" style="1464" customWidth="1"/>
    <col min="1773" max="1773" width="18.28515625" style="1464" customWidth="1"/>
    <col min="1774" max="1775" width="17.7109375" style="1464" customWidth="1"/>
    <col min="1776" max="1776" width="9.140625" style="1464"/>
    <col min="1777" max="1777" width="29.42578125" style="1464" bestFit="1" customWidth="1"/>
    <col min="1778" max="1778" width="9.140625" style="1464"/>
    <col min="1779" max="1779" width="11.5703125" style="1464" customWidth="1"/>
    <col min="1780" max="1780" width="10.140625" style="1464" bestFit="1" customWidth="1"/>
    <col min="1781" max="1781" width="13.42578125" style="1464" customWidth="1"/>
    <col min="1782" max="1782" width="10" style="1464" bestFit="1" customWidth="1"/>
    <col min="1783" max="2023" width="9.140625" style="1464"/>
    <col min="2024" max="2024" width="33.85546875" style="1464" customWidth="1"/>
    <col min="2025" max="2025" width="20.28515625" style="1464" customWidth="1"/>
    <col min="2026" max="2026" width="15.85546875" style="1464" customWidth="1"/>
    <col min="2027" max="2027" width="12.5703125" style="1464" customWidth="1"/>
    <col min="2028" max="2028" width="16.140625" style="1464" customWidth="1"/>
    <col min="2029" max="2029" width="18.28515625" style="1464" customWidth="1"/>
    <col min="2030" max="2031" width="17.7109375" style="1464" customWidth="1"/>
    <col min="2032" max="2032" width="9.140625" style="1464"/>
    <col min="2033" max="2033" width="29.42578125" style="1464" bestFit="1" customWidth="1"/>
    <col min="2034" max="2034" width="9.140625" style="1464"/>
    <col min="2035" max="2035" width="11.5703125" style="1464" customWidth="1"/>
    <col min="2036" max="2036" width="10.140625" style="1464" bestFit="1" customWidth="1"/>
    <col min="2037" max="2037" width="13.42578125" style="1464" customWidth="1"/>
    <col min="2038" max="2038" width="10" style="1464" bestFit="1" customWidth="1"/>
    <col min="2039" max="2279" width="9.140625" style="1464"/>
    <col min="2280" max="2280" width="33.85546875" style="1464" customWidth="1"/>
    <col min="2281" max="2281" width="20.28515625" style="1464" customWidth="1"/>
    <col min="2282" max="2282" width="15.85546875" style="1464" customWidth="1"/>
    <col min="2283" max="2283" width="12.5703125" style="1464" customWidth="1"/>
    <col min="2284" max="2284" width="16.140625" style="1464" customWidth="1"/>
    <col min="2285" max="2285" width="18.28515625" style="1464" customWidth="1"/>
    <col min="2286" max="2287" width="17.7109375" style="1464" customWidth="1"/>
    <col min="2288" max="2288" width="9.140625" style="1464"/>
    <col min="2289" max="2289" width="29.42578125" style="1464" bestFit="1" customWidth="1"/>
    <col min="2290" max="2290" width="9.140625" style="1464"/>
    <col min="2291" max="2291" width="11.5703125" style="1464" customWidth="1"/>
    <col min="2292" max="2292" width="10.140625" style="1464" bestFit="1" customWidth="1"/>
    <col min="2293" max="2293" width="13.42578125" style="1464" customWidth="1"/>
    <col min="2294" max="2294" width="10" style="1464" bestFit="1" customWidth="1"/>
    <col min="2295" max="2535" width="9.140625" style="1464"/>
    <col min="2536" max="2536" width="33.85546875" style="1464" customWidth="1"/>
    <col min="2537" max="2537" width="20.28515625" style="1464" customWidth="1"/>
    <col min="2538" max="2538" width="15.85546875" style="1464" customWidth="1"/>
    <col min="2539" max="2539" width="12.5703125" style="1464" customWidth="1"/>
    <col min="2540" max="2540" width="16.140625" style="1464" customWidth="1"/>
    <col min="2541" max="2541" width="18.28515625" style="1464" customWidth="1"/>
    <col min="2542" max="2543" width="17.7109375" style="1464" customWidth="1"/>
    <col min="2544" max="2544" width="9.140625" style="1464"/>
    <col min="2545" max="2545" width="29.42578125" style="1464" bestFit="1" customWidth="1"/>
    <col min="2546" max="2546" width="9.140625" style="1464"/>
    <col min="2547" max="2547" width="11.5703125" style="1464" customWidth="1"/>
    <col min="2548" max="2548" width="10.140625" style="1464" bestFit="1" customWidth="1"/>
    <col min="2549" max="2549" width="13.42578125" style="1464" customWidth="1"/>
    <col min="2550" max="2550" width="10" style="1464" bestFit="1" customWidth="1"/>
    <col min="2551" max="2791" width="9.140625" style="1464"/>
    <col min="2792" max="2792" width="33.85546875" style="1464" customWidth="1"/>
    <col min="2793" max="2793" width="20.28515625" style="1464" customWidth="1"/>
    <col min="2794" max="2794" width="15.85546875" style="1464" customWidth="1"/>
    <col min="2795" max="2795" width="12.5703125" style="1464" customWidth="1"/>
    <col min="2796" max="2796" width="16.140625" style="1464" customWidth="1"/>
    <col min="2797" max="2797" width="18.28515625" style="1464" customWidth="1"/>
    <col min="2798" max="2799" width="17.7109375" style="1464" customWidth="1"/>
    <col min="2800" max="2800" width="9.140625" style="1464"/>
    <col min="2801" max="2801" width="29.42578125" style="1464" bestFit="1" customWidth="1"/>
    <col min="2802" max="2802" width="9.140625" style="1464"/>
    <col min="2803" max="2803" width="11.5703125" style="1464" customWidth="1"/>
    <col min="2804" max="2804" width="10.140625" style="1464" bestFit="1" customWidth="1"/>
    <col min="2805" max="2805" width="13.42578125" style="1464" customWidth="1"/>
    <col min="2806" max="2806" width="10" style="1464" bestFit="1" customWidth="1"/>
    <col min="2807" max="3047" width="9.140625" style="1464"/>
    <col min="3048" max="3048" width="33.85546875" style="1464" customWidth="1"/>
    <col min="3049" max="3049" width="20.28515625" style="1464" customWidth="1"/>
    <col min="3050" max="3050" width="15.85546875" style="1464" customWidth="1"/>
    <col min="3051" max="3051" width="12.5703125" style="1464" customWidth="1"/>
    <col min="3052" max="3052" width="16.140625" style="1464" customWidth="1"/>
    <col min="3053" max="3053" width="18.28515625" style="1464" customWidth="1"/>
    <col min="3054" max="3055" width="17.7109375" style="1464" customWidth="1"/>
    <col min="3056" max="3056" width="9.140625" style="1464"/>
    <col min="3057" max="3057" width="29.42578125" style="1464" bestFit="1" customWidth="1"/>
    <col min="3058" max="3058" width="9.140625" style="1464"/>
    <col min="3059" max="3059" width="11.5703125" style="1464" customWidth="1"/>
    <col min="3060" max="3060" width="10.140625" style="1464" bestFit="1" customWidth="1"/>
    <col min="3061" max="3061" width="13.42578125" style="1464" customWidth="1"/>
    <col min="3062" max="3062" width="10" style="1464" bestFit="1" customWidth="1"/>
    <col min="3063" max="3303" width="9.140625" style="1464"/>
    <col min="3304" max="3304" width="33.85546875" style="1464" customWidth="1"/>
    <col min="3305" max="3305" width="20.28515625" style="1464" customWidth="1"/>
    <col min="3306" max="3306" width="15.85546875" style="1464" customWidth="1"/>
    <col min="3307" max="3307" width="12.5703125" style="1464" customWidth="1"/>
    <col min="3308" max="3308" width="16.140625" style="1464" customWidth="1"/>
    <col min="3309" max="3309" width="18.28515625" style="1464" customWidth="1"/>
    <col min="3310" max="3311" width="17.7109375" style="1464" customWidth="1"/>
    <col min="3312" max="3312" width="9.140625" style="1464"/>
    <col min="3313" max="3313" width="29.42578125" style="1464" bestFit="1" customWidth="1"/>
    <col min="3314" max="3314" width="9.140625" style="1464"/>
    <col min="3315" max="3315" width="11.5703125" style="1464" customWidth="1"/>
    <col min="3316" max="3316" width="10.140625" style="1464" bestFit="1" customWidth="1"/>
    <col min="3317" max="3317" width="13.42578125" style="1464" customWidth="1"/>
    <col min="3318" max="3318" width="10" style="1464" bestFit="1" customWidth="1"/>
    <col min="3319" max="3559" width="9.140625" style="1464"/>
    <col min="3560" max="3560" width="33.85546875" style="1464" customWidth="1"/>
    <col min="3561" max="3561" width="20.28515625" style="1464" customWidth="1"/>
    <col min="3562" max="3562" width="15.85546875" style="1464" customWidth="1"/>
    <col min="3563" max="3563" width="12.5703125" style="1464" customWidth="1"/>
    <col min="3564" max="3564" width="16.140625" style="1464" customWidth="1"/>
    <col min="3565" max="3565" width="18.28515625" style="1464" customWidth="1"/>
    <col min="3566" max="3567" width="17.7109375" style="1464" customWidth="1"/>
    <col min="3568" max="3568" width="9.140625" style="1464"/>
    <col min="3569" max="3569" width="29.42578125" style="1464" bestFit="1" customWidth="1"/>
    <col min="3570" max="3570" width="9.140625" style="1464"/>
    <col min="3571" max="3571" width="11.5703125" style="1464" customWidth="1"/>
    <col min="3572" max="3572" width="10.140625" style="1464" bestFit="1" customWidth="1"/>
    <col min="3573" max="3573" width="13.42578125" style="1464" customWidth="1"/>
    <col min="3574" max="3574" width="10" style="1464" bestFit="1" customWidth="1"/>
    <col min="3575" max="3815" width="9.140625" style="1464"/>
    <col min="3816" max="3816" width="33.85546875" style="1464" customWidth="1"/>
    <col min="3817" max="3817" width="20.28515625" style="1464" customWidth="1"/>
    <col min="3818" max="3818" width="15.85546875" style="1464" customWidth="1"/>
    <col min="3819" max="3819" width="12.5703125" style="1464" customWidth="1"/>
    <col min="3820" max="3820" width="16.140625" style="1464" customWidth="1"/>
    <col min="3821" max="3821" width="18.28515625" style="1464" customWidth="1"/>
    <col min="3822" max="3823" width="17.7109375" style="1464" customWidth="1"/>
    <col min="3824" max="3824" width="9.140625" style="1464"/>
    <col min="3825" max="3825" width="29.42578125" style="1464" bestFit="1" customWidth="1"/>
    <col min="3826" max="3826" width="9.140625" style="1464"/>
    <col min="3827" max="3827" width="11.5703125" style="1464" customWidth="1"/>
    <col min="3828" max="3828" width="10.140625" style="1464" bestFit="1" customWidth="1"/>
    <col min="3829" max="3829" width="13.42578125" style="1464" customWidth="1"/>
    <col min="3830" max="3830" width="10" style="1464" bestFit="1" customWidth="1"/>
    <col min="3831" max="4071" width="9.140625" style="1464"/>
    <col min="4072" max="4072" width="33.85546875" style="1464" customWidth="1"/>
    <col min="4073" max="4073" width="20.28515625" style="1464" customWidth="1"/>
    <col min="4074" max="4074" width="15.85546875" style="1464" customWidth="1"/>
    <col min="4075" max="4075" width="12.5703125" style="1464" customWidth="1"/>
    <col min="4076" max="4076" width="16.140625" style="1464" customWidth="1"/>
    <col min="4077" max="4077" width="18.28515625" style="1464" customWidth="1"/>
    <col min="4078" max="4079" width="17.7109375" style="1464" customWidth="1"/>
    <col min="4080" max="4080" width="9.140625" style="1464"/>
    <col min="4081" max="4081" width="29.42578125" style="1464" bestFit="1" customWidth="1"/>
    <col min="4082" max="4082" width="9.140625" style="1464"/>
    <col min="4083" max="4083" width="11.5703125" style="1464" customWidth="1"/>
    <col min="4084" max="4084" width="10.140625" style="1464" bestFit="1" customWidth="1"/>
    <col min="4085" max="4085" width="13.42578125" style="1464" customWidth="1"/>
    <col min="4086" max="4086" width="10" style="1464" bestFit="1" customWidth="1"/>
    <col min="4087" max="4327" width="9.140625" style="1464"/>
    <col min="4328" max="4328" width="33.85546875" style="1464" customWidth="1"/>
    <col min="4329" max="4329" width="20.28515625" style="1464" customWidth="1"/>
    <col min="4330" max="4330" width="15.85546875" style="1464" customWidth="1"/>
    <col min="4331" max="4331" width="12.5703125" style="1464" customWidth="1"/>
    <col min="4332" max="4332" width="16.140625" style="1464" customWidth="1"/>
    <col min="4333" max="4333" width="18.28515625" style="1464" customWidth="1"/>
    <col min="4334" max="4335" width="17.7109375" style="1464" customWidth="1"/>
    <col min="4336" max="4336" width="9.140625" style="1464"/>
    <col min="4337" max="4337" width="29.42578125" style="1464" bestFit="1" customWidth="1"/>
    <col min="4338" max="4338" width="9.140625" style="1464"/>
    <col min="4339" max="4339" width="11.5703125" style="1464" customWidth="1"/>
    <col min="4340" max="4340" width="10.140625" style="1464" bestFit="1" customWidth="1"/>
    <col min="4341" max="4341" width="13.42578125" style="1464" customWidth="1"/>
    <col min="4342" max="4342" width="10" style="1464" bestFit="1" customWidth="1"/>
    <col min="4343" max="4583" width="9.140625" style="1464"/>
    <col min="4584" max="4584" width="33.85546875" style="1464" customWidth="1"/>
    <col min="4585" max="4585" width="20.28515625" style="1464" customWidth="1"/>
    <col min="4586" max="4586" width="15.85546875" style="1464" customWidth="1"/>
    <col min="4587" max="4587" width="12.5703125" style="1464" customWidth="1"/>
    <col min="4588" max="4588" width="16.140625" style="1464" customWidth="1"/>
    <col min="4589" max="4589" width="18.28515625" style="1464" customWidth="1"/>
    <col min="4590" max="4591" width="17.7109375" style="1464" customWidth="1"/>
    <col min="4592" max="4592" width="9.140625" style="1464"/>
    <col min="4593" max="4593" width="29.42578125" style="1464" bestFit="1" customWidth="1"/>
    <col min="4594" max="4594" width="9.140625" style="1464"/>
    <col min="4595" max="4595" width="11.5703125" style="1464" customWidth="1"/>
    <col min="4596" max="4596" width="10.140625" style="1464" bestFit="1" customWidth="1"/>
    <col min="4597" max="4597" width="13.42578125" style="1464" customWidth="1"/>
    <col min="4598" max="4598" width="10" style="1464" bestFit="1" customWidth="1"/>
    <col min="4599" max="4839" width="9.140625" style="1464"/>
    <col min="4840" max="4840" width="33.85546875" style="1464" customWidth="1"/>
    <col min="4841" max="4841" width="20.28515625" style="1464" customWidth="1"/>
    <col min="4842" max="4842" width="15.85546875" style="1464" customWidth="1"/>
    <col min="4843" max="4843" width="12.5703125" style="1464" customWidth="1"/>
    <col min="4844" max="4844" width="16.140625" style="1464" customWidth="1"/>
    <col min="4845" max="4845" width="18.28515625" style="1464" customWidth="1"/>
    <col min="4846" max="4847" width="17.7109375" style="1464" customWidth="1"/>
    <col min="4848" max="4848" width="9.140625" style="1464"/>
    <col min="4849" max="4849" width="29.42578125" style="1464" bestFit="1" customWidth="1"/>
    <col min="4850" max="4850" width="9.140625" style="1464"/>
    <col min="4851" max="4851" width="11.5703125" style="1464" customWidth="1"/>
    <col min="4852" max="4852" width="10.140625" style="1464" bestFit="1" customWidth="1"/>
    <col min="4853" max="4853" width="13.42578125" style="1464" customWidth="1"/>
    <col min="4854" max="4854" width="10" style="1464" bestFit="1" customWidth="1"/>
    <col min="4855" max="5095" width="9.140625" style="1464"/>
    <col min="5096" max="5096" width="33.85546875" style="1464" customWidth="1"/>
    <col min="5097" max="5097" width="20.28515625" style="1464" customWidth="1"/>
    <col min="5098" max="5098" width="15.85546875" style="1464" customWidth="1"/>
    <col min="5099" max="5099" width="12.5703125" style="1464" customWidth="1"/>
    <col min="5100" max="5100" width="16.140625" style="1464" customWidth="1"/>
    <col min="5101" max="5101" width="18.28515625" style="1464" customWidth="1"/>
    <col min="5102" max="5103" width="17.7109375" style="1464" customWidth="1"/>
    <col min="5104" max="5104" width="9.140625" style="1464"/>
    <col min="5105" max="5105" width="29.42578125" style="1464" bestFit="1" customWidth="1"/>
    <col min="5106" max="5106" width="9.140625" style="1464"/>
    <col min="5107" max="5107" width="11.5703125" style="1464" customWidth="1"/>
    <col min="5108" max="5108" width="10.140625" style="1464" bestFit="1" customWidth="1"/>
    <col min="5109" max="5109" width="13.42578125" style="1464" customWidth="1"/>
    <col min="5110" max="5110" width="10" style="1464" bestFit="1" customWidth="1"/>
    <col min="5111" max="5351" width="9.140625" style="1464"/>
    <col min="5352" max="5352" width="33.85546875" style="1464" customWidth="1"/>
    <col min="5353" max="5353" width="20.28515625" style="1464" customWidth="1"/>
    <col min="5354" max="5354" width="15.85546875" style="1464" customWidth="1"/>
    <col min="5355" max="5355" width="12.5703125" style="1464" customWidth="1"/>
    <col min="5356" max="5356" width="16.140625" style="1464" customWidth="1"/>
    <col min="5357" max="5357" width="18.28515625" style="1464" customWidth="1"/>
    <col min="5358" max="5359" width="17.7109375" style="1464" customWidth="1"/>
    <col min="5360" max="5360" width="9.140625" style="1464"/>
    <col min="5361" max="5361" width="29.42578125" style="1464" bestFit="1" customWidth="1"/>
    <col min="5362" max="5362" width="9.140625" style="1464"/>
    <col min="5363" max="5363" width="11.5703125" style="1464" customWidth="1"/>
    <col min="5364" max="5364" width="10.140625" style="1464" bestFit="1" customWidth="1"/>
    <col min="5365" max="5365" width="13.42578125" style="1464" customWidth="1"/>
    <col min="5366" max="5366" width="10" style="1464" bestFit="1" customWidth="1"/>
    <col min="5367" max="5607" width="9.140625" style="1464"/>
    <col min="5608" max="5608" width="33.85546875" style="1464" customWidth="1"/>
    <col min="5609" max="5609" width="20.28515625" style="1464" customWidth="1"/>
    <col min="5610" max="5610" width="15.85546875" style="1464" customWidth="1"/>
    <col min="5611" max="5611" width="12.5703125" style="1464" customWidth="1"/>
    <col min="5612" max="5612" width="16.140625" style="1464" customWidth="1"/>
    <col min="5613" max="5613" width="18.28515625" style="1464" customWidth="1"/>
    <col min="5614" max="5615" width="17.7109375" style="1464" customWidth="1"/>
    <col min="5616" max="5616" width="9.140625" style="1464"/>
    <col min="5617" max="5617" width="29.42578125" style="1464" bestFit="1" customWidth="1"/>
    <col min="5618" max="5618" width="9.140625" style="1464"/>
    <col min="5619" max="5619" width="11.5703125" style="1464" customWidth="1"/>
    <col min="5620" max="5620" width="10.140625" style="1464" bestFit="1" customWidth="1"/>
    <col min="5621" max="5621" width="13.42578125" style="1464" customWidth="1"/>
    <col min="5622" max="5622" width="10" style="1464" bestFit="1" customWidth="1"/>
    <col min="5623" max="5863" width="9.140625" style="1464"/>
    <col min="5864" max="5864" width="33.85546875" style="1464" customWidth="1"/>
    <col min="5865" max="5865" width="20.28515625" style="1464" customWidth="1"/>
    <col min="5866" max="5866" width="15.85546875" style="1464" customWidth="1"/>
    <col min="5867" max="5867" width="12.5703125" style="1464" customWidth="1"/>
    <col min="5868" max="5868" width="16.140625" style="1464" customWidth="1"/>
    <col min="5869" max="5869" width="18.28515625" style="1464" customWidth="1"/>
    <col min="5870" max="5871" width="17.7109375" style="1464" customWidth="1"/>
    <col min="5872" max="5872" width="9.140625" style="1464"/>
    <col min="5873" max="5873" width="29.42578125" style="1464" bestFit="1" customWidth="1"/>
    <col min="5874" max="5874" width="9.140625" style="1464"/>
    <col min="5875" max="5875" width="11.5703125" style="1464" customWidth="1"/>
    <col min="5876" max="5876" width="10.140625" style="1464" bestFit="1" customWidth="1"/>
    <col min="5877" max="5877" width="13.42578125" style="1464" customWidth="1"/>
    <col min="5878" max="5878" width="10" style="1464" bestFit="1" customWidth="1"/>
    <col min="5879" max="6119" width="9.140625" style="1464"/>
    <col min="6120" max="6120" width="33.85546875" style="1464" customWidth="1"/>
    <col min="6121" max="6121" width="20.28515625" style="1464" customWidth="1"/>
    <col min="6122" max="6122" width="15.85546875" style="1464" customWidth="1"/>
    <col min="6123" max="6123" width="12.5703125" style="1464" customWidth="1"/>
    <col min="6124" max="6124" width="16.140625" style="1464" customWidth="1"/>
    <col min="6125" max="6125" width="18.28515625" style="1464" customWidth="1"/>
    <col min="6126" max="6127" width="17.7109375" style="1464" customWidth="1"/>
    <col min="6128" max="6128" width="9.140625" style="1464"/>
    <col min="6129" max="6129" width="29.42578125" style="1464" bestFit="1" customWidth="1"/>
    <col min="6130" max="6130" width="9.140625" style="1464"/>
    <col min="6131" max="6131" width="11.5703125" style="1464" customWidth="1"/>
    <col min="6132" max="6132" width="10.140625" style="1464" bestFit="1" customWidth="1"/>
    <col min="6133" max="6133" width="13.42578125" style="1464" customWidth="1"/>
    <col min="6134" max="6134" width="10" style="1464" bestFit="1" customWidth="1"/>
    <col min="6135" max="6375" width="9.140625" style="1464"/>
    <col min="6376" max="6376" width="33.85546875" style="1464" customWidth="1"/>
    <col min="6377" max="6377" width="20.28515625" style="1464" customWidth="1"/>
    <col min="6378" max="6378" width="15.85546875" style="1464" customWidth="1"/>
    <col min="6379" max="6379" width="12.5703125" style="1464" customWidth="1"/>
    <col min="6380" max="6380" width="16.140625" style="1464" customWidth="1"/>
    <col min="6381" max="6381" width="18.28515625" style="1464" customWidth="1"/>
    <col min="6382" max="6383" width="17.7109375" style="1464" customWidth="1"/>
    <col min="6384" max="6384" width="9.140625" style="1464"/>
    <col min="6385" max="6385" width="29.42578125" style="1464" bestFit="1" customWidth="1"/>
    <col min="6386" max="6386" width="9.140625" style="1464"/>
    <col min="6387" max="6387" width="11.5703125" style="1464" customWidth="1"/>
    <col min="6388" max="6388" width="10.140625" style="1464" bestFit="1" customWidth="1"/>
    <col min="6389" max="6389" width="13.42578125" style="1464" customWidth="1"/>
    <col min="6390" max="6390" width="10" style="1464" bestFit="1" customWidth="1"/>
    <col min="6391" max="6631" width="9.140625" style="1464"/>
    <col min="6632" max="6632" width="33.85546875" style="1464" customWidth="1"/>
    <col min="6633" max="6633" width="20.28515625" style="1464" customWidth="1"/>
    <col min="6634" max="6634" width="15.85546875" style="1464" customWidth="1"/>
    <col min="6635" max="6635" width="12.5703125" style="1464" customWidth="1"/>
    <col min="6636" max="6636" width="16.140625" style="1464" customWidth="1"/>
    <col min="6637" max="6637" width="18.28515625" style="1464" customWidth="1"/>
    <col min="6638" max="6639" width="17.7109375" style="1464" customWidth="1"/>
    <col min="6640" max="6640" width="9.140625" style="1464"/>
    <col min="6641" max="6641" width="29.42578125" style="1464" bestFit="1" customWidth="1"/>
    <col min="6642" max="6642" width="9.140625" style="1464"/>
    <col min="6643" max="6643" width="11.5703125" style="1464" customWidth="1"/>
    <col min="6644" max="6644" width="10.140625" style="1464" bestFit="1" customWidth="1"/>
    <col min="6645" max="6645" width="13.42578125" style="1464" customWidth="1"/>
    <col min="6646" max="6646" width="10" style="1464" bestFit="1" customWidth="1"/>
    <col min="6647" max="6887" width="9.140625" style="1464"/>
    <col min="6888" max="6888" width="33.85546875" style="1464" customWidth="1"/>
    <col min="6889" max="6889" width="20.28515625" style="1464" customWidth="1"/>
    <col min="6890" max="6890" width="15.85546875" style="1464" customWidth="1"/>
    <col min="6891" max="6891" width="12.5703125" style="1464" customWidth="1"/>
    <col min="6892" max="6892" width="16.140625" style="1464" customWidth="1"/>
    <col min="6893" max="6893" width="18.28515625" style="1464" customWidth="1"/>
    <col min="6894" max="6895" width="17.7109375" style="1464" customWidth="1"/>
    <col min="6896" max="6896" width="9.140625" style="1464"/>
    <col min="6897" max="6897" width="29.42578125" style="1464" bestFit="1" customWidth="1"/>
    <col min="6898" max="6898" width="9.140625" style="1464"/>
    <col min="6899" max="6899" width="11.5703125" style="1464" customWidth="1"/>
    <col min="6900" max="6900" width="10.140625" style="1464" bestFit="1" customWidth="1"/>
    <col min="6901" max="6901" width="13.42578125" style="1464" customWidth="1"/>
    <col min="6902" max="6902" width="10" style="1464" bestFit="1" customWidth="1"/>
    <col min="6903" max="7143" width="9.140625" style="1464"/>
    <col min="7144" max="7144" width="33.85546875" style="1464" customWidth="1"/>
    <col min="7145" max="7145" width="20.28515625" style="1464" customWidth="1"/>
    <col min="7146" max="7146" width="15.85546875" style="1464" customWidth="1"/>
    <col min="7147" max="7147" width="12.5703125" style="1464" customWidth="1"/>
    <col min="7148" max="7148" width="16.140625" style="1464" customWidth="1"/>
    <col min="7149" max="7149" width="18.28515625" style="1464" customWidth="1"/>
    <col min="7150" max="7151" width="17.7109375" style="1464" customWidth="1"/>
    <col min="7152" max="7152" width="9.140625" style="1464"/>
    <col min="7153" max="7153" width="29.42578125" style="1464" bestFit="1" customWidth="1"/>
    <col min="7154" max="7154" width="9.140625" style="1464"/>
    <col min="7155" max="7155" width="11.5703125" style="1464" customWidth="1"/>
    <col min="7156" max="7156" width="10.140625" style="1464" bestFit="1" customWidth="1"/>
    <col min="7157" max="7157" width="13.42578125" style="1464" customWidth="1"/>
    <col min="7158" max="7158" width="10" style="1464" bestFit="1" customWidth="1"/>
    <col min="7159" max="7399" width="9.140625" style="1464"/>
    <col min="7400" max="7400" width="33.85546875" style="1464" customWidth="1"/>
    <col min="7401" max="7401" width="20.28515625" style="1464" customWidth="1"/>
    <col min="7402" max="7402" width="15.85546875" style="1464" customWidth="1"/>
    <col min="7403" max="7403" width="12.5703125" style="1464" customWidth="1"/>
    <col min="7404" max="7404" width="16.140625" style="1464" customWidth="1"/>
    <col min="7405" max="7405" width="18.28515625" style="1464" customWidth="1"/>
    <col min="7406" max="7407" width="17.7109375" style="1464" customWidth="1"/>
    <col min="7408" max="7408" width="9.140625" style="1464"/>
    <col min="7409" max="7409" width="29.42578125" style="1464" bestFit="1" customWidth="1"/>
    <col min="7410" max="7410" width="9.140625" style="1464"/>
    <col min="7411" max="7411" width="11.5703125" style="1464" customWidth="1"/>
    <col min="7412" max="7412" width="10.140625" style="1464" bestFit="1" customWidth="1"/>
    <col min="7413" max="7413" width="13.42578125" style="1464" customWidth="1"/>
    <col min="7414" max="7414" width="10" style="1464" bestFit="1" customWidth="1"/>
    <col min="7415" max="7655" width="9.140625" style="1464"/>
    <col min="7656" max="7656" width="33.85546875" style="1464" customWidth="1"/>
    <col min="7657" max="7657" width="20.28515625" style="1464" customWidth="1"/>
    <col min="7658" max="7658" width="15.85546875" style="1464" customWidth="1"/>
    <col min="7659" max="7659" width="12.5703125" style="1464" customWidth="1"/>
    <col min="7660" max="7660" width="16.140625" style="1464" customWidth="1"/>
    <col min="7661" max="7661" width="18.28515625" style="1464" customWidth="1"/>
    <col min="7662" max="7663" width="17.7109375" style="1464" customWidth="1"/>
    <col min="7664" max="7664" width="9.140625" style="1464"/>
    <col min="7665" max="7665" width="29.42578125" style="1464" bestFit="1" customWidth="1"/>
    <col min="7666" max="7666" width="9.140625" style="1464"/>
    <col min="7667" max="7667" width="11.5703125" style="1464" customWidth="1"/>
    <col min="7668" max="7668" width="10.140625" style="1464" bestFit="1" customWidth="1"/>
    <col min="7669" max="7669" width="13.42578125" style="1464" customWidth="1"/>
    <col min="7670" max="7670" width="10" style="1464" bestFit="1" customWidth="1"/>
    <col min="7671" max="7911" width="9.140625" style="1464"/>
    <col min="7912" max="7912" width="33.85546875" style="1464" customWidth="1"/>
    <col min="7913" max="7913" width="20.28515625" style="1464" customWidth="1"/>
    <col min="7914" max="7914" width="15.85546875" style="1464" customWidth="1"/>
    <col min="7915" max="7915" width="12.5703125" style="1464" customWidth="1"/>
    <col min="7916" max="7916" width="16.140625" style="1464" customWidth="1"/>
    <col min="7917" max="7917" width="18.28515625" style="1464" customWidth="1"/>
    <col min="7918" max="7919" width="17.7109375" style="1464" customWidth="1"/>
    <col min="7920" max="7920" width="9.140625" style="1464"/>
    <col min="7921" max="7921" width="29.42578125" style="1464" bestFit="1" customWidth="1"/>
    <col min="7922" max="7922" width="9.140625" style="1464"/>
    <col min="7923" max="7923" width="11.5703125" style="1464" customWidth="1"/>
    <col min="7924" max="7924" width="10.140625" style="1464" bestFit="1" customWidth="1"/>
    <col min="7925" max="7925" width="13.42578125" style="1464" customWidth="1"/>
    <col min="7926" max="7926" width="10" style="1464" bestFit="1" customWidth="1"/>
    <col min="7927" max="8167" width="9.140625" style="1464"/>
    <col min="8168" max="8168" width="33.85546875" style="1464" customWidth="1"/>
    <col min="8169" max="8169" width="20.28515625" style="1464" customWidth="1"/>
    <col min="8170" max="8170" width="15.85546875" style="1464" customWidth="1"/>
    <col min="8171" max="8171" width="12.5703125" style="1464" customWidth="1"/>
    <col min="8172" max="8172" width="16.140625" style="1464" customWidth="1"/>
    <col min="8173" max="8173" width="18.28515625" style="1464" customWidth="1"/>
    <col min="8174" max="8175" width="17.7109375" style="1464" customWidth="1"/>
    <col min="8176" max="8176" width="9.140625" style="1464"/>
    <col min="8177" max="8177" width="29.42578125" style="1464" bestFit="1" customWidth="1"/>
    <col min="8178" max="8178" width="9.140625" style="1464"/>
    <col min="8179" max="8179" width="11.5703125" style="1464" customWidth="1"/>
    <col min="8180" max="8180" width="10.140625" style="1464" bestFit="1" customWidth="1"/>
    <col min="8181" max="8181" width="13.42578125" style="1464" customWidth="1"/>
    <col min="8182" max="8182" width="10" style="1464" bestFit="1" customWidth="1"/>
    <col min="8183" max="8423" width="9.140625" style="1464"/>
    <col min="8424" max="8424" width="33.85546875" style="1464" customWidth="1"/>
    <col min="8425" max="8425" width="20.28515625" style="1464" customWidth="1"/>
    <col min="8426" max="8426" width="15.85546875" style="1464" customWidth="1"/>
    <col min="8427" max="8427" width="12.5703125" style="1464" customWidth="1"/>
    <col min="8428" max="8428" width="16.140625" style="1464" customWidth="1"/>
    <col min="8429" max="8429" width="18.28515625" style="1464" customWidth="1"/>
    <col min="8430" max="8431" width="17.7109375" style="1464" customWidth="1"/>
    <col min="8432" max="8432" width="9.140625" style="1464"/>
    <col min="8433" max="8433" width="29.42578125" style="1464" bestFit="1" customWidth="1"/>
    <col min="8434" max="8434" width="9.140625" style="1464"/>
    <col min="8435" max="8435" width="11.5703125" style="1464" customWidth="1"/>
    <col min="8436" max="8436" width="10.140625" style="1464" bestFit="1" customWidth="1"/>
    <col min="8437" max="8437" width="13.42578125" style="1464" customWidth="1"/>
    <col min="8438" max="8438" width="10" style="1464" bestFit="1" customWidth="1"/>
    <col min="8439" max="8679" width="9.140625" style="1464"/>
    <col min="8680" max="8680" width="33.85546875" style="1464" customWidth="1"/>
    <col min="8681" max="8681" width="20.28515625" style="1464" customWidth="1"/>
    <col min="8682" max="8682" width="15.85546875" style="1464" customWidth="1"/>
    <col min="8683" max="8683" width="12.5703125" style="1464" customWidth="1"/>
    <col min="8684" max="8684" width="16.140625" style="1464" customWidth="1"/>
    <col min="8685" max="8685" width="18.28515625" style="1464" customWidth="1"/>
    <col min="8686" max="8687" width="17.7109375" style="1464" customWidth="1"/>
    <col min="8688" max="8688" width="9.140625" style="1464"/>
    <col min="8689" max="8689" width="29.42578125" style="1464" bestFit="1" customWidth="1"/>
    <col min="8690" max="8690" width="9.140625" style="1464"/>
    <col min="8691" max="8691" width="11.5703125" style="1464" customWidth="1"/>
    <col min="8692" max="8692" width="10.140625" style="1464" bestFit="1" customWidth="1"/>
    <col min="8693" max="8693" width="13.42578125" style="1464" customWidth="1"/>
    <col min="8694" max="8694" width="10" style="1464" bestFit="1" customWidth="1"/>
    <col min="8695" max="8935" width="9.140625" style="1464"/>
    <col min="8936" max="8936" width="33.85546875" style="1464" customWidth="1"/>
    <col min="8937" max="8937" width="20.28515625" style="1464" customWidth="1"/>
    <col min="8938" max="8938" width="15.85546875" style="1464" customWidth="1"/>
    <col min="8939" max="8939" width="12.5703125" style="1464" customWidth="1"/>
    <col min="8940" max="8940" width="16.140625" style="1464" customWidth="1"/>
    <col min="8941" max="8941" width="18.28515625" style="1464" customWidth="1"/>
    <col min="8942" max="8943" width="17.7109375" style="1464" customWidth="1"/>
    <col min="8944" max="8944" width="9.140625" style="1464"/>
    <col min="8945" max="8945" width="29.42578125" style="1464" bestFit="1" customWidth="1"/>
    <col min="8946" max="8946" width="9.140625" style="1464"/>
    <col min="8947" max="8947" width="11.5703125" style="1464" customWidth="1"/>
    <col min="8948" max="8948" width="10.140625" style="1464" bestFit="1" customWidth="1"/>
    <col min="8949" max="8949" width="13.42578125" style="1464" customWidth="1"/>
    <col min="8950" max="8950" width="10" style="1464" bestFit="1" customWidth="1"/>
    <col min="8951" max="9191" width="9.140625" style="1464"/>
    <col min="9192" max="9192" width="33.85546875" style="1464" customWidth="1"/>
    <col min="9193" max="9193" width="20.28515625" style="1464" customWidth="1"/>
    <col min="9194" max="9194" width="15.85546875" style="1464" customWidth="1"/>
    <col min="9195" max="9195" width="12.5703125" style="1464" customWidth="1"/>
    <col min="9196" max="9196" width="16.140625" style="1464" customWidth="1"/>
    <col min="9197" max="9197" width="18.28515625" style="1464" customWidth="1"/>
    <col min="9198" max="9199" width="17.7109375" style="1464" customWidth="1"/>
    <col min="9200" max="9200" width="9.140625" style="1464"/>
    <col min="9201" max="9201" width="29.42578125" style="1464" bestFit="1" customWidth="1"/>
    <col min="9202" max="9202" width="9.140625" style="1464"/>
    <col min="9203" max="9203" width="11.5703125" style="1464" customWidth="1"/>
    <col min="9204" max="9204" width="10.140625" style="1464" bestFit="1" customWidth="1"/>
    <col min="9205" max="9205" width="13.42578125" style="1464" customWidth="1"/>
    <col min="9206" max="9206" width="10" style="1464" bestFit="1" customWidth="1"/>
    <col min="9207" max="9447" width="9.140625" style="1464"/>
    <col min="9448" max="9448" width="33.85546875" style="1464" customWidth="1"/>
    <col min="9449" max="9449" width="20.28515625" style="1464" customWidth="1"/>
    <col min="9450" max="9450" width="15.85546875" style="1464" customWidth="1"/>
    <col min="9451" max="9451" width="12.5703125" style="1464" customWidth="1"/>
    <col min="9452" max="9452" width="16.140625" style="1464" customWidth="1"/>
    <col min="9453" max="9453" width="18.28515625" style="1464" customWidth="1"/>
    <col min="9454" max="9455" width="17.7109375" style="1464" customWidth="1"/>
    <col min="9456" max="9456" width="9.140625" style="1464"/>
    <col min="9457" max="9457" width="29.42578125" style="1464" bestFit="1" customWidth="1"/>
    <col min="9458" max="9458" width="9.140625" style="1464"/>
    <col min="9459" max="9459" width="11.5703125" style="1464" customWidth="1"/>
    <col min="9460" max="9460" width="10.140625" style="1464" bestFit="1" customWidth="1"/>
    <col min="9461" max="9461" width="13.42578125" style="1464" customWidth="1"/>
    <col min="9462" max="9462" width="10" style="1464" bestFit="1" customWidth="1"/>
    <col min="9463" max="9703" width="9.140625" style="1464"/>
    <col min="9704" max="9704" width="33.85546875" style="1464" customWidth="1"/>
    <col min="9705" max="9705" width="20.28515625" style="1464" customWidth="1"/>
    <col min="9706" max="9706" width="15.85546875" style="1464" customWidth="1"/>
    <col min="9707" max="9707" width="12.5703125" style="1464" customWidth="1"/>
    <col min="9708" max="9708" width="16.140625" style="1464" customWidth="1"/>
    <col min="9709" max="9709" width="18.28515625" style="1464" customWidth="1"/>
    <col min="9710" max="9711" width="17.7109375" style="1464" customWidth="1"/>
    <col min="9712" max="9712" width="9.140625" style="1464"/>
    <col min="9713" max="9713" width="29.42578125" style="1464" bestFit="1" customWidth="1"/>
    <col min="9714" max="9714" width="9.140625" style="1464"/>
    <col min="9715" max="9715" width="11.5703125" style="1464" customWidth="1"/>
    <col min="9716" max="9716" width="10.140625" style="1464" bestFit="1" customWidth="1"/>
    <col min="9717" max="9717" width="13.42578125" style="1464" customWidth="1"/>
    <col min="9718" max="9718" width="10" style="1464" bestFit="1" customWidth="1"/>
    <col min="9719" max="9959" width="9.140625" style="1464"/>
    <col min="9960" max="9960" width="33.85546875" style="1464" customWidth="1"/>
    <col min="9961" max="9961" width="20.28515625" style="1464" customWidth="1"/>
    <col min="9962" max="9962" width="15.85546875" style="1464" customWidth="1"/>
    <col min="9963" max="9963" width="12.5703125" style="1464" customWidth="1"/>
    <col min="9964" max="9964" width="16.140625" style="1464" customWidth="1"/>
    <col min="9965" max="9965" width="18.28515625" style="1464" customWidth="1"/>
    <col min="9966" max="9967" width="17.7109375" style="1464" customWidth="1"/>
    <col min="9968" max="9968" width="9.140625" style="1464"/>
    <col min="9969" max="9969" width="29.42578125" style="1464" bestFit="1" customWidth="1"/>
    <col min="9970" max="9970" width="9.140625" style="1464"/>
    <col min="9971" max="9971" width="11.5703125" style="1464" customWidth="1"/>
    <col min="9972" max="9972" width="10.140625" style="1464" bestFit="1" customWidth="1"/>
    <col min="9973" max="9973" width="13.42578125" style="1464" customWidth="1"/>
    <col min="9974" max="9974" width="10" style="1464" bestFit="1" customWidth="1"/>
    <col min="9975" max="10215" width="9.140625" style="1464"/>
    <col min="10216" max="10216" width="33.85546875" style="1464" customWidth="1"/>
    <col min="10217" max="10217" width="20.28515625" style="1464" customWidth="1"/>
    <col min="10218" max="10218" width="15.85546875" style="1464" customWidth="1"/>
    <col min="10219" max="10219" width="12.5703125" style="1464" customWidth="1"/>
    <col min="10220" max="10220" width="16.140625" style="1464" customWidth="1"/>
    <col min="10221" max="10221" width="18.28515625" style="1464" customWidth="1"/>
    <col min="10222" max="10223" width="17.7109375" style="1464" customWidth="1"/>
    <col min="10224" max="10224" width="9.140625" style="1464"/>
    <col min="10225" max="10225" width="29.42578125" style="1464" bestFit="1" customWidth="1"/>
    <col min="10226" max="10226" width="9.140625" style="1464"/>
    <col min="10227" max="10227" width="11.5703125" style="1464" customWidth="1"/>
    <col min="10228" max="10228" width="10.140625" style="1464" bestFit="1" customWidth="1"/>
    <col min="10229" max="10229" width="13.42578125" style="1464" customWidth="1"/>
    <col min="10230" max="10230" width="10" style="1464" bestFit="1" customWidth="1"/>
    <col min="10231" max="10471" width="9.140625" style="1464"/>
    <col min="10472" max="10472" width="33.85546875" style="1464" customWidth="1"/>
    <col min="10473" max="10473" width="20.28515625" style="1464" customWidth="1"/>
    <col min="10474" max="10474" width="15.85546875" style="1464" customWidth="1"/>
    <col min="10475" max="10475" width="12.5703125" style="1464" customWidth="1"/>
    <col min="10476" max="10476" width="16.140625" style="1464" customWidth="1"/>
    <col min="10477" max="10477" width="18.28515625" style="1464" customWidth="1"/>
    <col min="10478" max="10479" width="17.7109375" style="1464" customWidth="1"/>
    <col min="10480" max="10480" width="9.140625" style="1464"/>
    <col min="10481" max="10481" width="29.42578125" style="1464" bestFit="1" customWidth="1"/>
    <col min="10482" max="10482" width="9.140625" style="1464"/>
    <col min="10483" max="10483" width="11.5703125" style="1464" customWidth="1"/>
    <col min="10484" max="10484" width="10.140625" style="1464" bestFit="1" customWidth="1"/>
    <col min="10485" max="10485" width="13.42578125" style="1464" customWidth="1"/>
    <col min="10486" max="10486" width="10" style="1464" bestFit="1" customWidth="1"/>
    <col min="10487" max="10727" width="9.140625" style="1464"/>
    <col min="10728" max="10728" width="33.85546875" style="1464" customWidth="1"/>
    <col min="10729" max="10729" width="20.28515625" style="1464" customWidth="1"/>
    <col min="10730" max="10730" width="15.85546875" style="1464" customWidth="1"/>
    <col min="10731" max="10731" width="12.5703125" style="1464" customWidth="1"/>
    <col min="10732" max="10732" width="16.140625" style="1464" customWidth="1"/>
    <col min="10733" max="10733" width="18.28515625" style="1464" customWidth="1"/>
    <col min="10734" max="10735" width="17.7109375" style="1464" customWidth="1"/>
    <col min="10736" max="10736" width="9.140625" style="1464"/>
    <col min="10737" max="10737" width="29.42578125" style="1464" bestFit="1" customWidth="1"/>
    <col min="10738" max="10738" width="9.140625" style="1464"/>
    <col min="10739" max="10739" width="11.5703125" style="1464" customWidth="1"/>
    <col min="10740" max="10740" width="10.140625" style="1464" bestFit="1" customWidth="1"/>
    <col min="10741" max="10741" width="13.42578125" style="1464" customWidth="1"/>
    <col min="10742" max="10742" width="10" style="1464" bestFit="1" customWidth="1"/>
    <col min="10743" max="10983" width="9.140625" style="1464"/>
    <col min="10984" max="10984" width="33.85546875" style="1464" customWidth="1"/>
    <col min="10985" max="10985" width="20.28515625" style="1464" customWidth="1"/>
    <col min="10986" max="10986" width="15.85546875" style="1464" customWidth="1"/>
    <col min="10987" max="10987" width="12.5703125" style="1464" customWidth="1"/>
    <col min="10988" max="10988" width="16.140625" style="1464" customWidth="1"/>
    <col min="10989" max="10989" width="18.28515625" style="1464" customWidth="1"/>
    <col min="10990" max="10991" width="17.7109375" style="1464" customWidth="1"/>
    <col min="10992" max="10992" width="9.140625" style="1464"/>
    <col min="10993" max="10993" width="29.42578125" style="1464" bestFit="1" customWidth="1"/>
    <col min="10994" max="10994" width="9.140625" style="1464"/>
    <col min="10995" max="10995" width="11.5703125" style="1464" customWidth="1"/>
    <col min="10996" max="10996" width="10.140625" style="1464" bestFit="1" customWidth="1"/>
    <col min="10997" max="10997" width="13.42578125" style="1464" customWidth="1"/>
    <col min="10998" max="10998" width="10" style="1464" bestFit="1" customWidth="1"/>
    <col min="10999" max="11239" width="9.140625" style="1464"/>
    <col min="11240" max="11240" width="33.85546875" style="1464" customWidth="1"/>
    <col min="11241" max="11241" width="20.28515625" style="1464" customWidth="1"/>
    <col min="11242" max="11242" width="15.85546875" style="1464" customWidth="1"/>
    <col min="11243" max="11243" width="12.5703125" style="1464" customWidth="1"/>
    <col min="11244" max="11244" width="16.140625" style="1464" customWidth="1"/>
    <col min="11245" max="11245" width="18.28515625" style="1464" customWidth="1"/>
    <col min="11246" max="11247" width="17.7109375" style="1464" customWidth="1"/>
    <col min="11248" max="11248" width="9.140625" style="1464"/>
    <col min="11249" max="11249" width="29.42578125" style="1464" bestFit="1" customWidth="1"/>
    <col min="11250" max="11250" width="9.140625" style="1464"/>
    <col min="11251" max="11251" width="11.5703125" style="1464" customWidth="1"/>
    <col min="11252" max="11252" width="10.140625" style="1464" bestFit="1" customWidth="1"/>
    <col min="11253" max="11253" width="13.42578125" style="1464" customWidth="1"/>
    <col min="11254" max="11254" width="10" style="1464" bestFit="1" customWidth="1"/>
    <col min="11255" max="11495" width="9.140625" style="1464"/>
    <col min="11496" max="11496" width="33.85546875" style="1464" customWidth="1"/>
    <col min="11497" max="11497" width="20.28515625" style="1464" customWidth="1"/>
    <col min="11498" max="11498" width="15.85546875" style="1464" customWidth="1"/>
    <col min="11499" max="11499" width="12.5703125" style="1464" customWidth="1"/>
    <col min="11500" max="11500" width="16.140625" style="1464" customWidth="1"/>
    <col min="11501" max="11501" width="18.28515625" style="1464" customWidth="1"/>
    <col min="11502" max="11503" width="17.7109375" style="1464" customWidth="1"/>
    <col min="11504" max="11504" width="9.140625" style="1464"/>
    <col min="11505" max="11505" width="29.42578125" style="1464" bestFit="1" customWidth="1"/>
    <col min="11506" max="11506" width="9.140625" style="1464"/>
    <col min="11507" max="11507" width="11.5703125" style="1464" customWidth="1"/>
    <col min="11508" max="11508" width="10.140625" style="1464" bestFit="1" customWidth="1"/>
    <col min="11509" max="11509" width="13.42578125" style="1464" customWidth="1"/>
    <col min="11510" max="11510" width="10" style="1464" bestFit="1" customWidth="1"/>
    <col min="11511" max="11751" width="9.140625" style="1464"/>
    <col min="11752" max="11752" width="33.85546875" style="1464" customWidth="1"/>
    <col min="11753" max="11753" width="20.28515625" style="1464" customWidth="1"/>
    <col min="11754" max="11754" width="15.85546875" style="1464" customWidth="1"/>
    <col min="11755" max="11755" width="12.5703125" style="1464" customWidth="1"/>
    <col min="11756" max="11756" width="16.140625" style="1464" customWidth="1"/>
    <col min="11757" max="11757" width="18.28515625" style="1464" customWidth="1"/>
    <col min="11758" max="11759" width="17.7109375" style="1464" customWidth="1"/>
    <col min="11760" max="11760" width="9.140625" style="1464"/>
    <col min="11761" max="11761" width="29.42578125" style="1464" bestFit="1" customWidth="1"/>
    <col min="11762" max="11762" width="9.140625" style="1464"/>
    <col min="11763" max="11763" width="11.5703125" style="1464" customWidth="1"/>
    <col min="11764" max="11764" width="10.140625" style="1464" bestFit="1" customWidth="1"/>
    <col min="11765" max="11765" width="13.42578125" style="1464" customWidth="1"/>
    <col min="11766" max="11766" width="10" style="1464" bestFit="1" customWidth="1"/>
    <col min="11767" max="12007" width="9.140625" style="1464"/>
    <col min="12008" max="12008" width="33.85546875" style="1464" customWidth="1"/>
    <col min="12009" max="12009" width="20.28515625" style="1464" customWidth="1"/>
    <col min="12010" max="12010" width="15.85546875" style="1464" customWidth="1"/>
    <col min="12011" max="12011" width="12.5703125" style="1464" customWidth="1"/>
    <col min="12012" max="12012" width="16.140625" style="1464" customWidth="1"/>
    <col min="12013" max="12013" width="18.28515625" style="1464" customWidth="1"/>
    <col min="12014" max="12015" width="17.7109375" style="1464" customWidth="1"/>
    <col min="12016" max="12016" width="9.140625" style="1464"/>
    <col min="12017" max="12017" width="29.42578125" style="1464" bestFit="1" customWidth="1"/>
    <col min="12018" max="12018" width="9.140625" style="1464"/>
    <col min="12019" max="12019" width="11.5703125" style="1464" customWidth="1"/>
    <col min="12020" max="12020" width="10.140625" style="1464" bestFit="1" customWidth="1"/>
    <col min="12021" max="12021" width="13.42578125" style="1464" customWidth="1"/>
    <col min="12022" max="12022" width="10" style="1464" bestFit="1" customWidth="1"/>
    <col min="12023" max="12263" width="9.140625" style="1464"/>
    <col min="12264" max="12264" width="33.85546875" style="1464" customWidth="1"/>
    <col min="12265" max="12265" width="20.28515625" style="1464" customWidth="1"/>
    <col min="12266" max="12266" width="15.85546875" style="1464" customWidth="1"/>
    <col min="12267" max="12267" width="12.5703125" style="1464" customWidth="1"/>
    <col min="12268" max="12268" width="16.140625" style="1464" customWidth="1"/>
    <col min="12269" max="12269" width="18.28515625" style="1464" customWidth="1"/>
    <col min="12270" max="12271" width="17.7109375" style="1464" customWidth="1"/>
    <col min="12272" max="12272" width="9.140625" style="1464"/>
    <col min="12273" max="12273" width="29.42578125" style="1464" bestFit="1" customWidth="1"/>
    <col min="12274" max="12274" width="9.140625" style="1464"/>
    <col min="12275" max="12275" width="11.5703125" style="1464" customWidth="1"/>
    <col min="12276" max="12276" width="10.140625" style="1464" bestFit="1" customWidth="1"/>
    <col min="12277" max="12277" width="13.42578125" style="1464" customWidth="1"/>
    <col min="12278" max="12278" width="10" style="1464" bestFit="1" customWidth="1"/>
    <col min="12279" max="12519" width="9.140625" style="1464"/>
    <col min="12520" max="12520" width="33.85546875" style="1464" customWidth="1"/>
    <col min="12521" max="12521" width="20.28515625" style="1464" customWidth="1"/>
    <col min="12522" max="12522" width="15.85546875" style="1464" customWidth="1"/>
    <col min="12523" max="12523" width="12.5703125" style="1464" customWidth="1"/>
    <col min="12524" max="12524" width="16.140625" style="1464" customWidth="1"/>
    <col min="12525" max="12525" width="18.28515625" style="1464" customWidth="1"/>
    <col min="12526" max="12527" width="17.7109375" style="1464" customWidth="1"/>
    <col min="12528" max="12528" width="9.140625" style="1464"/>
    <col min="12529" max="12529" width="29.42578125" style="1464" bestFit="1" customWidth="1"/>
    <col min="12530" max="12530" width="9.140625" style="1464"/>
    <col min="12531" max="12531" width="11.5703125" style="1464" customWidth="1"/>
    <col min="12532" max="12532" width="10.140625" style="1464" bestFit="1" customWidth="1"/>
    <col min="12533" max="12533" width="13.42578125" style="1464" customWidth="1"/>
    <col min="12534" max="12534" width="10" style="1464" bestFit="1" customWidth="1"/>
    <col min="12535" max="12775" width="9.140625" style="1464"/>
    <col min="12776" max="12776" width="33.85546875" style="1464" customWidth="1"/>
    <col min="12777" max="12777" width="20.28515625" style="1464" customWidth="1"/>
    <col min="12778" max="12778" width="15.85546875" style="1464" customWidth="1"/>
    <col min="12779" max="12779" width="12.5703125" style="1464" customWidth="1"/>
    <col min="12780" max="12780" width="16.140625" style="1464" customWidth="1"/>
    <col min="12781" max="12781" width="18.28515625" style="1464" customWidth="1"/>
    <col min="12782" max="12783" width="17.7109375" style="1464" customWidth="1"/>
    <col min="12784" max="12784" width="9.140625" style="1464"/>
    <col min="12785" max="12785" width="29.42578125" style="1464" bestFit="1" customWidth="1"/>
    <col min="12786" max="12786" width="9.140625" style="1464"/>
    <col min="12787" max="12787" width="11.5703125" style="1464" customWidth="1"/>
    <col min="12788" max="12788" width="10.140625" style="1464" bestFit="1" customWidth="1"/>
    <col min="12789" max="12789" width="13.42578125" style="1464" customWidth="1"/>
    <col min="12790" max="12790" width="10" style="1464" bestFit="1" customWidth="1"/>
    <col min="12791" max="13031" width="9.140625" style="1464"/>
    <col min="13032" max="13032" width="33.85546875" style="1464" customWidth="1"/>
    <col min="13033" max="13033" width="20.28515625" style="1464" customWidth="1"/>
    <col min="13034" max="13034" width="15.85546875" style="1464" customWidth="1"/>
    <col min="13035" max="13035" width="12.5703125" style="1464" customWidth="1"/>
    <col min="13036" max="13036" width="16.140625" style="1464" customWidth="1"/>
    <col min="13037" max="13037" width="18.28515625" style="1464" customWidth="1"/>
    <col min="13038" max="13039" width="17.7109375" style="1464" customWidth="1"/>
    <col min="13040" max="13040" width="9.140625" style="1464"/>
    <col min="13041" max="13041" width="29.42578125" style="1464" bestFit="1" customWidth="1"/>
    <col min="13042" max="13042" width="9.140625" style="1464"/>
    <col min="13043" max="13043" width="11.5703125" style="1464" customWidth="1"/>
    <col min="13044" max="13044" width="10.140625" style="1464" bestFit="1" customWidth="1"/>
    <col min="13045" max="13045" width="13.42578125" style="1464" customWidth="1"/>
    <col min="13046" max="13046" width="10" style="1464" bestFit="1" customWidth="1"/>
    <col min="13047" max="13287" width="9.140625" style="1464"/>
    <col min="13288" max="13288" width="33.85546875" style="1464" customWidth="1"/>
    <col min="13289" max="13289" width="20.28515625" style="1464" customWidth="1"/>
    <col min="13290" max="13290" width="15.85546875" style="1464" customWidth="1"/>
    <col min="13291" max="13291" width="12.5703125" style="1464" customWidth="1"/>
    <col min="13292" max="13292" width="16.140625" style="1464" customWidth="1"/>
    <col min="13293" max="13293" width="18.28515625" style="1464" customWidth="1"/>
    <col min="13294" max="13295" width="17.7109375" style="1464" customWidth="1"/>
    <col min="13296" max="13296" width="9.140625" style="1464"/>
    <col min="13297" max="13297" width="29.42578125" style="1464" bestFit="1" customWidth="1"/>
    <col min="13298" max="13298" width="9.140625" style="1464"/>
    <col min="13299" max="13299" width="11.5703125" style="1464" customWidth="1"/>
    <col min="13300" max="13300" width="10.140625" style="1464" bestFit="1" customWidth="1"/>
    <col min="13301" max="13301" width="13.42578125" style="1464" customWidth="1"/>
    <col min="13302" max="13302" width="10" style="1464" bestFit="1" customWidth="1"/>
    <col min="13303" max="13543" width="9.140625" style="1464"/>
    <col min="13544" max="13544" width="33.85546875" style="1464" customWidth="1"/>
    <col min="13545" max="13545" width="20.28515625" style="1464" customWidth="1"/>
    <col min="13546" max="13546" width="15.85546875" style="1464" customWidth="1"/>
    <col min="13547" max="13547" width="12.5703125" style="1464" customWidth="1"/>
    <col min="13548" max="13548" width="16.140625" style="1464" customWidth="1"/>
    <col min="13549" max="13549" width="18.28515625" style="1464" customWidth="1"/>
    <col min="13550" max="13551" width="17.7109375" style="1464" customWidth="1"/>
    <col min="13552" max="13552" width="9.140625" style="1464"/>
    <col min="13553" max="13553" width="29.42578125" style="1464" bestFit="1" customWidth="1"/>
    <col min="13554" max="13554" width="9.140625" style="1464"/>
    <col min="13555" max="13555" width="11.5703125" style="1464" customWidth="1"/>
    <col min="13556" max="13556" width="10.140625" style="1464" bestFit="1" customWidth="1"/>
    <col min="13557" max="13557" width="13.42578125" style="1464" customWidth="1"/>
    <col min="13558" max="13558" width="10" style="1464" bestFit="1" customWidth="1"/>
    <col min="13559" max="13799" width="9.140625" style="1464"/>
    <col min="13800" max="13800" width="33.85546875" style="1464" customWidth="1"/>
    <col min="13801" max="13801" width="20.28515625" style="1464" customWidth="1"/>
    <col min="13802" max="13802" width="15.85546875" style="1464" customWidth="1"/>
    <col min="13803" max="13803" width="12.5703125" style="1464" customWidth="1"/>
    <col min="13804" max="13804" width="16.140625" style="1464" customWidth="1"/>
    <col min="13805" max="13805" width="18.28515625" style="1464" customWidth="1"/>
    <col min="13806" max="13807" width="17.7109375" style="1464" customWidth="1"/>
    <col min="13808" max="13808" width="9.140625" style="1464"/>
    <col min="13809" max="13809" width="29.42578125" style="1464" bestFit="1" customWidth="1"/>
    <col min="13810" max="13810" width="9.140625" style="1464"/>
    <col min="13811" max="13811" width="11.5703125" style="1464" customWidth="1"/>
    <col min="13812" max="13812" width="10.140625" style="1464" bestFit="1" customWidth="1"/>
    <col min="13813" max="13813" width="13.42578125" style="1464" customWidth="1"/>
    <col min="13814" max="13814" width="10" style="1464" bestFit="1" customWidth="1"/>
    <col min="13815" max="14055" width="9.140625" style="1464"/>
    <col min="14056" max="14056" width="33.85546875" style="1464" customWidth="1"/>
    <col min="14057" max="14057" width="20.28515625" style="1464" customWidth="1"/>
    <col min="14058" max="14058" width="15.85546875" style="1464" customWidth="1"/>
    <col min="14059" max="14059" width="12.5703125" style="1464" customWidth="1"/>
    <col min="14060" max="14060" width="16.140625" style="1464" customWidth="1"/>
    <col min="14061" max="14061" width="18.28515625" style="1464" customWidth="1"/>
    <col min="14062" max="14063" width="17.7109375" style="1464" customWidth="1"/>
    <col min="14064" max="14064" width="9.140625" style="1464"/>
    <col min="14065" max="14065" width="29.42578125" style="1464" bestFit="1" customWidth="1"/>
    <col min="14066" max="14066" width="9.140625" style="1464"/>
    <col min="14067" max="14067" width="11.5703125" style="1464" customWidth="1"/>
    <col min="14068" max="14068" width="10.140625" style="1464" bestFit="1" customWidth="1"/>
    <col min="14069" max="14069" width="13.42578125" style="1464" customWidth="1"/>
    <col min="14070" max="14070" width="10" style="1464" bestFit="1" customWidth="1"/>
    <col min="14071" max="14311" width="9.140625" style="1464"/>
    <col min="14312" max="14312" width="33.85546875" style="1464" customWidth="1"/>
    <col min="14313" max="14313" width="20.28515625" style="1464" customWidth="1"/>
    <col min="14314" max="14314" width="15.85546875" style="1464" customWidth="1"/>
    <col min="14315" max="14315" width="12.5703125" style="1464" customWidth="1"/>
    <col min="14316" max="14316" width="16.140625" style="1464" customWidth="1"/>
    <col min="14317" max="14317" width="18.28515625" style="1464" customWidth="1"/>
    <col min="14318" max="14319" width="17.7109375" style="1464" customWidth="1"/>
    <col min="14320" max="14320" width="9.140625" style="1464"/>
    <col min="14321" max="14321" width="29.42578125" style="1464" bestFit="1" customWidth="1"/>
    <col min="14322" max="14322" width="9.140625" style="1464"/>
    <col min="14323" max="14323" width="11.5703125" style="1464" customWidth="1"/>
    <col min="14324" max="14324" width="10.140625" style="1464" bestFit="1" customWidth="1"/>
    <col min="14325" max="14325" width="13.42578125" style="1464" customWidth="1"/>
    <col min="14326" max="14326" width="10" style="1464" bestFit="1" customWidth="1"/>
    <col min="14327" max="14567" width="9.140625" style="1464"/>
    <col min="14568" max="14568" width="33.85546875" style="1464" customWidth="1"/>
    <col min="14569" max="14569" width="20.28515625" style="1464" customWidth="1"/>
    <col min="14570" max="14570" width="15.85546875" style="1464" customWidth="1"/>
    <col min="14571" max="14571" width="12.5703125" style="1464" customWidth="1"/>
    <col min="14572" max="14572" width="16.140625" style="1464" customWidth="1"/>
    <col min="14573" max="14573" width="18.28515625" style="1464" customWidth="1"/>
    <col min="14574" max="14575" width="17.7109375" style="1464" customWidth="1"/>
    <col min="14576" max="14576" width="9.140625" style="1464"/>
    <col min="14577" max="14577" width="29.42578125" style="1464" bestFit="1" customWidth="1"/>
    <col min="14578" max="14578" width="9.140625" style="1464"/>
    <col min="14579" max="14579" width="11.5703125" style="1464" customWidth="1"/>
    <col min="14580" max="14580" width="10.140625" style="1464" bestFit="1" customWidth="1"/>
    <col min="14581" max="14581" width="13.42578125" style="1464" customWidth="1"/>
    <col min="14582" max="14582" width="10" style="1464" bestFit="1" customWidth="1"/>
    <col min="14583" max="14823" width="9.140625" style="1464"/>
    <col min="14824" max="14824" width="33.85546875" style="1464" customWidth="1"/>
    <col min="14825" max="14825" width="20.28515625" style="1464" customWidth="1"/>
    <col min="14826" max="14826" width="15.85546875" style="1464" customWidth="1"/>
    <col min="14827" max="14827" width="12.5703125" style="1464" customWidth="1"/>
    <col min="14828" max="14828" width="16.140625" style="1464" customWidth="1"/>
    <col min="14829" max="14829" width="18.28515625" style="1464" customWidth="1"/>
    <col min="14830" max="14831" width="17.7109375" style="1464" customWidth="1"/>
    <col min="14832" max="14832" width="9.140625" style="1464"/>
    <col min="14833" max="14833" width="29.42578125" style="1464" bestFit="1" customWidth="1"/>
    <col min="14834" max="14834" width="9.140625" style="1464"/>
    <col min="14835" max="14835" width="11.5703125" style="1464" customWidth="1"/>
    <col min="14836" max="14836" width="10.140625" style="1464" bestFit="1" customWidth="1"/>
    <col min="14837" max="14837" width="13.42578125" style="1464" customWidth="1"/>
    <col min="14838" max="14838" width="10" style="1464" bestFit="1" customWidth="1"/>
    <col min="14839" max="15079" width="9.140625" style="1464"/>
    <col min="15080" max="15080" width="33.85546875" style="1464" customWidth="1"/>
    <col min="15081" max="15081" width="20.28515625" style="1464" customWidth="1"/>
    <col min="15082" max="15082" width="15.85546875" style="1464" customWidth="1"/>
    <col min="15083" max="15083" width="12.5703125" style="1464" customWidth="1"/>
    <col min="15084" max="15084" width="16.140625" style="1464" customWidth="1"/>
    <col min="15085" max="15085" width="18.28515625" style="1464" customWidth="1"/>
    <col min="15086" max="15087" width="17.7109375" style="1464" customWidth="1"/>
    <col min="15088" max="15088" width="9.140625" style="1464"/>
    <col min="15089" max="15089" width="29.42578125" style="1464" bestFit="1" customWidth="1"/>
    <col min="15090" max="15090" width="9.140625" style="1464"/>
    <col min="15091" max="15091" width="11.5703125" style="1464" customWidth="1"/>
    <col min="15092" max="15092" width="10.140625" style="1464" bestFit="1" customWidth="1"/>
    <col min="15093" max="15093" width="13.42578125" style="1464" customWidth="1"/>
    <col min="15094" max="15094" width="10" style="1464" bestFit="1" customWidth="1"/>
    <col min="15095" max="15335" width="9.140625" style="1464"/>
    <col min="15336" max="15336" width="33.85546875" style="1464" customWidth="1"/>
    <col min="15337" max="15337" width="20.28515625" style="1464" customWidth="1"/>
    <col min="15338" max="15338" width="15.85546875" style="1464" customWidth="1"/>
    <col min="15339" max="15339" width="12.5703125" style="1464" customWidth="1"/>
    <col min="15340" max="15340" width="16.140625" style="1464" customWidth="1"/>
    <col min="15341" max="15341" width="18.28515625" style="1464" customWidth="1"/>
    <col min="15342" max="15343" width="17.7109375" style="1464" customWidth="1"/>
    <col min="15344" max="15344" width="9.140625" style="1464"/>
    <col min="15345" max="15345" width="29.42578125" style="1464" bestFit="1" customWidth="1"/>
    <col min="15346" max="15346" width="9.140625" style="1464"/>
    <col min="15347" max="15347" width="11.5703125" style="1464" customWidth="1"/>
    <col min="15348" max="15348" width="10.140625" style="1464" bestFit="1" customWidth="1"/>
    <col min="15349" max="15349" width="13.42578125" style="1464" customWidth="1"/>
    <col min="15350" max="15350" width="10" style="1464" bestFit="1" customWidth="1"/>
    <col min="15351" max="15591" width="9.140625" style="1464"/>
    <col min="15592" max="15592" width="33.85546875" style="1464" customWidth="1"/>
    <col min="15593" max="15593" width="20.28515625" style="1464" customWidth="1"/>
    <col min="15594" max="15594" width="15.85546875" style="1464" customWidth="1"/>
    <col min="15595" max="15595" width="12.5703125" style="1464" customWidth="1"/>
    <col min="15596" max="15596" width="16.140625" style="1464" customWidth="1"/>
    <col min="15597" max="15597" width="18.28515625" style="1464" customWidth="1"/>
    <col min="15598" max="15599" width="17.7109375" style="1464" customWidth="1"/>
    <col min="15600" max="15600" width="9.140625" style="1464"/>
    <col min="15601" max="15601" width="29.42578125" style="1464" bestFit="1" customWidth="1"/>
    <col min="15602" max="15602" width="9.140625" style="1464"/>
    <col min="15603" max="15603" width="11.5703125" style="1464" customWidth="1"/>
    <col min="15604" max="15604" width="10.140625" style="1464" bestFit="1" customWidth="1"/>
    <col min="15605" max="15605" width="13.42578125" style="1464" customWidth="1"/>
    <col min="15606" max="15606" width="10" style="1464" bestFit="1" customWidth="1"/>
    <col min="15607" max="15847" width="9.140625" style="1464"/>
    <col min="15848" max="15848" width="33.85546875" style="1464" customWidth="1"/>
    <col min="15849" max="15849" width="20.28515625" style="1464" customWidth="1"/>
    <col min="15850" max="15850" width="15.85546875" style="1464" customWidth="1"/>
    <col min="15851" max="15851" width="12.5703125" style="1464" customWidth="1"/>
    <col min="15852" max="15852" width="16.140625" style="1464" customWidth="1"/>
    <col min="15853" max="15853" width="18.28515625" style="1464" customWidth="1"/>
    <col min="15854" max="15855" width="17.7109375" style="1464" customWidth="1"/>
    <col min="15856" max="15856" width="9.140625" style="1464"/>
    <col min="15857" max="15857" width="29.42578125" style="1464" bestFit="1" customWidth="1"/>
    <col min="15858" max="15858" width="9.140625" style="1464"/>
    <col min="15859" max="15859" width="11.5703125" style="1464" customWidth="1"/>
    <col min="15860" max="15860" width="10.140625" style="1464" bestFit="1" customWidth="1"/>
    <col min="15861" max="15861" width="13.42578125" style="1464" customWidth="1"/>
    <col min="15862" max="15862" width="10" style="1464" bestFit="1" customWidth="1"/>
    <col min="15863" max="16103" width="9.140625" style="1464"/>
    <col min="16104" max="16104" width="33.85546875" style="1464" customWidth="1"/>
    <col min="16105" max="16105" width="20.28515625" style="1464" customWidth="1"/>
    <col min="16106" max="16106" width="15.85546875" style="1464" customWidth="1"/>
    <col min="16107" max="16107" width="12.5703125" style="1464" customWidth="1"/>
    <col min="16108" max="16108" width="16.140625" style="1464" customWidth="1"/>
    <col min="16109" max="16109" width="18.28515625" style="1464" customWidth="1"/>
    <col min="16110" max="16111" width="17.7109375" style="1464" customWidth="1"/>
    <col min="16112" max="16112" width="9.140625" style="1464"/>
    <col min="16113" max="16113" width="29.42578125" style="1464" bestFit="1" customWidth="1"/>
    <col min="16114" max="16114" width="9.140625" style="1464"/>
    <col min="16115" max="16115" width="11.5703125" style="1464" customWidth="1"/>
    <col min="16116" max="16116" width="10.140625" style="1464" bestFit="1" customWidth="1"/>
    <col min="16117" max="16117" width="13.42578125" style="1464" customWidth="1"/>
    <col min="16118" max="16118" width="10" style="1464" bestFit="1" customWidth="1"/>
    <col min="16119" max="16384" width="9.140625" style="1464"/>
  </cols>
  <sheetData>
    <row r="1" spans="1:67">
      <c r="F1" s="2769"/>
      <c r="G1" s="2057">
        <f>G15</f>
        <v>130.05000000000001</v>
      </c>
      <c r="H1" s="2771">
        <f>G1/G3</f>
        <v>0.45772912853723779</v>
      </c>
      <c r="I1" s="2770">
        <v>324</v>
      </c>
      <c r="J1" s="2057">
        <f>H1*I1</f>
        <v>148.30423764606505</v>
      </c>
      <c r="K1" s="1489"/>
      <c r="M1" s="1490"/>
      <c r="N1" s="1490"/>
      <c r="O1" s="1490"/>
    </row>
    <row r="2" spans="1:67">
      <c r="F2" s="2769"/>
      <c r="G2" s="2057">
        <f>G16</f>
        <v>154.07</v>
      </c>
      <c r="H2" s="2772">
        <f>G2/G3</f>
        <v>0.54227087146276221</v>
      </c>
      <c r="I2" s="2770"/>
      <c r="J2" s="2057">
        <f>I1*H2</f>
        <v>175.69576235393495</v>
      </c>
      <c r="K2" s="1489"/>
      <c r="M2" s="1490"/>
      <c r="N2" s="1490"/>
      <c r="O2" s="1490"/>
    </row>
    <row r="3" spans="1:67">
      <c r="F3" s="2769"/>
      <c r="G3" s="2057">
        <f>SUM(G1:G2)</f>
        <v>284.12</v>
      </c>
      <c r="H3" s="2770"/>
      <c r="I3" s="2770"/>
      <c r="J3" s="2057"/>
      <c r="K3" s="1489"/>
      <c r="M3" s="1490"/>
      <c r="N3" s="1490"/>
      <c r="O3" s="1490"/>
    </row>
    <row r="4" spans="1:67" s="958" customFormat="1" ht="20.100000000000001" customHeight="1">
      <c r="C4" s="3996" t="s">
        <v>3134</v>
      </c>
      <c r="D4" s="3996"/>
      <c r="E4" s="3996"/>
      <c r="F4" s="3996"/>
      <c r="G4" s="1345"/>
      <c r="H4" s="1345"/>
      <c r="I4" s="1345"/>
      <c r="J4" s="1345"/>
      <c r="K4" s="528"/>
      <c r="L4" s="103"/>
      <c r="M4" s="103"/>
      <c r="N4" s="103"/>
      <c r="O4" s="103"/>
      <c r="P4" s="475"/>
      <c r="Q4" s="103">
        <v>0.9</v>
      </c>
      <c r="R4" s="103"/>
      <c r="S4" s="103"/>
      <c r="T4" s="475"/>
      <c r="U4" s="475"/>
      <c r="V4" s="1345"/>
      <c r="W4" s="1345"/>
      <c r="X4" s="1345"/>
      <c r="Y4" s="1345"/>
      <c r="Z4" s="1345"/>
      <c r="AA4" s="1345"/>
      <c r="AB4" s="1345"/>
      <c r="AC4" s="1345"/>
      <c r="AD4" s="1345"/>
      <c r="AE4" s="1345"/>
      <c r="AF4" s="1345"/>
      <c r="AG4" s="1345"/>
      <c r="AH4" s="1345"/>
      <c r="AI4" s="1345"/>
      <c r="AJ4" s="1345"/>
      <c r="AK4" s="1345"/>
      <c r="AL4" s="1345"/>
    </row>
    <row r="5" spans="1:67" s="1465" customFormat="1" ht="17.25" thickBot="1">
      <c r="A5" s="1464"/>
      <c r="B5" s="1464"/>
      <c r="C5" s="1486"/>
      <c r="D5" s="1486"/>
      <c r="E5" s="1487"/>
      <c r="F5" s="1487"/>
      <c r="G5" s="1487"/>
      <c r="H5" s="1487"/>
      <c r="I5" s="1487"/>
      <c r="J5" s="1488"/>
      <c r="K5" s="1592"/>
      <c r="L5" s="1593"/>
      <c r="M5" s="1594"/>
      <c r="N5" s="1594"/>
      <c r="O5" s="1594"/>
      <c r="P5" s="1599"/>
      <c r="Q5" s="1635">
        <v>1.1000000000000001</v>
      </c>
      <c r="R5" s="1635"/>
      <c r="S5" s="1635"/>
      <c r="T5" s="1598"/>
      <c r="U5" s="1598"/>
      <c r="V5" s="1464"/>
      <c r="W5" s="1464"/>
      <c r="X5" s="1464"/>
      <c r="Y5" s="1464"/>
      <c r="Z5" s="1464"/>
      <c r="AA5" s="1464"/>
      <c r="AB5" s="1464"/>
      <c r="AC5" s="1464"/>
      <c r="AD5" s="1464"/>
      <c r="AE5" s="1464"/>
      <c r="AF5" s="1464"/>
      <c r="AG5" s="1464"/>
      <c r="AH5" s="1464"/>
      <c r="AI5" s="1464"/>
      <c r="AJ5" s="1464"/>
      <c r="AK5" s="1464"/>
      <c r="AL5" s="1464"/>
      <c r="AM5" s="1464"/>
      <c r="AN5" s="1464"/>
      <c r="AO5" s="1464"/>
      <c r="AP5" s="1464"/>
      <c r="AQ5" s="1464"/>
      <c r="AR5" s="1464"/>
      <c r="AS5" s="1464"/>
      <c r="AT5" s="1464"/>
      <c r="AU5" s="1464"/>
      <c r="AV5" s="1464"/>
      <c r="AW5" s="1464"/>
      <c r="AX5" s="1464"/>
      <c r="AY5" s="1464"/>
      <c r="AZ5" s="1464"/>
      <c r="BA5" s="1464"/>
      <c r="BB5" s="1464"/>
      <c r="BC5" s="1464"/>
      <c r="BD5" s="1464"/>
      <c r="BE5" s="1464"/>
      <c r="BF5" s="1464"/>
      <c r="BG5" s="1464"/>
      <c r="BH5" s="1464"/>
      <c r="BI5" s="1464"/>
      <c r="BJ5" s="1464"/>
      <c r="BK5" s="1464"/>
      <c r="BL5" s="1464"/>
      <c r="BM5" s="1464"/>
      <c r="BN5" s="1464"/>
      <c r="BO5" s="1464"/>
    </row>
    <row r="6" spans="1:67" s="1465" customFormat="1" ht="15.75" thickBot="1">
      <c r="A6" s="1466"/>
      <c r="B6" s="1466"/>
      <c r="C6" s="4373" t="s">
        <v>2304</v>
      </c>
      <c r="D6" s="4374"/>
      <c r="E6" s="4374"/>
      <c r="F6" s="4374"/>
      <c r="G6" s="4374"/>
      <c r="H6" s="4374"/>
      <c r="I6" s="4374"/>
      <c r="J6" s="4374"/>
      <c r="K6" s="4374"/>
      <c r="L6" s="4374"/>
      <c r="M6" s="4375"/>
      <c r="N6" s="2756"/>
      <c r="O6" s="2756"/>
      <c r="P6" s="1598"/>
      <c r="Q6" s="1598">
        <v>1.4</v>
      </c>
      <c r="R6" s="1598"/>
      <c r="S6" s="1598"/>
      <c r="T6" s="1598"/>
      <c r="U6" s="1598"/>
      <c r="V6" s="1464"/>
      <c r="W6" s="1464"/>
      <c r="X6" s="1464"/>
      <c r="Y6" s="1598"/>
      <c r="Z6" s="1598"/>
      <c r="AA6" s="1598"/>
      <c r="AB6" s="1598"/>
      <c r="AC6" s="1464"/>
      <c r="AD6" s="1464"/>
      <c r="AE6" s="1464"/>
      <c r="AF6" s="1464"/>
      <c r="AG6" s="1464"/>
      <c r="AH6" s="1464"/>
      <c r="AI6" s="1464"/>
      <c r="AJ6" s="1464"/>
      <c r="AK6" s="1464"/>
      <c r="AL6" s="1464"/>
      <c r="AM6" s="1464"/>
      <c r="AN6" s="1464"/>
      <c r="AO6" s="1464"/>
      <c r="AP6" s="1464"/>
      <c r="AQ6" s="1464"/>
      <c r="AR6" s="1464"/>
      <c r="AS6" s="1464"/>
      <c r="AT6" s="1464"/>
      <c r="AU6" s="1464"/>
      <c r="AV6" s="1464"/>
      <c r="AW6" s="1464"/>
      <c r="AX6" s="1464"/>
      <c r="AY6" s="1464"/>
      <c r="AZ6" s="1464"/>
      <c r="BA6" s="1464"/>
      <c r="BB6" s="1464"/>
      <c r="BC6" s="1464"/>
      <c r="BD6" s="1464"/>
      <c r="BE6" s="1464"/>
      <c r="BF6" s="1464"/>
      <c r="BG6" s="1464"/>
      <c r="BH6" s="1464"/>
      <c r="BI6" s="1464"/>
      <c r="BJ6" s="1464"/>
      <c r="BK6" s="1464"/>
      <c r="BL6" s="1464"/>
      <c r="BM6" s="1464"/>
      <c r="BN6" s="1464"/>
      <c r="BO6" s="1464"/>
    </row>
    <row r="7" spans="1:67" s="1465" customFormat="1" ht="15">
      <c r="A7" s="1466"/>
      <c r="B7" s="1466"/>
      <c r="C7" s="1491" t="s">
        <v>2305</v>
      </c>
      <c r="D7" s="1492"/>
      <c r="E7" s="4376" t="s">
        <v>2306</v>
      </c>
      <c r="F7" s="4377"/>
      <c r="G7" s="1493" t="s">
        <v>2444</v>
      </c>
      <c r="H7" s="1494" t="s">
        <v>2440</v>
      </c>
      <c r="I7" s="1494" t="s">
        <v>2307</v>
      </c>
      <c r="J7" s="1495" t="s">
        <v>2308</v>
      </c>
      <c r="K7" s="1496" t="s">
        <v>2443</v>
      </c>
      <c r="L7" s="4378" t="s">
        <v>2309</v>
      </c>
      <c r="M7" s="4379"/>
      <c r="N7" s="2757"/>
      <c r="O7" s="2757"/>
      <c r="P7" s="1598"/>
      <c r="Q7" s="1598"/>
      <c r="R7" s="1598"/>
      <c r="S7" s="1598"/>
      <c r="T7" s="1598"/>
      <c r="U7" s="1598"/>
      <c r="V7" s="1464"/>
      <c r="W7" s="1464"/>
      <c r="X7" s="1464"/>
      <c r="Y7" s="1598"/>
      <c r="Z7" s="1598"/>
      <c r="AA7" s="1598"/>
      <c r="AB7" s="1598"/>
      <c r="AC7" s="1464"/>
      <c r="AD7" s="1464"/>
      <c r="AE7" s="1464"/>
      <c r="AF7" s="1464"/>
      <c r="AG7" s="1464"/>
      <c r="AH7" s="1464"/>
      <c r="AI7" s="1464"/>
      <c r="AJ7" s="1464"/>
      <c r="AK7" s="1464"/>
      <c r="AL7" s="1464"/>
      <c r="AM7" s="1464"/>
      <c r="AN7" s="1464"/>
      <c r="AO7" s="1464"/>
      <c r="AP7" s="1464"/>
      <c r="AQ7" s="1464"/>
      <c r="AR7" s="1464"/>
      <c r="AS7" s="1464"/>
      <c r="AT7" s="1464"/>
      <c r="AU7" s="1464"/>
      <c r="AV7" s="1464"/>
      <c r="AW7" s="1464"/>
      <c r="AX7" s="1464"/>
      <c r="AY7" s="1464"/>
      <c r="AZ7" s="1464"/>
      <c r="BA7" s="1464"/>
      <c r="BB7" s="1464"/>
      <c r="BC7" s="1464"/>
      <c r="BD7" s="1464"/>
      <c r="BE7" s="1464"/>
      <c r="BF7" s="1464"/>
      <c r="BG7" s="1464"/>
      <c r="BH7" s="1464"/>
      <c r="BI7" s="1464"/>
      <c r="BJ7" s="1464"/>
      <c r="BK7" s="1464"/>
      <c r="BL7" s="1464"/>
      <c r="BM7" s="1464"/>
      <c r="BN7" s="1464"/>
      <c r="BO7" s="1464"/>
    </row>
    <row r="8" spans="1:67" s="1465" customFormat="1" ht="15.75" thickBot="1">
      <c r="A8" s="1466"/>
      <c r="B8" s="1466"/>
      <c r="C8" s="1497"/>
      <c r="D8" s="1498"/>
      <c r="E8" s="4380"/>
      <c r="F8" s="4381"/>
      <c r="G8" s="1499" t="s">
        <v>2442</v>
      </c>
      <c r="H8" s="1595"/>
      <c r="I8" s="1500" t="s">
        <v>262</v>
      </c>
      <c r="J8" s="1501" t="s">
        <v>1486</v>
      </c>
      <c r="K8" s="1502" t="s">
        <v>1500</v>
      </c>
      <c r="L8" s="1503" t="s">
        <v>2127</v>
      </c>
      <c r="M8" s="1504" t="s">
        <v>1312</v>
      </c>
      <c r="N8" s="2758"/>
      <c r="O8" s="2758"/>
      <c r="P8" s="1598"/>
      <c r="Q8" s="1598"/>
      <c r="R8" s="1598"/>
      <c r="S8" s="1598"/>
      <c r="T8" s="1598"/>
      <c r="U8" s="1598"/>
      <c r="V8" s="1464"/>
      <c r="W8" s="1464"/>
      <c r="X8" s="1464"/>
      <c r="Y8" s="1598"/>
      <c r="Z8" s="1598"/>
      <c r="AA8" s="1598"/>
      <c r="AB8" s="1598"/>
      <c r="AC8" s="1464"/>
      <c r="AD8" s="1464"/>
      <c r="AE8" s="1464"/>
      <c r="AF8" s="1464"/>
      <c r="AG8" s="1464"/>
      <c r="AH8" s="1464"/>
      <c r="AI8" s="1464"/>
      <c r="AJ8" s="1464"/>
      <c r="AK8" s="1464"/>
      <c r="AL8" s="1464"/>
      <c r="AM8" s="1464"/>
      <c r="AN8" s="1464"/>
      <c r="AO8" s="1464"/>
      <c r="AP8" s="1464"/>
      <c r="AQ8" s="1464"/>
      <c r="AR8" s="1464"/>
      <c r="AS8" s="1464"/>
      <c r="AT8" s="1464"/>
      <c r="AU8" s="1464"/>
      <c r="AV8" s="1464"/>
      <c r="AW8" s="1464"/>
      <c r="AX8" s="1464"/>
      <c r="AY8" s="1464"/>
      <c r="AZ8" s="1464"/>
      <c r="BA8" s="1464"/>
      <c r="BB8" s="1464"/>
      <c r="BC8" s="1464"/>
      <c r="BD8" s="1464"/>
      <c r="BE8" s="1464"/>
      <c r="BF8" s="1464"/>
      <c r="BG8" s="1464"/>
      <c r="BH8" s="1464"/>
      <c r="BI8" s="1464"/>
      <c r="BJ8" s="1464"/>
      <c r="BK8" s="1464"/>
      <c r="BL8" s="1464"/>
      <c r="BM8" s="1464"/>
      <c r="BN8" s="1464"/>
      <c r="BO8" s="1464"/>
    </row>
    <row r="9" spans="1:67" s="1465" customFormat="1" ht="15.75" thickBot="1">
      <c r="A9" s="1464"/>
      <c r="B9" s="1464"/>
      <c r="C9" s="1505" t="s">
        <v>14</v>
      </c>
      <c r="D9" s="4382" t="s">
        <v>2310</v>
      </c>
      <c r="E9" s="4383"/>
      <c r="F9" s="4383"/>
      <c r="G9" s="2567"/>
      <c r="H9" s="2568"/>
      <c r="I9" s="2568"/>
      <c r="J9" s="2569"/>
      <c r="K9" s="2570"/>
      <c r="L9" s="1506">
        <f>SUM(L10:L36)</f>
        <v>865174.33</v>
      </c>
      <c r="M9" s="1507">
        <f>SUM(M10:M36)</f>
        <v>1064164.44</v>
      </c>
      <c r="N9" s="2759"/>
      <c r="O9" s="2759"/>
      <c r="P9" s="1598">
        <v>1.23</v>
      </c>
      <c r="Q9" s="1598"/>
      <c r="R9" s="1744" t="s">
        <v>2376</v>
      </c>
      <c r="S9" s="1744" t="s">
        <v>2377</v>
      </c>
      <c r="T9" s="1744" t="s">
        <v>2376</v>
      </c>
      <c r="U9" s="1744" t="s">
        <v>2377</v>
      </c>
      <c r="V9" s="1464"/>
      <c r="W9" s="1464"/>
      <c r="X9" s="1464"/>
      <c r="Y9" s="1598"/>
      <c r="Z9" s="1598"/>
      <c r="AA9" s="1598"/>
      <c r="AB9" s="1598"/>
      <c r="AC9" s="1464"/>
      <c r="AD9" s="1464"/>
      <c r="AE9" s="1464"/>
      <c r="AF9" s="1464"/>
      <c r="AG9" s="1464"/>
      <c r="AH9" s="1464"/>
      <c r="AI9" s="1464"/>
      <c r="AJ9" s="1464"/>
      <c r="AK9" s="1464"/>
      <c r="AL9" s="1464"/>
      <c r="AM9" s="1464"/>
      <c r="AN9" s="1464"/>
      <c r="AO9" s="1464"/>
      <c r="AP9" s="1464"/>
      <c r="AQ9" s="1464"/>
      <c r="AR9" s="1464"/>
      <c r="AS9" s="1464"/>
      <c r="AT9" s="1464"/>
      <c r="AU9" s="1464"/>
      <c r="AV9" s="1464"/>
      <c r="AW9" s="1464"/>
      <c r="AX9" s="1464"/>
      <c r="AY9" s="1464"/>
      <c r="AZ9" s="1464"/>
      <c r="BA9" s="1464"/>
      <c r="BB9" s="1464"/>
      <c r="BC9" s="1464"/>
      <c r="BD9" s="1464"/>
      <c r="BE9" s="1464"/>
      <c r="BF9" s="1464"/>
      <c r="BG9" s="1464"/>
      <c r="BH9" s="1464"/>
      <c r="BI9" s="1464"/>
      <c r="BJ9" s="1464"/>
      <c r="BK9" s="1464"/>
      <c r="BL9" s="1464"/>
      <c r="BM9" s="1464"/>
      <c r="BN9" s="1464"/>
      <c r="BO9" s="1464"/>
    </row>
    <row r="10" spans="1:67" s="1465" customFormat="1" ht="15" hidden="1">
      <c r="A10" s="1464"/>
      <c r="B10" s="1464"/>
      <c r="C10" s="1508">
        <v>1</v>
      </c>
      <c r="D10" s="1509" t="s">
        <v>2311</v>
      </c>
      <c r="E10" s="1510" t="str">
        <f>'11_PRZ_Z_0'!C6</f>
        <v>DACH_2</v>
      </c>
      <c r="F10" s="1510" t="str">
        <f>'11_PRZ_Z_0'!D6</f>
        <v>Dach</v>
      </c>
      <c r="G10" s="2011">
        <f>'11_PRZ_Z_0'!N6</f>
        <v>146.05000000000001</v>
      </c>
      <c r="H10" s="2517">
        <f>G10</f>
        <v>146.05000000000001</v>
      </c>
      <c r="I10" s="2518"/>
      <c r="J10" s="2518"/>
      <c r="K10" s="2519">
        <v>3.2000000000000001E-2</v>
      </c>
      <c r="L10" s="1511">
        <v>0</v>
      </c>
      <c r="M10" s="1512">
        <f t="shared" ref="M10:M18" si="0">ROUND(L10*$P$9,2)</f>
        <v>0</v>
      </c>
      <c r="N10" s="2760"/>
      <c r="O10" s="2760"/>
      <c r="P10" s="1636">
        <f>ROUND(M10/H10,4)</f>
        <v>0</v>
      </c>
      <c r="Q10" s="1598"/>
      <c r="R10" s="1745">
        <f>'11_PRZ_Z_0'!G6</f>
        <v>2.33</v>
      </c>
      <c r="S10" s="1745">
        <f>'11_PRZ_Z_0'!H6</f>
        <v>0.42899999999999999</v>
      </c>
      <c r="T10" s="1746">
        <f>'11_PRZ_Z_0'!U6</f>
        <v>2.33</v>
      </c>
      <c r="U10" s="1746">
        <f>'11_PRZ_Z_0'!V6</f>
        <v>0.42899999999999999</v>
      </c>
      <c r="V10" s="393"/>
      <c r="W10" s="393"/>
      <c r="X10" s="393" t="s">
        <v>2447</v>
      </c>
      <c r="Y10" s="393" t="s">
        <v>2448</v>
      </c>
      <c r="Z10" s="393" t="s">
        <v>2448</v>
      </c>
      <c r="AA10" s="2666" t="s">
        <v>3155</v>
      </c>
      <c r="AB10" s="393"/>
      <c r="AC10" s="393"/>
      <c r="AD10" s="2766"/>
      <c r="AE10" s="2766"/>
      <c r="AF10" s="2766"/>
      <c r="AG10" s="2766"/>
      <c r="AH10" s="2766"/>
      <c r="AI10" s="2766"/>
      <c r="AJ10" s="2766"/>
      <c r="AK10" s="2766"/>
      <c r="AL10" s="1464"/>
      <c r="AM10" s="1464"/>
      <c r="AN10" s="1464"/>
      <c r="AO10" s="1464"/>
      <c r="AP10" s="1464"/>
      <c r="AQ10" s="1464"/>
      <c r="AR10" s="1464"/>
      <c r="AS10" s="1464"/>
      <c r="AT10" s="1464"/>
      <c r="AU10" s="1464"/>
      <c r="AV10" s="1464"/>
      <c r="AW10" s="1464"/>
      <c r="AX10" s="1464"/>
      <c r="AY10" s="1464"/>
      <c r="AZ10" s="1464"/>
      <c r="BA10" s="1464"/>
      <c r="BB10" s="1464"/>
      <c r="BC10" s="1464"/>
      <c r="BD10" s="1464"/>
      <c r="BE10" s="1464"/>
      <c r="BF10" s="1464"/>
      <c r="BG10" s="1464"/>
      <c r="BH10" s="1464"/>
      <c r="BI10" s="1464"/>
      <c r="BJ10" s="1464"/>
      <c r="BK10" s="1464"/>
      <c r="BL10" s="1464"/>
      <c r="BM10" s="1464"/>
      <c r="BN10" s="1464"/>
      <c r="BO10" s="1464"/>
    </row>
    <row r="11" spans="1:67" s="1465" customFormat="1" ht="15">
      <c r="A11" s="1464"/>
      <c r="B11" s="1464"/>
      <c r="C11" s="1508">
        <v>1</v>
      </c>
      <c r="D11" s="1509" t="s">
        <v>2311</v>
      </c>
      <c r="E11" s="1510" t="str">
        <f>'11_PRZ_Z_0'!C7</f>
        <v>DACH_1</v>
      </c>
      <c r="F11" s="1510" t="str">
        <f>'11_PRZ_Z_0'!D7</f>
        <v>Dach</v>
      </c>
      <c r="G11" s="2012">
        <f>'11_PRZ_Z_0'!N7</f>
        <v>163.24</v>
      </c>
      <c r="H11" s="2013">
        <v>218</v>
      </c>
      <c r="I11" s="2566" t="s">
        <v>3212</v>
      </c>
      <c r="J11" s="2566">
        <v>25</v>
      </c>
      <c r="K11" s="1513">
        <v>3.7999999999999999E-2</v>
      </c>
      <c r="L11" s="1511">
        <v>107284.5</v>
      </c>
      <c r="M11" s="1512">
        <f t="shared" si="0"/>
        <v>131959.94</v>
      </c>
      <c r="N11" s="2760">
        <f>ROUND(M11/H11,5)</f>
        <v>605.32083</v>
      </c>
      <c r="O11" s="2760">
        <f>M31/H11</f>
        <v>804.12371559633027</v>
      </c>
      <c r="P11" s="1636">
        <f>N11+O11</f>
        <v>1409.4445455963303</v>
      </c>
      <c r="Q11" s="1599">
        <v>0</v>
      </c>
      <c r="R11" s="1745">
        <f>'11_PRZ_Z_0'!G7</f>
        <v>2.33</v>
      </c>
      <c r="S11" s="1745">
        <f>'11_PRZ_Z_0'!H7</f>
        <v>0.42899999999999999</v>
      </c>
      <c r="T11" s="1746">
        <f>'11_PRZ_Z_0'!U7</f>
        <v>2.33</v>
      </c>
      <c r="U11" s="1746">
        <f>'11_PRZ_Z_0'!V7</f>
        <v>0.42899999999999999</v>
      </c>
      <c r="V11" s="393"/>
      <c r="W11" s="393"/>
      <c r="X11" s="393"/>
      <c r="Y11" s="393"/>
      <c r="Z11" s="393"/>
      <c r="AA11" s="393"/>
      <c r="AB11" s="393"/>
      <c r="AC11" s="393"/>
      <c r="AD11" s="2766"/>
      <c r="AE11" s="2766"/>
      <c r="AF11" s="2766"/>
      <c r="AG11" s="2766"/>
      <c r="AH11" s="2766"/>
      <c r="AI11" s="2766"/>
      <c r="AJ11" s="2766"/>
      <c r="AK11" s="2766"/>
      <c r="AL11" s="1464"/>
      <c r="AM11" s="1464"/>
      <c r="AN11" s="1464"/>
      <c r="AO11" s="1464"/>
      <c r="AP11" s="1464"/>
      <c r="AQ11" s="1464"/>
      <c r="AR11" s="1464"/>
      <c r="AS11" s="1464"/>
      <c r="AT11" s="1464"/>
      <c r="AU11" s="1464"/>
      <c r="AV11" s="1464"/>
      <c r="AW11" s="1464"/>
      <c r="AX11" s="1464"/>
      <c r="AY11" s="1464"/>
      <c r="AZ11" s="1464"/>
      <c r="BA11" s="1464"/>
      <c r="BB11" s="1464"/>
      <c r="BC11" s="1464"/>
      <c r="BD11" s="1464"/>
      <c r="BE11" s="1464"/>
      <c r="BF11" s="1464"/>
      <c r="BG11" s="1464"/>
      <c r="BH11" s="1464"/>
      <c r="BI11" s="1464"/>
      <c r="BJ11" s="1464"/>
      <c r="BK11" s="1464"/>
      <c r="BL11" s="1464"/>
      <c r="BM11" s="1464"/>
      <c r="BN11" s="1464"/>
      <c r="BO11" s="1464"/>
    </row>
    <row r="12" spans="1:67" s="1465" customFormat="1" ht="15" hidden="1">
      <c r="A12" s="1464"/>
      <c r="B12" s="1464"/>
      <c r="C12" s="1508">
        <v>3</v>
      </c>
      <c r="D12" s="1509" t="s">
        <v>2311</v>
      </c>
      <c r="E12" s="1510" t="str">
        <f>'11_PRZ_Z_0'!C16</f>
        <v>STR_W</v>
      </c>
      <c r="F12" s="1510" t="str">
        <f>'11_PRZ_Z_0'!D16</f>
        <v>Strop zewnętrzny</v>
      </c>
      <c r="G12" s="2012">
        <f>'11_PRZ_Z_0'!N16</f>
        <v>0</v>
      </c>
      <c r="H12" s="2516">
        <v>1E-3</v>
      </c>
      <c r="I12" s="2513" t="s">
        <v>262</v>
      </c>
      <c r="J12" s="2513" t="s">
        <v>262</v>
      </c>
      <c r="K12" s="1513">
        <v>0</v>
      </c>
      <c r="L12" s="1511">
        <v>0</v>
      </c>
      <c r="M12" s="1512">
        <f t="shared" si="0"/>
        <v>0</v>
      </c>
      <c r="N12" s="2760"/>
      <c r="O12" s="2760"/>
      <c r="P12" s="1636">
        <f t="shared" ref="P12:P17" si="1">ROUND(M12/H12,2)</f>
        <v>0</v>
      </c>
      <c r="Q12" s="1599">
        <v>0</v>
      </c>
      <c r="R12" s="1743">
        <f>'11_PRZ_Z_0'!G16</f>
        <v>0.71799999999999997</v>
      </c>
      <c r="S12" s="1743">
        <f>'11_PRZ_Z_0'!H16</f>
        <v>1.3939999999999999</v>
      </c>
      <c r="T12" s="1598"/>
      <c r="U12" s="1598"/>
      <c r="V12" s="393"/>
      <c r="W12" s="393"/>
      <c r="X12" s="208">
        <f>H25</f>
        <v>19.07</v>
      </c>
      <c r="Y12" s="208">
        <v>1.6619999999999999</v>
      </c>
      <c r="Z12" s="208">
        <v>0</v>
      </c>
      <c r="AA12" s="393">
        <v>324</v>
      </c>
      <c r="AB12" s="393"/>
      <c r="AC12" s="393"/>
      <c r="AD12" s="2766"/>
      <c r="AE12" s="2766">
        <v>2.1259999999999999</v>
      </c>
      <c r="AF12" s="2766"/>
      <c r="AG12" s="2766"/>
      <c r="AH12" s="2766"/>
      <c r="AI12" s="2766"/>
      <c r="AJ12" s="2766"/>
      <c r="AK12" s="2766"/>
      <c r="AL12" s="1464"/>
      <c r="AM12" s="1464"/>
      <c r="AN12" s="1464"/>
      <c r="AO12" s="1464"/>
      <c r="AP12" s="1464"/>
      <c r="AQ12" s="1464"/>
      <c r="AR12" s="1464"/>
      <c r="AS12" s="1464"/>
      <c r="AT12" s="1464"/>
      <c r="AU12" s="1464"/>
      <c r="AV12" s="1464"/>
      <c r="AW12" s="1464"/>
      <c r="AX12" s="1464"/>
      <c r="AY12" s="1464"/>
      <c r="AZ12" s="1464"/>
      <c r="BA12" s="1464"/>
      <c r="BB12" s="1464"/>
      <c r="BC12" s="1464"/>
      <c r="BD12" s="1464"/>
      <c r="BE12" s="1464"/>
      <c r="BF12" s="1464"/>
      <c r="BG12" s="1464"/>
      <c r="BH12" s="1464"/>
      <c r="BI12" s="1464"/>
      <c r="BJ12" s="1464"/>
      <c r="BK12" s="1464"/>
      <c r="BL12" s="1464"/>
      <c r="BM12" s="1464"/>
      <c r="BN12" s="1464"/>
      <c r="BO12" s="1464"/>
    </row>
    <row r="13" spans="1:67" s="1465" customFormat="1" ht="15" hidden="1">
      <c r="A13" s="1464"/>
      <c r="B13" s="1464"/>
      <c r="C13" s="1508"/>
      <c r="D13" s="1509"/>
      <c r="E13" s="1510" t="str">
        <f>'11_PRZ_Z_0'!C17</f>
        <v>SZ_P</v>
      </c>
      <c r="F13" s="1510" t="str">
        <f>'11_PRZ_Z_0'!D17</f>
        <v>Ściana zewnętrzna</v>
      </c>
      <c r="G13" s="2012">
        <f>'11_PRZ_Z_0'!N17</f>
        <v>30.02</v>
      </c>
      <c r="H13" s="2516">
        <f>G13</f>
        <v>30.02</v>
      </c>
      <c r="I13" s="2513"/>
      <c r="J13" s="2513"/>
      <c r="K13" s="1513">
        <v>0</v>
      </c>
      <c r="L13" s="1511">
        <v>0</v>
      </c>
      <c r="M13" s="1512">
        <f t="shared" si="0"/>
        <v>0</v>
      </c>
      <c r="N13" s="2760"/>
      <c r="O13" s="2760"/>
      <c r="P13" s="1636"/>
      <c r="Q13" s="1599"/>
      <c r="R13" s="1743">
        <f>'11_PRZ_Z_0'!G17</f>
        <v>0.747</v>
      </c>
      <c r="S13" s="1743">
        <f>'11_PRZ_Z_0'!H17</f>
        <v>1.3380000000000001</v>
      </c>
      <c r="T13" s="1598"/>
      <c r="U13" s="1598"/>
      <c r="V13" s="393"/>
      <c r="W13" s="393"/>
      <c r="X13" s="208">
        <f>H26</f>
        <v>36.369999999999997</v>
      </c>
      <c r="Y13" s="393">
        <v>5.01</v>
      </c>
      <c r="Z13" s="393"/>
      <c r="AA13" s="393">
        <v>0</v>
      </c>
      <c r="AB13" s="393"/>
      <c r="AC13" s="393"/>
      <c r="AD13" s="2766"/>
      <c r="AE13" s="2766">
        <v>0.51700000000000002</v>
      </c>
      <c r="AF13" s="2766"/>
      <c r="AG13" s="2766">
        <v>0.87</v>
      </c>
      <c r="AH13" s="2766">
        <v>1.91</v>
      </c>
      <c r="AI13" s="2766">
        <f>AG13*AH13</f>
        <v>1.6617</v>
      </c>
      <c r="AJ13" s="2766"/>
      <c r="AK13" s="2766"/>
      <c r="AL13" s="1464"/>
      <c r="AM13" s="1464"/>
      <c r="AN13" s="1464"/>
      <c r="AO13" s="1464"/>
      <c r="AP13" s="1464"/>
      <c r="AQ13" s="1464"/>
      <c r="AR13" s="1464"/>
      <c r="AS13" s="1464"/>
      <c r="AT13" s="1464"/>
      <c r="AU13" s="1464"/>
      <c r="AV13" s="1464"/>
      <c r="AW13" s="1464"/>
      <c r="AX13" s="1464"/>
      <c r="AY13" s="1464"/>
      <c r="AZ13" s="1464"/>
      <c r="BA13" s="1464"/>
      <c r="BB13" s="1464"/>
      <c r="BC13" s="1464"/>
      <c r="BD13" s="1464"/>
      <c r="BE13" s="1464"/>
      <c r="BF13" s="1464"/>
      <c r="BG13" s="1464"/>
      <c r="BH13" s="1464"/>
      <c r="BI13" s="1464"/>
      <c r="BJ13" s="1464"/>
      <c r="BK13" s="1464"/>
      <c r="BL13" s="1464"/>
      <c r="BM13" s="1464"/>
      <c r="BN13" s="1464"/>
      <c r="BO13" s="1464"/>
    </row>
    <row r="14" spans="1:67" s="1465" customFormat="1" ht="15" hidden="1">
      <c r="A14" s="1464"/>
      <c r="B14" s="1464"/>
      <c r="C14" s="1508">
        <v>4</v>
      </c>
      <c r="D14" s="1509" t="s">
        <v>2311</v>
      </c>
      <c r="E14" s="1510" t="str">
        <f>'11_PRZ_Z_0'!C18</f>
        <v>SZ_3</v>
      </c>
      <c r="F14" s="1510" t="str">
        <f>'11_PRZ_Z_0'!D17</f>
        <v>Ściana zewnętrzna</v>
      </c>
      <c r="G14" s="2012">
        <f>'11_PRZ_Z_0'!N18</f>
        <v>118.91</v>
      </c>
      <c r="H14" s="2516">
        <f>G14</f>
        <v>118.91</v>
      </c>
      <c r="I14" s="2513"/>
      <c r="J14" s="2513"/>
      <c r="K14" s="1513">
        <v>0</v>
      </c>
      <c r="L14" s="1511">
        <v>0</v>
      </c>
      <c r="M14" s="1512">
        <f t="shared" si="0"/>
        <v>0</v>
      </c>
      <c r="N14" s="2760"/>
      <c r="O14" s="2760"/>
      <c r="P14" s="1636">
        <f>ROUND(M14/H14,4)</f>
        <v>0</v>
      </c>
      <c r="Q14" s="1599">
        <f>Q12</f>
        <v>0</v>
      </c>
      <c r="R14" s="1743">
        <f>'11_PRZ_Z_0'!G18</f>
        <v>0.7</v>
      </c>
      <c r="S14" s="1743">
        <f>'11_PRZ_Z_0'!H18</f>
        <v>1.4279999999999999</v>
      </c>
      <c r="T14" s="1598"/>
      <c r="U14" s="1598"/>
      <c r="V14" s="393"/>
      <c r="W14" s="393"/>
      <c r="X14" s="393"/>
      <c r="Y14" s="393"/>
      <c r="Z14" s="393"/>
      <c r="AA14" s="393">
        <v>0</v>
      </c>
      <c r="AB14" s="208">
        <v>102955.52</v>
      </c>
      <c r="AC14" s="393" t="s">
        <v>3155</v>
      </c>
      <c r="AD14" s="2766"/>
      <c r="AE14" s="2766">
        <v>7.7480000000000002</v>
      </c>
      <c r="AF14" s="2766"/>
      <c r="AG14" s="2766">
        <v>1.03</v>
      </c>
      <c r="AH14" s="2766">
        <v>2.0499999999999998</v>
      </c>
      <c r="AI14" s="2766">
        <f t="shared" ref="AI14:AI15" si="2">AG14*AH14</f>
        <v>2.1114999999999999</v>
      </c>
      <c r="AJ14" s="2766"/>
      <c r="AK14" s="2766"/>
      <c r="AL14" s="1464"/>
      <c r="AM14" s="1464"/>
      <c r="AN14" s="1464"/>
      <c r="AO14" s="1464"/>
      <c r="AP14" s="1464"/>
      <c r="AQ14" s="1464"/>
      <c r="AR14" s="1464"/>
      <c r="AS14" s="1464"/>
      <c r="AT14" s="1464"/>
      <c r="AU14" s="1464"/>
      <c r="AV14" s="1464"/>
      <c r="AW14" s="1464"/>
      <c r="AX14" s="1464"/>
      <c r="AY14" s="1464"/>
      <c r="AZ14" s="1464"/>
      <c r="BA14" s="1464"/>
      <c r="BB14" s="1464"/>
      <c r="BC14" s="1464"/>
      <c r="BD14" s="1464"/>
      <c r="BE14" s="1464"/>
      <c r="BF14" s="1464"/>
      <c r="BG14" s="1464"/>
      <c r="BH14" s="1464"/>
      <c r="BI14" s="1464"/>
      <c r="BJ14" s="1464"/>
      <c r="BK14" s="1464"/>
      <c r="BL14" s="1464"/>
      <c r="BM14" s="1464"/>
      <c r="BN14" s="1464"/>
      <c r="BO14" s="1464"/>
    </row>
    <row r="15" spans="1:67" s="1465" customFormat="1" ht="15.75" thickBot="1">
      <c r="A15" s="1464"/>
      <c r="B15" s="1464"/>
      <c r="C15" s="1508">
        <v>2</v>
      </c>
      <c r="D15" s="1509" t="s">
        <v>2311</v>
      </c>
      <c r="E15" s="1510" t="str">
        <f>'11_PRZ_Z_0'!C19</f>
        <v>SZ_2</v>
      </c>
      <c r="F15" s="1510" t="str">
        <f>'11_PRZ_Z_0'!D19</f>
        <v>Ściana zewnętrzna</v>
      </c>
      <c r="G15" s="2012">
        <f>'11_PRZ_Z_0'!N19</f>
        <v>130.05000000000001</v>
      </c>
      <c r="H15" s="2516">
        <f>J1</f>
        <v>148.30423764606505</v>
      </c>
      <c r="I15" s="2513" t="s">
        <v>3156</v>
      </c>
      <c r="J15" s="2513">
        <v>14</v>
      </c>
      <c r="K15" s="2514">
        <v>3.1E-2</v>
      </c>
      <c r="L15" s="1511">
        <f>ROUND(H15*Q15,2)</f>
        <v>47125.74</v>
      </c>
      <c r="M15" s="1512">
        <f t="shared" si="0"/>
        <v>57964.66</v>
      </c>
      <c r="N15" s="2760">
        <f>M15/H15</f>
        <v>390.84965419757833</v>
      </c>
      <c r="O15" s="2760">
        <f>(SUM(M32:M36)/I1)</f>
        <v>581.21728395061723</v>
      </c>
      <c r="P15" s="1636">
        <f>N15+O15</f>
        <v>972.0669381481955</v>
      </c>
      <c r="Q15" s="1599">
        <f>AB17</f>
        <v>317.76395000000002</v>
      </c>
      <c r="R15" s="1743">
        <f>'11_PRZ_Z_0'!G19</f>
        <v>0.7</v>
      </c>
      <c r="S15" s="1743">
        <f>'11_PRZ_Z_0'!H19</f>
        <v>1.4279999999999999</v>
      </c>
      <c r="T15" s="1598"/>
      <c r="U15" s="1598"/>
      <c r="V15" s="393"/>
      <c r="W15" s="393"/>
      <c r="X15" s="393"/>
      <c r="Y15" s="393"/>
      <c r="Z15" s="393"/>
      <c r="AA15" s="393">
        <f>SUM(AA12:AA14)</f>
        <v>324</v>
      </c>
      <c r="AB15" s="208">
        <v>0</v>
      </c>
      <c r="AC15" s="393" t="s">
        <v>3157</v>
      </c>
      <c r="AD15" s="2766"/>
      <c r="AE15" s="2766">
        <v>17.123000000000001</v>
      </c>
      <c r="AF15" s="2766"/>
      <c r="AG15" s="2766">
        <f>1.38</f>
        <v>1.38</v>
      </c>
      <c r="AH15" s="2766">
        <v>2.1</v>
      </c>
      <c r="AI15" s="2766">
        <f t="shared" si="2"/>
        <v>2.8979999999999997</v>
      </c>
      <c r="AJ15" s="2766"/>
      <c r="AK15" s="2766"/>
      <c r="AL15" s="1464"/>
      <c r="AM15" s="1464"/>
      <c r="AN15" s="1464"/>
      <c r="AO15" s="1464"/>
      <c r="AP15" s="1464"/>
      <c r="AQ15" s="1464"/>
      <c r="AR15" s="1464"/>
      <c r="AS15" s="1464"/>
      <c r="AT15" s="1464"/>
      <c r="AU15" s="1464"/>
      <c r="AV15" s="1464"/>
      <c r="AW15" s="1464"/>
      <c r="AX15" s="1464"/>
      <c r="AY15" s="1464"/>
      <c r="AZ15" s="1464"/>
      <c r="BA15" s="1464"/>
      <c r="BB15" s="1464"/>
      <c r="BC15" s="1464"/>
      <c r="BD15" s="1464"/>
      <c r="BE15" s="1464"/>
      <c r="BF15" s="1464"/>
      <c r="BG15" s="1464"/>
      <c r="BH15" s="1464"/>
      <c r="BI15" s="1464"/>
      <c r="BJ15" s="1464"/>
      <c r="BK15" s="1464"/>
      <c r="BL15" s="1464"/>
      <c r="BM15" s="1464"/>
      <c r="BN15" s="1464"/>
      <c r="BO15" s="1464"/>
    </row>
    <row r="16" spans="1:67" s="1465" customFormat="1" ht="15.75" thickBot="1">
      <c r="A16" s="1464"/>
      <c r="B16" s="1464"/>
      <c r="C16" s="1508">
        <v>3</v>
      </c>
      <c r="D16" s="1509" t="s">
        <v>2311</v>
      </c>
      <c r="E16" s="1510" t="str">
        <f>'11_PRZ_Z_0'!C20</f>
        <v>SZ_1</v>
      </c>
      <c r="F16" s="1510" t="str">
        <f>'11_PRZ_Z_0'!D20</f>
        <v>Ściana zewnętrzna</v>
      </c>
      <c r="G16" s="2012">
        <f>'11_PRZ_Z_0'!N20</f>
        <v>154.07</v>
      </c>
      <c r="H16" s="2516">
        <f>J2</f>
        <v>175.69576235393495</v>
      </c>
      <c r="I16" s="2513" t="s">
        <v>3156</v>
      </c>
      <c r="J16" s="2513">
        <v>14</v>
      </c>
      <c r="K16" s="1513">
        <v>3.1E-2</v>
      </c>
      <c r="L16" s="1511">
        <f>ROUND(H16*Q16,2)</f>
        <v>55829.78</v>
      </c>
      <c r="M16" s="1512">
        <f t="shared" si="0"/>
        <v>68670.63</v>
      </c>
      <c r="N16" s="2760">
        <f>M16/H16</f>
        <v>390.84966580847095</v>
      </c>
      <c r="O16" s="2760">
        <f>O15</f>
        <v>581.21728395061723</v>
      </c>
      <c r="P16" s="1636">
        <f>N16+O16</f>
        <v>972.06694975908817</v>
      </c>
      <c r="Q16" s="1599">
        <f>AB17</f>
        <v>317.76395000000002</v>
      </c>
      <c r="R16" s="1743">
        <f>'11_PRZ_Z_0'!G20</f>
        <v>0.86899999999999999</v>
      </c>
      <c r="S16" s="1743">
        <f>'11_PRZ_Z_0'!H20</f>
        <v>1.151</v>
      </c>
      <c r="T16" s="1598"/>
      <c r="U16" s="1598"/>
      <c r="V16" s="393"/>
      <c r="W16" s="393"/>
      <c r="X16" s="393"/>
      <c r="Y16" s="393"/>
      <c r="Z16" s="393"/>
      <c r="AA16" s="393"/>
      <c r="AB16" s="4666">
        <f>SUM(AB14:AB15)</f>
        <v>102955.52</v>
      </c>
      <c r="AC16" s="393"/>
      <c r="AD16" s="2766"/>
      <c r="AE16" s="2766">
        <v>1.9359999999999999</v>
      </c>
      <c r="AF16" s="2766"/>
      <c r="AG16" s="2766"/>
      <c r="AH16" s="2766"/>
      <c r="AI16" s="2766">
        <f>SUM(AI13:AI15)</f>
        <v>6.6711999999999998</v>
      </c>
      <c r="AJ16" s="2766"/>
      <c r="AK16" s="2766"/>
      <c r="AL16" s="1464"/>
      <c r="AM16" s="1464"/>
      <c r="AN16" s="1464"/>
      <c r="AO16" s="1464"/>
      <c r="AP16" s="1464"/>
      <c r="AQ16" s="1464"/>
      <c r="AR16" s="1464"/>
      <c r="AS16" s="1464"/>
      <c r="AT16" s="1464"/>
      <c r="AU16" s="1464"/>
      <c r="AV16" s="1464"/>
      <c r="AW16" s="1464"/>
      <c r="AX16" s="1464"/>
      <c r="AY16" s="1464"/>
      <c r="AZ16" s="1464"/>
      <c r="BA16" s="1464"/>
      <c r="BB16" s="1464"/>
      <c r="BC16" s="1464"/>
      <c r="BD16" s="1464"/>
      <c r="BE16" s="1464"/>
      <c r="BF16" s="1464"/>
      <c r="BG16" s="1464"/>
      <c r="BH16" s="1464"/>
      <c r="BI16" s="1464"/>
      <c r="BJ16" s="1464"/>
      <c r="BK16" s="1464"/>
      <c r="BL16" s="1464"/>
      <c r="BM16" s="1464"/>
      <c r="BN16" s="1464"/>
      <c r="BO16" s="1464"/>
    </row>
    <row r="17" spans="1:67" s="1465" customFormat="1" ht="15" hidden="1">
      <c r="A17" s="1464"/>
      <c r="B17" s="1464"/>
      <c r="C17" s="1508">
        <v>7</v>
      </c>
      <c r="D17" s="1509" t="s">
        <v>2311</v>
      </c>
      <c r="E17" s="1510" t="str">
        <f>'11_PRZ_Z_0'!C21</f>
        <v>SG_2</v>
      </c>
      <c r="F17" s="1510" t="str">
        <f>'11_PRZ_Z_0'!D21</f>
        <v>Ściana zewnętrzna przy gruncie</v>
      </c>
      <c r="G17" s="2012">
        <f>'11_PRZ_Z_0'!N21</f>
        <v>18.48</v>
      </c>
      <c r="H17" s="2516">
        <f>G17</f>
        <v>18.48</v>
      </c>
      <c r="I17" s="2513" t="s">
        <v>262</v>
      </c>
      <c r="J17" s="2513" t="s">
        <v>262</v>
      </c>
      <c r="K17" s="1516">
        <v>3.2000000000000001E-2</v>
      </c>
      <c r="L17" s="1511">
        <v>0</v>
      </c>
      <c r="M17" s="1512">
        <f t="shared" si="0"/>
        <v>0</v>
      </c>
      <c r="N17" s="2760"/>
      <c r="O17" s="2760"/>
      <c r="P17" s="1636">
        <f t="shared" si="1"/>
        <v>0</v>
      </c>
      <c r="Q17" s="1598"/>
      <c r="R17" s="1743">
        <f>'11_PRZ_Z_0'!G21</f>
        <v>1.169</v>
      </c>
      <c r="S17" s="1743">
        <f>'11_PRZ_Z_0'!H21</f>
        <v>0.85499999999999998</v>
      </c>
      <c r="T17" s="1598"/>
      <c r="U17" s="1598"/>
      <c r="V17" s="393"/>
      <c r="W17" s="393"/>
      <c r="X17" s="393">
        <f>SUM(X12:X16)</f>
        <v>55.44</v>
      </c>
      <c r="Y17" s="393">
        <f>SUM(Y12:Y16)</f>
        <v>6.6719999999999997</v>
      </c>
      <c r="Z17" s="393">
        <f>SUM(Z12:Z16)</f>
        <v>0</v>
      </c>
      <c r="AA17" s="2665" t="s">
        <v>3158</v>
      </c>
      <c r="AB17" s="2668">
        <f>ROUND(AB16/AA15,5)</f>
        <v>317.76395000000002</v>
      </c>
      <c r="AC17" s="393"/>
      <c r="AD17" s="2766"/>
      <c r="AE17" s="2766">
        <v>24.388999999999999</v>
      </c>
      <c r="AF17" s="2766"/>
      <c r="AG17" s="2766"/>
      <c r="AH17" s="2766"/>
      <c r="AI17" s="2766"/>
      <c r="AJ17" s="2766"/>
      <c r="AK17" s="2766"/>
      <c r="AL17" s="1464"/>
      <c r="AM17" s="1464"/>
      <c r="AN17" s="1464"/>
      <c r="AO17" s="1464"/>
      <c r="AP17" s="1464"/>
      <c r="AQ17" s="1464"/>
      <c r="AR17" s="1464"/>
      <c r="AS17" s="1464"/>
      <c r="AT17" s="1464"/>
      <c r="AU17" s="1464"/>
      <c r="AV17" s="1464"/>
      <c r="AW17" s="1464"/>
      <c r="AX17" s="1464"/>
      <c r="AY17" s="1464"/>
      <c r="AZ17" s="1464"/>
      <c r="BA17" s="1464"/>
      <c r="BB17" s="1464"/>
      <c r="BC17" s="1464"/>
      <c r="BD17" s="1464"/>
      <c r="BE17" s="1464"/>
      <c r="BF17" s="1464"/>
      <c r="BG17" s="1464"/>
      <c r="BH17" s="1464"/>
      <c r="BI17" s="1464"/>
      <c r="BJ17" s="1464"/>
      <c r="BK17" s="1464"/>
      <c r="BL17" s="1464"/>
      <c r="BM17" s="1464"/>
      <c r="BN17" s="1464"/>
      <c r="BO17" s="1464"/>
    </row>
    <row r="18" spans="1:67" s="1465" customFormat="1" ht="15">
      <c r="A18" s="1464"/>
      <c r="B18" s="1464"/>
      <c r="C18" s="1508">
        <v>4</v>
      </c>
      <c r="D18" s="1509" t="s">
        <v>2311</v>
      </c>
      <c r="E18" s="1510" t="str">
        <f>'11_PRZ_Z_0'!C22</f>
        <v>SG_1</v>
      </c>
      <c r="F18" s="1510" t="str">
        <f>'11_PRZ_Z_0'!D22</f>
        <v>Ściana zewnętrzna przy gruncie</v>
      </c>
      <c r="G18" s="2012">
        <f>'11_PRZ_Z_0'!N22</f>
        <v>78.12</v>
      </c>
      <c r="H18" s="2013">
        <v>90.7</v>
      </c>
      <c r="I18" s="2566" t="s">
        <v>2441</v>
      </c>
      <c r="J18" s="2566">
        <v>12</v>
      </c>
      <c r="K18" s="1513">
        <v>3.1E-2</v>
      </c>
      <c r="L18" s="1511">
        <v>78407.86</v>
      </c>
      <c r="M18" s="1512">
        <f t="shared" si="0"/>
        <v>96441.67</v>
      </c>
      <c r="N18" s="2760">
        <f>M18/H18</f>
        <v>1063.3039691289966</v>
      </c>
      <c r="O18" s="2760"/>
      <c r="P18" s="1636">
        <f>N18+O18</f>
        <v>1063.3039691289966</v>
      </c>
      <c r="Q18" s="1599">
        <v>0</v>
      </c>
      <c r="R18" s="1743">
        <f>'11_PRZ_Z_0'!G22</f>
        <v>1.169</v>
      </c>
      <c r="S18" s="1743">
        <f>'11_PRZ_Z_0'!H22</f>
        <v>0.85499999999999998</v>
      </c>
      <c r="T18" s="1598"/>
      <c r="U18" s="1598"/>
      <c r="V18" s="393"/>
      <c r="W18" s="393"/>
      <c r="X18" s="393"/>
      <c r="Y18" s="2664">
        <f>X17+Y17</f>
        <v>62.111999999999995</v>
      </c>
      <c r="Z18" s="2664">
        <f>Y17+Z17</f>
        <v>6.6719999999999997</v>
      </c>
      <c r="AA18" s="393"/>
      <c r="AB18" s="393"/>
      <c r="AC18" s="393"/>
      <c r="AE18" s="2766">
        <f>0.71*1.13*2</f>
        <v>1.6045999999999998</v>
      </c>
      <c r="AF18" s="2766"/>
      <c r="AG18" s="2766"/>
      <c r="AH18" s="2766"/>
      <c r="AI18" s="2766"/>
      <c r="AJ18" s="2766"/>
      <c r="AK18" s="2766"/>
      <c r="AL18" s="1464"/>
      <c r="AM18" s="1464"/>
      <c r="AN18" s="1464"/>
      <c r="AO18" s="1464"/>
      <c r="AP18" s="1464"/>
      <c r="AQ18" s="1464"/>
      <c r="AR18" s="1464"/>
      <c r="AS18" s="1464"/>
      <c r="AT18" s="1464"/>
      <c r="AU18" s="1464"/>
      <c r="AV18" s="1464"/>
      <c r="AW18" s="1464"/>
      <c r="AX18" s="1464"/>
      <c r="AY18" s="1464"/>
      <c r="AZ18" s="1464"/>
      <c r="BA18" s="1464"/>
      <c r="BB18" s="1464"/>
      <c r="BC18" s="1464"/>
      <c r="BD18" s="1464"/>
      <c r="BE18" s="1464"/>
      <c r="BF18" s="1464"/>
      <c r="BG18" s="1464"/>
      <c r="BH18" s="1464"/>
      <c r="BI18" s="1464"/>
      <c r="BJ18" s="1464"/>
      <c r="BK18" s="1464"/>
      <c r="BL18" s="1464"/>
      <c r="BM18" s="1464"/>
      <c r="BN18" s="1464"/>
      <c r="BO18" s="1464"/>
    </row>
    <row r="19" spans="1:67" s="1465" customFormat="1" ht="15.75" hidden="1" thickBot="1">
      <c r="A19" s="1464"/>
      <c r="B19" s="1464"/>
      <c r="C19" s="1508">
        <v>7</v>
      </c>
      <c r="D19" s="1509" t="s">
        <v>2311</v>
      </c>
      <c r="E19" s="1510" t="str">
        <f>'11_PRZ_Z_0'!C13</f>
        <v>PD_PAR</v>
      </c>
      <c r="F19" s="1510" t="str">
        <f>'11_PRZ_Z_0'!D13</f>
        <v>Podłoga na gruncie</v>
      </c>
      <c r="G19" s="2012">
        <f>'11_PRZ_Z_0'!N13</f>
        <v>96.44</v>
      </c>
      <c r="H19" s="2516">
        <f>G19</f>
        <v>96.44</v>
      </c>
      <c r="I19" s="2513" t="s">
        <v>262</v>
      </c>
      <c r="J19" s="2513" t="s">
        <v>262</v>
      </c>
      <c r="K19" s="1516">
        <v>3.2000000000000001E-2</v>
      </c>
      <c r="L19" s="1511">
        <v>0</v>
      </c>
      <c r="M19" s="1512">
        <f t="shared" ref="M19:M29" si="3">ROUND(L19*$P$9,2)</f>
        <v>0</v>
      </c>
      <c r="N19" s="2760"/>
      <c r="O19" s="2760"/>
      <c r="P19" s="1636">
        <f>ROUND(M19/H19,2)</f>
        <v>0</v>
      </c>
      <c r="Q19" s="1598"/>
      <c r="R19" s="1745">
        <f>'11_PRZ_Z_0'!G13</f>
        <v>2.7570000000000001</v>
      </c>
      <c r="S19" s="1745">
        <f>'11_PRZ_Z_0'!H13</f>
        <v>0.36299999999999999</v>
      </c>
      <c r="T19" s="1746">
        <f>'11_PRZ_Z_0'!U13</f>
        <v>2.7570000000000001</v>
      </c>
      <c r="U19" s="1746">
        <f>'11_PRZ_Z_0'!V13</f>
        <v>0.36299999999999999</v>
      </c>
      <c r="V19" s="393"/>
      <c r="W19" s="393"/>
      <c r="X19" s="2666" t="s">
        <v>3215</v>
      </c>
      <c r="Y19" s="2707">
        <f>AA19</f>
        <v>232638.17</v>
      </c>
      <c r="Z19" s="2707">
        <v>0</v>
      </c>
      <c r="AA19" s="208">
        <v>232638.17</v>
      </c>
      <c r="AB19" s="393"/>
      <c r="AC19" s="393"/>
      <c r="AD19" s="2766"/>
      <c r="AE19" s="2766"/>
      <c r="AF19" s="2766"/>
      <c r="AG19" s="2766"/>
      <c r="AH19" s="2766"/>
      <c r="AI19" s="2766"/>
      <c r="AJ19" s="2766"/>
      <c r="AK19" s="2766"/>
      <c r="AL19" s="1464"/>
      <c r="AM19" s="1464"/>
      <c r="AN19" s="1464"/>
      <c r="AO19" s="1464"/>
      <c r="AP19" s="1464"/>
      <c r="AQ19" s="1464"/>
      <c r="AR19" s="1464"/>
      <c r="AS19" s="1464"/>
      <c r="AT19" s="1464"/>
      <c r="AU19" s="1464"/>
      <c r="AV19" s="1464"/>
      <c r="AW19" s="1464"/>
      <c r="AX19" s="1464"/>
      <c r="AY19" s="1464"/>
      <c r="AZ19" s="1464"/>
      <c r="BA19" s="1464"/>
      <c r="BB19" s="1464"/>
      <c r="BC19" s="1464"/>
      <c r="BD19" s="1464"/>
      <c r="BE19" s="1464"/>
      <c r="BF19" s="1464"/>
      <c r="BG19" s="1464"/>
      <c r="BH19" s="1464"/>
      <c r="BI19" s="1464"/>
      <c r="BJ19" s="1464"/>
      <c r="BK19" s="1464"/>
      <c r="BL19" s="1464"/>
      <c r="BM19" s="1464"/>
      <c r="BN19" s="1464"/>
      <c r="BO19" s="1464"/>
    </row>
    <row r="20" spans="1:67" s="1465" customFormat="1" ht="15" hidden="1">
      <c r="A20" s="1464"/>
      <c r="B20" s="1464"/>
      <c r="C20" s="1508">
        <v>10</v>
      </c>
      <c r="D20" s="1509" t="s">
        <v>2311</v>
      </c>
      <c r="E20" s="1510" t="str">
        <f>'11_PRZ_Z_0'!C14</f>
        <v>PD_PIW_0</v>
      </c>
      <c r="F20" s="1510" t="str">
        <f>'11_PRZ_Z_0'!D14</f>
        <v>Podłoga w piwnicy</v>
      </c>
      <c r="G20" s="2012">
        <f>'11_PRZ_Z_0'!N14</f>
        <v>0</v>
      </c>
      <c r="H20" s="2516">
        <v>1E-3</v>
      </c>
      <c r="I20" s="1601" t="s">
        <v>262</v>
      </c>
      <c r="J20" s="1601" t="s">
        <v>262</v>
      </c>
      <c r="K20" s="1516">
        <v>3.2000000000000001E-2</v>
      </c>
      <c r="L20" s="1511">
        <f t="shared" ref="L20" si="4">H20*Q20</f>
        <v>0</v>
      </c>
      <c r="M20" s="1512">
        <f t="shared" si="3"/>
        <v>0</v>
      </c>
      <c r="N20" s="2760"/>
      <c r="O20" s="2760"/>
      <c r="P20" s="1636">
        <f>ROUND(M20/H20,2)</f>
        <v>0</v>
      </c>
      <c r="Q20" s="1598"/>
      <c r="R20" s="1745">
        <f>'11_PRZ_Z_0'!G14</f>
        <v>2.8359999999999999</v>
      </c>
      <c r="S20" s="1745">
        <f>'11_PRZ_Z_0'!H14</f>
        <v>0.35299999999999998</v>
      </c>
      <c r="T20" s="1746"/>
      <c r="U20" s="1746"/>
      <c r="V20" s="393"/>
      <c r="W20" s="393"/>
      <c r="X20" s="2666" t="s">
        <v>3158</v>
      </c>
      <c r="Y20" s="2667">
        <f>ROUND(Y19/Y18,5)</f>
        <v>3745.4625500000002</v>
      </c>
      <c r="Z20" s="2667">
        <f>ROUND(Z19/Z18,5)</f>
        <v>0</v>
      </c>
      <c r="AA20" s="393"/>
      <c r="AB20" s="393"/>
      <c r="AC20" s="393"/>
      <c r="AD20" s="2766">
        <f>Y17</f>
        <v>6.6719999999999997</v>
      </c>
      <c r="AE20" s="2766">
        <f>SUM(AE12:AE18)</f>
        <v>55.443599999999996</v>
      </c>
      <c r="AF20" s="2766"/>
      <c r="AG20" s="2766"/>
      <c r="AH20" s="2766"/>
      <c r="AI20" s="2766"/>
      <c r="AJ20" s="2766"/>
      <c r="AK20" s="2766"/>
      <c r="AL20" s="1464"/>
      <c r="AM20" s="1464"/>
      <c r="AN20" s="1464"/>
      <c r="AO20" s="1464"/>
      <c r="AP20" s="1464"/>
      <c r="AQ20" s="1464"/>
      <c r="AR20" s="1464"/>
      <c r="AS20" s="1464"/>
      <c r="AT20" s="1464"/>
      <c r="AU20" s="1464"/>
      <c r="AV20" s="1464"/>
      <c r="AW20" s="1464"/>
      <c r="AX20" s="1464"/>
      <c r="AY20" s="1464"/>
      <c r="AZ20" s="1464"/>
      <c r="BA20" s="1464"/>
      <c r="BB20" s="1464"/>
      <c r="BC20" s="1464"/>
      <c r="BD20" s="1464"/>
      <c r="BE20" s="1464"/>
      <c r="BF20" s="1464"/>
      <c r="BG20" s="1464"/>
      <c r="BH20" s="1464"/>
      <c r="BI20" s="1464"/>
      <c r="BJ20" s="1464"/>
      <c r="BK20" s="1464"/>
      <c r="BL20" s="1464"/>
      <c r="BM20" s="1464"/>
      <c r="BN20" s="1464"/>
      <c r="BO20" s="1464"/>
    </row>
    <row r="21" spans="1:67" s="1465" customFormat="1" ht="15" hidden="1">
      <c r="A21" s="1464"/>
      <c r="B21" s="1464"/>
      <c r="C21" s="1508">
        <v>8</v>
      </c>
      <c r="D21" s="1509" t="s">
        <v>2311</v>
      </c>
      <c r="E21" s="1510" t="str">
        <f>'11_PRZ_Z_0'!C15</f>
        <v>PD_PIW</v>
      </c>
      <c r="F21" s="1510" t="str">
        <f>'11_PRZ_Z_0'!D15</f>
        <v>Podłoga w piwnicy</v>
      </c>
      <c r="G21" s="2012">
        <f>'11_PRZ_Z_0'!N15</f>
        <v>159.44</v>
      </c>
      <c r="H21" s="2516">
        <f>G21</f>
        <v>159.44</v>
      </c>
      <c r="I21" s="2513" t="s">
        <v>262</v>
      </c>
      <c r="J21" s="1601" t="s">
        <v>262</v>
      </c>
      <c r="K21" s="1516">
        <v>3.2000000000000001E-2</v>
      </c>
      <c r="L21" s="1511">
        <v>0</v>
      </c>
      <c r="M21" s="1512">
        <f t="shared" si="3"/>
        <v>0</v>
      </c>
      <c r="N21" s="2760"/>
      <c r="O21" s="2760"/>
      <c r="P21" s="1636">
        <f>ROUND(M21/H21,2)</f>
        <v>0</v>
      </c>
      <c r="Q21" s="1599">
        <v>950</v>
      </c>
      <c r="R21" s="1745">
        <f>'11_PRZ_Z_0'!G15</f>
        <v>2.8940000000000001</v>
      </c>
      <c r="S21" s="1745">
        <f>'11_PRZ_Z_0'!H15</f>
        <v>0.34599999999999997</v>
      </c>
      <c r="T21" s="1746">
        <f>'11_PRZ_Z_0'!U15</f>
        <v>2.8940000000000001</v>
      </c>
      <c r="U21" s="1746">
        <f>'11_PRZ_Z_0'!V15</f>
        <v>0.34599999999999997</v>
      </c>
      <c r="V21" s="393"/>
      <c r="W21" s="393"/>
      <c r="X21" s="393">
        <v>1E-3</v>
      </c>
      <c r="Y21" s="393"/>
      <c r="Z21" s="393">
        <v>1.6619999999999999</v>
      </c>
      <c r="AA21" s="393"/>
      <c r="AB21" s="393"/>
      <c r="AC21" s="393"/>
      <c r="AD21" s="4665">
        <f>AD22-AD20</f>
        <v>1.0680000000000005</v>
      </c>
      <c r="AE21" s="4665">
        <f>AE22-AE20</f>
        <v>4.3664000000000058</v>
      </c>
      <c r="AF21" s="2766"/>
      <c r="AG21" s="2766"/>
      <c r="AH21" s="2766"/>
      <c r="AI21" s="2766"/>
      <c r="AJ21" s="2766"/>
      <c r="AK21" s="2766"/>
      <c r="AL21" s="1464"/>
      <c r="AM21" s="1464"/>
      <c r="AN21" s="1464"/>
      <c r="AO21" s="1464"/>
      <c r="AP21" s="1464"/>
      <c r="AQ21" s="1464"/>
      <c r="AR21" s="1464"/>
      <c r="AS21" s="1464"/>
      <c r="AT21" s="1464"/>
      <c r="AU21" s="1464"/>
      <c r="AV21" s="1464"/>
      <c r="AW21" s="1464"/>
      <c r="AX21" s="1464"/>
      <c r="AY21" s="1464"/>
      <c r="AZ21" s="1464"/>
      <c r="BA21" s="1464"/>
      <c r="BB21" s="1464"/>
      <c r="BC21" s="1464"/>
      <c r="BD21" s="1464"/>
      <c r="BE21" s="1464"/>
      <c r="BF21" s="1464"/>
      <c r="BG21" s="1464"/>
      <c r="BH21" s="1464"/>
      <c r="BI21" s="1464"/>
      <c r="BJ21" s="1464"/>
      <c r="BK21" s="1464"/>
      <c r="BL21" s="1464"/>
      <c r="BM21" s="1464"/>
      <c r="BN21" s="1464"/>
      <c r="BO21" s="1464"/>
    </row>
    <row r="22" spans="1:67" s="1465" customFormat="1" ht="15" hidden="1">
      <c r="A22" s="1464"/>
      <c r="B22" s="1464"/>
      <c r="C22" s="1508">
        <v>7</v>
      </c>
      <c r="D22" s="1514" t="s">
        <v>1104</v>
      </c>
      <c r="E22" s="1517" t="str">
        <f>'11_PRZ_Z_0'!C8</f>
        <v>DZ_2</v>
      </c>
      <c r="F22" s="1517" t="str">
        <f>'11_PRZ_Z_0'!D8</f>
        <v>Drzwi zewnętrzne</v>
      </c>
      <c r="G22" s="2014">
        <f>'11_PRZ_Z_0'!N8</f>
        <v>11.11</v>
      </c>
      <c r="H22" s="2515">
        <f>G22</f>
        <v>11.11</v>
      </c>
      <c r="I22" s="1601" t="s">
        <v>262</v>
      </c>
      <c r="J22" s="1601" t="s">
        <v>262</v>
      </c>
      <c r="K22" s="1613" t="s">
        <v>262</v>
      </c>
      <c r="L22" s="1511">
        <f>ROUND(H22*Q22,2)</f>
        <v>0</v>
      </c>
      <c r="M22" s="1512">
        <f t="shared" si="3"/>
        <v>0</v>
      </c>
      <c r="N22" s="2760"/>
      <c r="O22" s="2760"/>
      <c r="P22" s="1489">
        <f>ROUND(M22/H22,4)</f>
        <v>0</v>
      </c>
      <c r="Q22" s="2669">
        <f>X28</f>
        <v>0</v>
      </c>
      <c r="R22" s="1598"/>
      <c r="S22" s="1598">
        <f>'11_PRZ_Z_0'!V8</f>
        <v>2.6</v>
      </c>
      <c r="T22" s="1598"/>
      <c r="U22" s="1598"/>
      <c r="V22" s="393"/>
      <c r="W22" s="393"/>
      <c r="X22" s="393"/>
      <c r="Y22" s="393"/>
      <c r="Z22" s="393">
        <v>5.01</v>
      </c>
      <c r="AA22" s="393"/>
      <c r="AB22" s="393"/>
      <c r="AC22" s="393"/>
      <c r="AD22" s="2766">
        <v>7.74</v>
      </c>
      <c r="AE22" s="2766">
        <v>59.81</v>
      </c>
      <c r="AF22" s="2766"/>
      <c r="AG22" s="2766"/>
      <c r="AH22" s="2766"/>
      <c r="AI22" s="2766"/>
      <c r="AJ22" s="2766"/>
      <c r="AK22" s="2766"/>
      <c r="AL22" s="1464"/>
      <c r="AM22" s="1464"/>
      <c r="AN22" s="1464"/>
      <c r="AO22" s="1464"/>
      <c r="AP22" s="1464"/>
      <c r="AQ22" s="1464"/>
      <c r="AR22" s="1464"/>
      <c r="AS22" s="1464"/>
      <c r="AT22" s="1464"/>
      <c r="AU22" s="1464"/>
      <c r="AV22" s="1464"/>
      <c r="AW22" s="1464"/>
      <c r="AX22" s="1464"/>
      <c r="AY22" s="1464"/>
      <c r="AZ22" s="1464"/>
      <c r="BA22" s="1464"/>
      <c r="BB22" s="1464"/>
      <c r="BC22" s="1464"/>
      <c r="BD22" s="1464"/>
      <c r="BE22" s="1464"/>
      <c r="BF22" s="1464"/>
      <c r="BG22" s="1464"/>
      <c r="BH22" s="1464"/>
      <c r="BI22" s="1464"/>
      <c r="BJ22" s="1464"/>
      <c r="BK22" s="1464"/>
      <c r="BL22" s="1464"/>
      <c r="BM22" s="1464"/>
      <c r="BN22" s="1464"/>
      <c r="BO22" s="1464"/>
    </row>
    <row r="23" spans="1:67" s="1465" customFormat="1" ht="15">
      <c r="A23" s="1464"/>
      <c r="B23" s="1464"/>
      <c r="C23" s="1508">
        <v>5</v>
      </c>
      <c r="D23" s="1514" t="s">
        <v>1104</v>
      </c>
      <c r="E23" s="1517" t="str">
        <f>'11_PRZ_Z_0'!C9</f>
        <v>DZ_1</v>
      </c>
      <c r="F23" s="1517" t="str">
        <f>'11_PRZ_Z_0'!D9</f>
        <v>Drzwi zewnętrzne</v>
      </c>
      <c r="G23" s="2014">
        <f>'11_PRZ_Z_0'!N9</f>
        <v>6.67</v>
      </c>
      <c r="H23" s="2571">
        <f>Y17</f>
        <v>6.6719999999999997</v>
      </c>
      <c r="I23" s="1601" t="s">
        <v>262</v>
      </c>
      <c r="J23" s="1601" t="s">
        <v>262</v>
      </c>
      <c r="K23" s="1613" t="s">
        <v>262</v>
      </c>
      <c r="L23" s="1511">
        <f>ROUND(H23*Q23,2)</f>
        <v>24989.73</v>
      </c>
      <c r="M23" s="1512">
        <f t="shared" si="3"/>
        <v>30737.37</v>
      </c>
      <c r="N23" s="2760">
        <f>M23/H23</f>
        <v>4606.919964028777</v>
      </c>
      <c r="O23" s="2760"/>
      <c r="P23" s="1636">
        <f>N23+O23</f>
        <v>4606.919964028777</v>
      </c>
      <c r="Q23" s="2669">
        <f>Y20</f>
        <v>3745.4625500000002</v>
      </c>
      <c r="R23" s="1598"/>
      <c r="S23" s="1598">
        <f>'11_PRZ_Z_0'!V9</f>
        <v>2.6</v>
      </c>
      <c r="T23" s="1598"/>
      <c r="U23" s="2523"/>
      <c r="V23" s="393"/>
      <c r="W23" s="393"/>
      <c r="X23" s="393"/>
      <c r="Y23" s="393"/>
      <c r="Z23" s="393"/>
      <c r="AA23" s="393"/>
      <c r="AB23" s="393"/>
      <c r="AC23" s="393"/>
      <c r="AD23" s="2766"/>
      <c r="AE23" s="2766"/>
      <c r="AF23" s="2766"/>
      <c r="AG23" s="2766"/>
      <c r="AH23" s="2766"/>
      <c r="AI23" s="2766"/>
      <c r="AJ23" s="2766"/>
      <c r="AK23" s="2766"/>
      <c r="AL23" s="1464"/>
      <c r="AM23" s="1464"/>
      <c r="AN23" s="1464"/>
      <c r="AO23" s="1464"/>
      <c r="AP23" s="1464"/>
      <c r="AQ23" s="1464"/>
      <c r="AR23" s="1464"/>
      <c r="AS23" s="1464"/>
      <c r="AT23" s="1464"/>
      <c r="AU23" s="1464"/>
      <c r="AV23" s="1464"/>
      <c r="AW23" s="1464"/>
      <c r="AX23" s="1464"/>
      <c r="AY23" s="1464"/>
      <c r="AZ23" s="1464"/>
      <c r="BA23" s="1464"/>
      <c r="BB23" s="1464"/>
      <c r="BC23" s="1464"/>
      <c r="BD23" s="1464"/>
      <c r="BE23" s="1464"/>
      <c r="BF23" s="1464"/>
      <c r="BG23" s="1464"/>
      <c r="BH23" s="1464"/>
      <c r="BI23" s="1464"/>
      <c r="BJ23" s="1464"/>
      <c r="BK23" s="1464"/>
      <c r="BL23" s="1464"/>
      <c r="BM23" s="1464"/>
      <c r="BN23" s="1464"/>
      <c r="BO23" s="1464"/>
    </row>
    <row r="24" spans="1:67" s="1465" customFormat="1" ht="15" hidden="1">
      <c r="A24" s="1464"/>
      <c r="B24" s="1464"/>
      <c r="C24" s="1508">
        <v>9</v>
      </c>
      <c r="D24" s="1514" t="s">
        <v>1104</v>
      </c>
      <c r="E24" s="1517" t="str">
        <f>'11_PRZ_Z_0'!C10</f>
        <v>OK_3</v>
      </c>
      <c r="F24" s="1517" t="str">
        <f>'11_PRZ_Z_0'!D10</f>
        <v>Okno zewnętrzne</v>
      </c>
      <c r="G24" s="2014">
        <f>'11_PRZ_Z_0'!N10</f>
        <v>15.02</v>
      </c>
      <c r="H24" s="2515">
        <f>G24</f>
        <v>15.02</v>
      </c>
      <c r="I24" s="1601" t="s">
        <v>262</v>
      </c>
      <c r="J24" s="1601" t="s">
        <v>262</v>
      </c>
      <c r="K24" s="1613" t="s">
        <v>262</v>
      </c>
      <c r="L24" s="1511">
        <f>ROUND(H24*Q24,2)</f>
        <v>0</v>
      </c>
      <c r="M24" s="1512">
        <f t="shared" si="3"/>
        <v>0</v>
      </c>
      <c r="N24" s="2760">
        <f t="shared" ref="N24:N26" si="5">M24/H24</f>
        <v>0</v>
      </c>
      <c r="O24" s="2760"/>
      <c r="P24" s="1636">
        <f>N24+O24</f>
        <v>0</v>
      </c>
      <c r="Q24" s="2669">
        <f>X28</f>
        <v>0</v>
      </c>
      <c r="R24" s="1598"/>
      <c r="S24" s="1598">
        <f>'11_PRZ_Z_0'!V10</f>
        <v>2.6</v>
      </c>
      <c r="T24" s="1598"/>
      <c r="U24" s="1598"/>
      <c r="V24" s="393"/>
      <c r="W24" s="393" t="s">
        <v>2448</v>
      </c>
      <c r="X24" s="393"/>
      <c r="Y24" s="393"/>
      <c r="Z24" s="393"/>
      <c r="AA24" s="393"/>
      <c r="AB24" s="393"/>
      <c r="AC24" s="393"/>
      <c r="AD24" s="2766"/>
      <c r="AE24" s="2766"/>
      <c r="AF24" s="2766"/>
      <c r="AG24" s="2766"/>
      <c r="AH24" s="2766"/>
      <c r="AI24" s="2766"/>
      <c r="AJ24" s="2766"/>
      <c r="AK24" s="2766"/>
      <c r="AL24" s="1464"/>
      <c r="AM24" s="1464"/>
      <c r="AN24" s="1464"/>
      <c r="AO24" s="1464"/>
      <c r="AP24" s="1464"/>
      <c r="AQ24" s="1464"/>
      <c r="AR24" s="1464"/>
      <c r="AS24" s="1464"/>
      <c r="AT24" s="1464"/>
      <c r="AU24" s="1464"/>
      <c r="AV24" s="1464"/>
      <c r="AW24" s="1464"/>
      <c r="AX24" s="1464"/>
      <c r="AY24" s="1464"/>
      <c r="AZ24" s="1464"/>
      <c r="BA24" s="1464"/>
      <c r="BB24" s="1464"/>
      <c r="BC24" s="1464"/>
      <c r="BD24" s="1464"/>
      <c r="BE24" s="1464"/>
      <c r="BF24" s="1464"/>
      <c r="BG24" s="1464"/>
      <c r="BH24" s="1464"/>
      <c r="BI24" s="1464"/>
      <c r="BJ24" s="1464"/>
      <c r="BK24" s="1464"/>
      <c r="BL24" s="1464"/>
      <c r="BM24" s="1464"/>
      <c r="BN24" s="1464"/>
      <c r="BO24" s="1464"/>
    </row>
    <row r="25" spans="1:67" s="1465" customFormat="1" ht="15">
      <c r="A25" s="1464"/>
      <c r="B25" s="1464"/>
      <c r="C25" s="1508">
        <v>6</v>
      </c>
      <c r="D25" s="1514" t="s">
        <v>1104</v>
      </c>
      <c r="E25" s="1517" t="str">
        <f>'11_PRZ_Z_0'!C11</f>
        <v>OK_2</v>
      </c>
      <c r="F25" s="1517" t="str">
        <f>'11_PRZ_Z_0'!D11</f>
        <v>Okno zewnętrzne</v>
      </c>
      <c r="G25" s="2014">
        <f>'11_PRZ_Z_0'!N11</f>
        <v>19.07</v>
      </c>
      <c r="H25" s="2515">
        <f t="shared" ref="H25:H26" si="6">G25</f>
        <v>19.07</v>
      </c>
      <c r="I25" s="1601" t="s">
        <v>262</v>
      </c>
      <c r="J25" s="1515"/>
      <c r="K25" s="1516"/>
      <c r="L25" s="1511">
        <f>ROUND(H25*Q25,2)</f>
        <v>71425.97</v>
      </c>
      <c r="M25" s="1512">
        <f t="shared" si="3"/>
        <v>87853.94</v>
      </c>
      <c r="N25" s="2760">
        <f t="shared" si="5"/>
        <v>4606.9187205034086</v>
      </c>
      <c r="O25" s="2760"/>
      <c r="P25" s="1636">
        <f>N25+O25</f>
        <v>4606.9187205034086</v>
      </c>
      <c r="Q25" s="2669">
        <f>Y20</f>
        <v>3745.4625500000002</v>
      </c>
      <c r="R25" s="1598"/>
      <c r="S25" s="1598">
        <f>'11_PRZ_Z_0'!V11</f>
        <v>1.8</v>
      </c>
      <c r="T25" s="1598"/>
      <c r="U25" s="1598"/>
      <c r="V25" s="393"/>
      <c r="W25" s="393"/>
      <c r="X25" s="393"/>
      <c r="Y25" s="393"/>
      <c r="Z25" s="393"/>
      <c r="AA25" s="393"/>
      <c r="AB25" s="393"/>
      <c r="AC25" s="393"/>
      <c r="AD25" s="1464"/>
      <c r="AE25" s="1464"/>
      <c r="AF25" s="1464"/>
      <c r="AG25" s="1464"/>
      <c r="AH25" s="1464"/>
      <c r="AI25" s="1464"/>
      <c r="AJ25" s="1464"/>
      <c r="AK25" s="1464"/>
      <c r="AL25" s="1464"/>
      <c r="AM25" s="1464"/>
      <c r="AN25" s="1464"/>
      <c r="AO25" s="1464"/>
      <c r="AP25" s="1464"/>
      <c r="AQ25" s="1464"/>
      <c r="AR25" s="1464"/>
      <c r="AS25" s="1464"/>
      <c r="AT25" s="1464"/>
      <c r="AU25" s="1464"/>
      <c r="AV25" s="1464"/>
      <c r="AW25" s="1464"/>
      <c r="AX25" s="1464"/>
      <c r="AY25" s="1464"/>
      <c r="AZ25" s="1464"/>
      <c r="BA25" s="1464"/>
      <c r="BB25" s="1464"/>
      <c r="BC25" s="1464"/>
      <c r="BD25" s="1464"/>
      <c r="BE25" s="1464"/>
      <c r="BF25" s="1464"/>
      <c r="BG25" s="1464"/>
      <c r="BH25" s="1464"/>
      <c r="BI25" s="1464"/>
      <c r="BJ25" s="1464"/>
      <c r="BK25" s="1464"/>
      <c r="BL25" s="1464"/>
      <c r="BM25" s="1464"/>
      <c r="BN25" s="1464"/>
      <c r="BO25" s="1464"/>
    </row>
    <row r="26" spans="1:67" s="1465" customFormat="1" ht="15">
      <c r="A26" s="1464"/>
      <c r="B26" s="1464"/>
      <c r="C26" s="1508">
        <v>7</v>
      </c>
      <c r="D26" s="1600"/>
      <c r="E26" s="1517" t="str">
        <f>'11_PRZ_Z_0'!C12</f>
        <v>OK_1</v>
      </c>
      <c r="F26" s="1517" t="str">
        <f>'11_PRZ_Z_0'!D12</f>
        <v>Okno zewnętrzne</v>
      </c>
      <c r="G26" s="2014">
        <f>'11_PRZ_Z_0'!N12</f>
        <v>36.369999999999997</v>
      </c>
      <c r="H26" s="2515">
        <f t="shared" si="6"/>
        <v>36.369999999999997</v>
      </c>
      <c r="I26" s="1519"/>
      <c r="J26" s="1518"/>
      <c r="K26" s="1520"/>
      <c r="L26" s="1511">
        <f>ROUND(H26*Q26,2)</f>
        <v>136222.47</v>
      </c>
      <c r="M26" s="1512">
        <f t="shared" si="3"/>
        <v>167553.64000000001</v>
      </c>
      <c r="N26" s="2760">
        <f t="shared" si="5"/>
        <v>4606.9188891943913</v>
      </c>
      <c r="O26" s="2760"/>
      <c r="P26" s="1636">
        <f>N26+O26</f>
        <v>4606.9188891943913</v>
      </c>
      <c r="Q26" s="2669">
        <f>Y20</f>
        <v>3745.4625500000002</v>
      </c>
      <c r="R26" s="1598"/>
      <c r="S26" s="1598">
        <f>'11_PRZ_Z_0'!V12</f>
        <v>2.6</v>
      </c>
      <c r="T26" s="1598"/>
      <c r="U26" s="1598"/>
      <c r="V26" s="393"/>
      <c r="W26" s="393"/>
      <c r="X26" s="2664">
        <f>SUM(X21:X24)</f>
        <v>1E-3</v>
      </c>
      <c r="Y26" s="393"/>
      <c r="Z26" s="393"/>
      <c r="AA26" s="393"/>
      <c r="AB26" s="393"/>
      <c r="AC26" s="393"/>
      <c r="AD26" s="1464"/>
      <c r="AE26" s="1464"/>
      <c r="AF26" s="1464"/>
      <c r="AG26" s="1464"/>
      <c r="AH26" s="1464"/>
      <c r="AI26" s="1464"/>
      <c r="AJ26" s="1464"/>
      <c r="AK26" s="1464"/>
      <c r="AL26" s="1464"/>
      <c r="AM26" s="1464"/>
      <c r="AN26" s="1464"/>
      <c r="AO26" s="1464"/>
      <c r="AP26" s="1464"/>
      <c r="AQ26" s="1464"/>
      <c r="AR26" s="1464"/>
      <c r="AS26" s="1464"/>
      <c r="AT26" s="1464"/>
      <c r="AU26" s="1464"/>
      <c r="AV26" s="1464"/>
      <c r="AW26" s="1464"/>
      <c r="AX26" s="1464"/>
      <c r="AY26" s="1464"/>
      <c r="AZ26" s="1464"/>
      <c r="BA26" s="1464"/>
      <c r="BB26" s="1464"/>
      <c r="BC26" s="1464"/>
      <c r="BD26" s="1464"/>
      <c r="BE26" s="1464"/>
      <c r="BF26" s="1464"/>
      <c r="BG26" s="1464"/>
      <c r="BH26" s="1464"/>
      <c r="BI26" s="1464"/>
      <c r="BJ26" s="1464"/>
      <c r="BK26" s="1464"/>
      <c r="BL26" s="1464"/>
      <c r="BM26" s="1464"/>
      <c r="BN26" s="1464"/>
      <c r="BO26" s="1464"/>
    </row>
    <row r="27" spans="1:67" s="1465" customFormat="1" ht="15" hidden="1" customHeight="1" thickBot="1">
      <c r="A27" s="1466"/>
      <c r="B27" s="1466"/>
      <c r="C27" s="1508">
        <v>11</v>
      </c>
      <c r="D27" s="4370" t="s">
        <v>2323</v>
      </c>
      <c r="E27" s="4371"/>
      <c r="F27" s="4372"/>
      <c r="G27" s="2015">
        <v>1</v>
      </c>
      <c r="H27" s="2016"/>
      <c r="I27" s="1518" t="s">
        <v>262</v>
      </c>
      <c r="J27" s="1518" t="s">
        <v>262</v>
      </c>
      <c r="K27" s="1520" t="s">
        <v>262</v>
      </c>
      <c r="L27" s="1511">
        <v>0</v>
      </c>
      <c r="M27" s="1512">
        <f t="shared" si="3"/>
        <v>0</v>
      </c>
      <c r="N27" s="2760"/>
      <c r="O27" s="2760"/>
      <c r="P27" s="1598"/>
      <c r="Q27" s="1598"/>
      <c r="R27" s="1598">
        <f>H21/G21</f>
        <v>1</v>
      </c>
      <c r="S27" s="1598"/>
      <c r="T27" s="1598"/>
      <c r="U27" s="1598"/>
      <c r="V27" s="393"/>
      <c r="W27" s="393"/>
      <c r="X27" s="2707">
        <v>0</v>
      </c>
      <c r="Y27" s="393"/>
      <c r="Z27" s="393"/>
      <c r="AA27" s="393"/>
      <c r="AB27" s="393"/>
      <c r="AC27" s="393"/>
      <c r="AD27" s="1464"/>
      <c r="AE27" s="1464"/>
      <c r="AF27" s="1464"/>
      <c r="AG27" s="1464"/>
      <c r="AH27" s="1464"/>
      <c r="AI27" s="1464"/>
      <c r="AJ27" s="1464"/>
      <c r="AK27" s="1464"/>
      <c r="AL27" s="1464"/>
      <c r="AM27" s="1464"/>
      <c r="AN27" s="1464"/>
      <c r="AO27" s="1464"/>
      <c r="AP27" s="1464"/>
      <c r="AQ27" s="1464"/>
      <c r="AR27" s="1464"/>
      <c r="AS27" s="1464"/>
      <c r="AT27" s="1464"/>
      <c r="AU27" s="1464"/>
      <c r="AV27" s="1464"/>
      <c r="AW27" s="1464"/>
      <c r="AX27" s="1464"/>
      <c r="AY27" s="1464"/>
      <c r="AZ27" s="1464"/>
      <c r="BA27" s="1464"/>
      <c r="BB27" s="1464"/>
      <c r="BC27" s="1464"/>
      <c r="BD27" s="1464"/>
      <c r="BE27" s="1464"/>
      <c r="BF27" s="1464"/>
      <c r="BG27" s="1464"/>
      <c r="BH27" s="1464"/>
      <c r="BI27" s="1464"/>
      <c r="BJ27" s="1464"/>
      <c r="BK27" s="1464"/>
      <c r="BL27" s="1464"/>
      <c r="BM27" s="1464"/>
      <c r="BN27" s="1464"/>
      <c r="BO27" s="1464"/>
    </row>
    <row r="28" spans="1:67" s="1465" customFormat="1" ht="15" hidden="1" customHeight="1">
      <c r="A28" s="1466"/>
      <c r="B28" s="1466"/>
      <c r="C28" s="1508">
        <v>12</v>
      </c>
      <c r="D28" s="4367" t="s">
        <v>2324</v>
      </c>
      <c r="E28" s="4368"/>
      <c r="F28" s="4369"/>
      <c r="G28" s="2017">
        <v>1</v>
      </c>
      <c r="H28" s="2018"/>
      <c r="I28" s="1518" t="s">
        <v>262</v>
      </c>
      <c r="J28" s="1518" t="s">
        <v>262</v>
      </c>
      <c r="K28" s="1520" t="s">
        <v>262</v>
      </c>
      <c r="L28" s="1511">
        <v>0</v>
      </c>
      <c r="M28" s="1512">
        <f t="shared" si="3"/>
        <v>0</v>
      </c>
      <c r="N28" s="2760"/>
      <c r="O28" s="2760"/>
      <c r="P28" s="1598"/>
      <c r="Q28" s="1598"/>
      <c r="R28" s="1598"/>
      <c r="S28" s="1598"/>
      <c r="T28" s="1598"/>
      <c r="U28" s="1598"/>
      <c r="V28" s="1464"/>
      <c r="W28" s="1464"/>
      <c r="X28" s="2667">
        <f>ROUND(X27/X26,2)</f>
        <v>0</v>
      </c>
      <c r="Y28" s="1464"/>
      <c r="Z28" s="1464"/>
      <c r="AA28" s="1464"/>
      <c r="AB28" s="1464"/>
      <c r="AC28" s="1464"/>
      <c r="AD28" s="1464"/>
      <c r="AE28" s="1464"/>
      <c r="AF28" s="1464"/>
      <c r="AG28" s="1464"/>
      <c r="AH28" s="1464"/>
      <c r="AI28" s="1464"/>
      <c r="AJ28" s="1464"/>
      <c r="AK28" s="1464"/>
      <c r="AL28" s="1464"/>
      <c r="AM28" s="1464"/>
      <c r="AN28" s="1464"/>
      <c r="AO28" s="1464"/>
      <c r="AP28" s="1464"/>
      <c r="AQ28" s="1464"/>
      <c r="AR28" s="1464"/>
      <c r="AS28" s="1464"/>
      <c r="AT28" s="1464"/>
      <c r="AU28" s="1464"/>
      <c r="AV28" s="1464"/>
      <c r="AW28" s="1464"/>
      <c r="AX28" s="1464"/>
      <c r="AY28" s="1464"/>
      <c r="AZ28" s="1464"/>
      <c r="BA28" s="1464"/>
      <c r="BB28" s="1464"/>
      <c r="BC28" s="1464"/>
      <c r="BD28" s="1464"/>
      <c r="BE28" s="1464"/>
      <c r="BF28" s="1464"/>
      <c r="BG28" s="1464"/>
      <c r="BH28" s="1464"/>
      <c r="BI28" s="1464"/>
      <c r="BJ28" s="1464"/>
      <c r="BK28" s="1464"/>
      <c r="BL28" s="1464"/>
      <c r="BM28" s="1464"/>
      <c r="BN28" s="1464"/>
      <c r="BO28" s="1464"/>
    </row>
    <row r="29" spans="1:67" s="1465" customFormat="1" ht="15" customHeight="1">
      <c r="A29" s="1466"/>
      <c r="B29" s="1466"/>
      <c r="C29" s="1508">
        <v>8</v>
      </c>
      <c r="D29" s="4367" t="s">
        <v>2825</v>
      </c>
      <c r="E29" s="4368"/>
      <c r="F29" s="4369"/>
      <c r="G29" s="1521">
        <v>1</v>
      </c>
      <c r="H29" s="1596"/>
      <c r="I29" s="1518" t="s">
        <v>262</v>
      </c>
      <c r="J29" s="1518" t="s">
        <v>262</v>
      </c>
      <c r="K29" s="1520" t="s">
        <v>262</v>
      </c>
      <c r="L29" s="1511">
        <v>48267.66</v>
      </c>
      <c r="M29" s="1512">
        <f t="shared" si="3"/>
        <v>59369.22</v>
      </c>
      <c r="N29" s="2760"/>
      <c r="O29" s="2760"/>
      <c r="P29" s="1598"/>
      <c r="Q29" s="1598"/>
      <c r="R29" s="1598"/>
      <c r="S29" s="1598"/>
      <c r="T29" s="1598"/>
      <c r="U29" s="1598"/>
      <c r="V29" s="1464"/>
      <c r="W29" s="1464"/>
      <c r="X29" s="1464"/>
      <c r="Y29" s="1464"/>
      <c r="Z29" s="1464"/>
      <c r="AA29" s="1464"/>
      <c r="AB29" s="1464"/>
      <c r="AC29" s="1464"/>
      <c r="AD29" s="1464"/>
      <c r="AE29" s="1464"/>
      <c r="AF29" s="1464"/>
      <c r="AG29" s="1464"/>
      <c r="AH29" s="1464"/>
      <c r="AI29" s="1464"/>
      <c r="AJ29" s="1464"/>
      <c r="AK29" s="1464"/>
      <c r="AL29" s="1464"/>
      <c r="AM29" s="1464"/>
      <c r="AN29" s="1464"/>
      <c r="AO29" s="1464"/>
      <c r="AP29" s="1464"/>
      <c r="AQ29" s="1464"/>
      <c r="AR29" s="1464"/>
      <c r="AS29" s="1464"/>
      <c r="AT29" s="1464"/>
      <c r="AU29" s="1464"/>
      <c r="AV29" s="1464"/>
      <c r="AW29" s="1464"/>
      <c r="AX29" s="1464"/>
      <c r="AY29" s="1464"/>
      <c r="AZ29" s="1464"/>
      <c r="BA29" s="1464"/>
      <c r="BB29" s="1464"/>
      <c r="BC29" s="1464"/>
      <c r="BD29" s="1464"/>
      <c r="BE29" s="1464"/>
      <c r="BF29" s="1464"/>
      <c r="BG29" s="1464"/>
      <c r="BH29" s="1464"/>
      <c r="BI29" s="1464"/>
      <c r="BJ29" s="1464"/>
      <c r="BK29" s="1464"/>
      <c r="BL29" s="1464"/>
      <c r="BM29" s="1464"/>
      <c r="BN29" s="1464"/>
      <c r="BO29" s="1464"/>
    </row>
    <row r="30" spans="1:67" s="1465" customFormat="1" ht="15" hidden="1" customHeight="1">
      <c r="A30" s="1466"/>
      <c r="B30" s="1466"/>
      <c r="C30" s="1508">
        <v>14</v>
      </c>
      <c r="D30" s="4367" t="s">
        <v>2325</v>
      </c>
      <c r="E30" s="4368"/>
      <c r="F30" s="4369"/>
      <c r="G30" s="1521">
        <v>1</v>
      </c>
      <c r="H30" s="1596"/>
      <c r="I30" s="1518" t="s">
        <v>262</v>
      </c>
      <c r="J30" s="1518" t="s">
        <v>262</v>
      </c>
      <c r="K30" s="1520" t="s">
        <v>262</v>
      </c>
      <c r="L30" s="1511">
        <v>0</v>
      </c>
      <c r="M30" s="1512">
        <f t="shared" ref="M30" si="7">ROUND(L30*$P$9,2)</f>
        <v>0</v>
      </c>
      <c r="N30" s="2760"/>
      <c r="O30" s="2760"/>
      <c r="P30" s="1598"/>
      <c r="Q30" s="1598"/>
      <c r="R30" s="1598"/>
      <c r="S30" s="1598"/>
      <c r="T30" s="1598"/>
      <c r="U30" s="1598"/>
      <c r="V30" s="1464"/>
      <c r="W30" s="1464"/>
      <c r="X30" s="1464"/>
      <c r="Y30" s="1464"/>
      <c r="Z30" s="1464"/>
      <c r="AA30" s="1464"/>
      <c r="AB30" s="1464"/>
      <c r="AC30" s="1464"/>
      <c r="AD30" s="1464"/>
      <c r="AE30" s="1464"/>
      <c r="AF30" s="1464"/>
      <c r="AG30" s="1464"/>
      <c r="AH30" s="1464"/>
      <c r="AI30" s="1464"/>
      <c r="AJ30" s="1464"/>
      <c r="AK30" s="1464"/>
      <c r="AL30" s="1464"/>
      <c r="AM30" s="1464"/>
      <c r="AN30" s="1464"/>
      <c r="AO30" s="1464"/>
      <c r="AP30" s="1464"/>
      <c r="AQ30" s="1464"/>
      <c r="AR30" s="1464"/>
      <c r="AS30" s="1464"/>
      <c r="AT30" s="1464"/>
      <c r="AU30" s="1464"/>
      <c r="AV30" s="1464"/>
      <c r="AW30" s="1464"/>
      <c r="AX30" s="1464"/>
      <c r="AY30" s="1464"/>
      <c r="AZ30" s="1464"/>
      <c r="BA30" s="1464"/>
      <c r="BB30" s="1464"/>
      <c r="BC30" s="1464"/>
      <c r="BD30" s="1464"/>
      <c r="BE30" s="1464"/>
      <c r="BF30" s="1464"/>
      <c r="BG30" s="1464"/>
      <c r="BH30" s="1464"/>
      <c r="BI30" s="1464"/>
      <c r="BJ30" s="1464"/>
      <c r="BK30" s="1464"/>
      <c r="BL30" s="1464"/>
      <c r="BM30" s="1464"/>
      <c r="BN30" s="1464"/>
      <c r="BO30" s="1464"/>
    </row>
    <row r="31" spans="1:67" s="1465" customFormat="1" ht="15" customHeight="1">
      <c r="A31" s="1466"/>
      <c r="B31" s="1466"/>
      <c r="C31" s="1508">
        <v>9</v>
      </c>
      <c r="D31" s="2751" t="s">
        <v>3211</v>
      </c>
      <c r="E31" s="2752"/>
      <c r="F31" s="2755"/>
      <c r="G31" s="1521">
        <v>1</v>
      </c>
      <c r="H31" s="1596"/>
      <c r="I31" s="1518" t="s">
        <v>262</v>
      </c>
      <c r="J31" s="1518" t="s">
        <v>262</v>
      </c>
      <c r="K31" s="1520" t="s">
        <v>262</v>
      </c>
      <c r="L31" s="1511">
        <f>48727.23+93792.26</f>
        <v>142519.49</v>
      </c>
      <c r="M31" s="1512">
        <f>ROUND(L31*$P$9,2)</f>
        <v>175298.97</v>
      </c>
      <c r="N31" s="2760"/>
      <c r="O31" s="2760"/>
      <c r="P31" s="1598"/>
      <c r="Q31" s="1598"/>
      <c r="R31" s="1598"/>
      <c r="S31" s="1598"/>
      <c r="T31" s="1598"/>
      <c r="U31" s="1598"/>
      <c r="V31" s="1464"/>
      <c r="W31" s="1464"/>
      <c r="X31" s="1464"/>
      <c r="Y31" s="1464"/>
      <c r="Z31" s="1464"/>
      <c r="AA31" s="1464"/>
      <c r="AB31" s="1464"/>
      <c r="AC31" s="1464"/>
      <c r="AD31" s="1464"/>
      <c r="AE31" s="1464"/>
      <c r="AF31" s="1464"/>
      <c r="AG31" s="1464"/>
      <c r="AH31" s="1464"/>
      <c r="AI31" s="1464"/>
      <c r="AJ31" s="1464"/>
      <c r="AK31" s="1464"/>
      <c r="AL31" s="1464"/>
      <c r="AM31" s="1464"/>
      <c r="AN31" s="1464"/>
      <c r="AO31" s="1464"/>
      <c r="AP31" s="1464"/>
      <c r="AQ31" s="1464"/>
      <c r="AR31" s="1464"/>
      <c r="AS31" s="1464"/>
      <c r="AT31" s="1464"/>
      <c r="AU31" s="1464"/>
      <c r="AV31" s="1464"/>
      <c r="AW31" s="1464"/>
      <c r="AX31" s="1464"/>
      <c r="AY31" s="1464"/>
      <c r="AZ31" s="1464"/>
      <c r="BA31" s="1464"/>
      <c r="BB31" s="1464"/>
      <c r="BC31" s="1464"/>
      <c r="BD31" s="1464"/>
      <c r="BE31" s="1464"/>
      <c r="BF31" s="1464"/>
      <c r="BG31" s="1464"/>
      <c r="BH31" s="1464"/>
      <c r="BI31" s="1464"/>
      <c r="BJ31" s="1464"/>
      <c r="BK31" s="1464"/>
      <c r="BL31" s="1464"/>
      <c r="BM31" s="1464"/>
      <c r="BN31" s="1464"/>
      <c r="BO31" s="1464"/>
    </row>
    <row r="32" spans="1:67" s="1465" customFormat="1" ht="15" customHeight="1">
      <c r="A32" s="1466"/>
      <c r="B32" s="1466"/>
      <c r="C32" s="1508">
        <v>10</v>
      </c>
      <c r="D32" s="4367" t="s">
        <v>3214</v>
      </c>
      <c r="E32" s="4368"/>
      <c r="F32" s="4369"/>
      <c r="G32" s="1521">
        <v>1</v>
      </c>
      <c r="H32" s="1597"/>
      <c r="I32" s="1604" t="s">
        <v>262</v>
      </c>
      <c r="J32" s="1604" t="s">
        <v>262</v>
      </c>
      <c r="K32" s="1605" t="s">
        <v>262</v>
      </c>
      <c r="L32" s="1511">
        <v>32576.37</v>
      </c>
      <c r="M32" s="1512">
        <f>ROUND(L32*$P$9,2)</f>
        <v>40068.94</v>
      </c>
      <c r="N32" s="2760"/>
      <c r="O32" s="2760"/>
      <c r="P32" s="1598"/>
      <c r="Q32" s="1598"/>
      <c r="R32" s="1598"/>
      <c r="S32" s="1598"/>
      <c r="T32" s="1598"/>
      <c r="U32" s="1598"/>
      <c r="V32" s="1464"/>
      <c r="W32" s="1464"/>
      <c r="X32" s="1464"/>
      <c r="Y32" s="1464"/>
      <c r="Z32" s="1464"/>
      <c r="AA32" s="1464"/>
      <c r="AB32" s="1464"/>
      <c r="AC32" s="1464"/>
      <c r="AD32" s="1464"/>
      <c r="AE32" s="1464"/>
      <c r="AF32" s="1464"/>
      <c r="AG32" s="1464"/>
      <c r="AH32" s="1464"/>
      <c r="AI32" s="1464"/>
      <c r="AJ32" s="1464"/>
      <c r="AK32" s="1464"/>
      <c r="AL32" s="1464"/>
      <c r="AM32" s="1464"/>
      <c r="AN32" s="1464"/>
      <c r="AO32" s="1464"/>
      <c r="AP32" s="1464"/>
      <c r="AQ32" s="1464"/>
      <c r="AR32" s="1464"/>
      <c r="AS32" s="1464"/>
      <c r="AT32" s="1464"/>
      <c r="AU32" s="1464"/>
      <c r="AV32" s="1464"/>
      <c r="AW32" s="1464"/>
      <c r="AX32" s="1464"/>
      <c r="AY32" s="1464"/>
      <c r="AZ32" s="1464"/>
      <c r="BA32" s="1464"/>
      <c r="BB32" s="1464"/>
      <c r="BC32" s="1464"/>
      <c r="BD32" s="1464"/>
      <c r="BE32" s="1464"/>
      <c r="BF32" s="1464"/>
      <c r="BG32" s="1464"/>
      <c r="BH32" s="1464"/>
      <c r="BI32" s="1464"/>
      <c r="BJ32" s="1464"/>
      <c r="BK32" s="1464"/>
      <c r="BL32" s="1464"/>
      <c r="BM32" s="1464"/>
      <c r="BN32" s="1464"/>
      <c r="BO32" s="1464"/>
    </row>
    <row r="33" spans="1:67" s="1465" customFormat="1" ht="15" customHeight="1">
      <c r="A33" s="1466"/>
      <c r="B33" s="1466"/>
      <c r="C33" s="1508">
        <v>11</v>
      </c>
      <c r="D33" s="4367" t="s">
        <v>3219</v>
      </c>
      <c r="E33" s="4368"/>
      <c r="F33" s="4369"/>
      <c r="G33" s="1521">
        <v>1</v>
      </c>
      <c r="H33" s="1597"/>
      <c r="I33" s="1604" t="s">
        <v>262</v>
      </c>
      <c r="J33" s="1604" t="s">
        <v>262</v>
      </c>
      <c r="K33" s="1605" t="s">
        <v>262</v>
      </c>
      <c r="L33" s="1511">
        <v>42040.62</v>
      </c>
      <c r="M33" s="1512">
        <f t="shared" ref="M33" si="8">ROUND(L33*$P$9,2)</f>
        <v>51709.96</v>
      </c>
      <c r="N33" s="2760"/>
      <c r="O33" s="2760"/>
      <c r="P33" s="1598"/>
      <c r="Q33" s="1598"/>
      <c r="R33" s="1598"/>
      <c r="S33" s="1598"/>
      <c r="T33" s="1598"/>
      <c r="U33" s="1598"/>
      <c r="V33" s="1464"/>
      <c r="W33" s="1464"/>
      <c r="X33" s="1464"/>
      <c r="Y33" s="1464"/>
      <c r="Z33" s="1464"/>
      <c r="AA33" s="1464"/>
      <c r="AB33" s="1464"/>
      <c r="AC33" s="1464"/>
      <c r="AD33" s="1464"/>
      <c r="AE33" s="1464"/>
      <c r="AF33" s="1464"/>
      <c r="AG33" s="1464"/>
      <c r="AH33" s="1464"/>
      <c r="AI33" s="1464"/>
      <c r="AJ33" s="1464"/>
      <c r="AK33" s="1464"/>
      <c r="AL33" s="1464"/>
      <c r="AM33" s="1464"/>
      <c r="AN33" s="1464"/>
      <c r="AO33" s="1464"/>
      <c r="AP33" s="1464"/>
      <c r="AQ33" s="1464"/>
      <c r="AR33" s="1464"/>
      <c r="AS33" s="1464"/>
      <c r="AT33" s="1464"/>
      <c r="AU33" s="1464"/>
      <c r="AV33" s="1464"/>
      <c r="AW33" s="1464"/>
      <c r="AX33" s="1464"/>
      <c r="AY33" s="1464"/>
      <c r="AZ33" s="1464"/>
      <c r="BA33" s="1464"/>
      <c r="BB33" s="1464"/>
      <c r="BC33" s="1464"/>
      <c r="BD33" s="1464"/>
      <c r="BE33" s="1464"/>
      <c r="BF33" s="1464"/>
      <c r="BG33" s="1464"/>
      <c r="BH33" s="1464"/>
      <c r="BI33" s="1464"/>
      <c r="BJ33" s="1464"/>
      <c r="BK33" s="1464"/>
      <c r="BL33" s="1464"/>
      <c r="BM33" s="1464"/>
      <c r="BN33" s="1464"/>
      <c r="BO33" s="1464"/>
    </row>
    <row r="34" spans="1:67" s="1465" customFormat="1" ht="15" customHeight="1">
      <c r="A34" s="1466"/>
      <c r="B34" s="1466"/>
      <c r="C34" s="1508">
        <v>12</v>
      </c>
      <c r="D34" s="4367" t="s">
        <v>3220</v>
      </c>
      <c r="E34" s="4368"/>
      <c r="F34" s="4369"/>
      <c r="G34" s="1521">
        <v>1</v>
      </c>
      <c r="H34" s="1597"/>
      <c r="I34" s="1604" t="s">
        <v>262</v>
      </c>
      <c r="J34" s="1604" t="s">
        <v>262</v>
      </c>
      <c r="K34" s="1605" t="s">
        <v>262</v>
      </c>
      <c r="L34" s="1511">
        <v>21167.59</v>
      </c>
      <c r="M34" s="1512">
        <f>ROUND(L34*$P$9,2)</f>
        <v>26036.14</v>
      </c>
      <c r="N34" s="2760"/>
      <c r="O34" s="2760"/>
      <c r="P34" s="1598"/>
      <c r="Q34" s="1598"/>
      <c r="R34" s="1598"/>
      <c r="S34" s="1598"/>
      <c r="T34" s="1598"/>
      <c r="U34" s="1598"/>
      <c r="V34" s="1464"/>
      <c r="W34" s="1464"/>
      <c r="X34" s="1464"/>
      <c r="Y34" s="1464"/>
      <c r="Z34" s="1464"/>
      <c r="AA34" s="1464"/>
      <c r="AB34" s="1464"/>
      <c r="AC34" s="1464"/>
      <c r="AD34" s="1464"/>
      <c r="AE34" s="1464"/>
      <c r="AF34" s="1464"/>
      <c r="AG34" s="1464"/>
      <c r="AH34" s="1464"/>
      <c r="AI34" s="1464"/>
      <c r="AJ34" s="1464"/>
      <c r="AK34" s="1464"/>
      <c r="AL34" s="1464"/>
      <c r="AM34" s="1464"/>
      <c r="AN34" s="1464"/>
      <c r="AO34" s="1464"/>
      <c r="AP34" s="1464"/>
      <c r="AQ34" s="1464"/>
      <c r="AR34" s="1464"/>
      <c r="AS34" s="1464"/>
      <c r="AT34" s="1464"/>
      <c r="AU34" s="1464"/>
      <c r="AV34" s="1464"/>
      <c r="AW34" s="1464"/>
      <c r="AX34" s="1464"/>
      <c r="AY34" s="1464"/>
      <c r="AZ34" s="1464"/>
      <c r="BA34" s="1464"/>
      <c r="BB34" s="1464"/>
      <c r="BC34" s="1464"/>
      <c r="BD34" s="1464"/>
      <c r="BE34" s="1464"/>
      <c r="BF34" s="1464"/>
      <c r="BG34" s="1464"/>
      <c r="BH34" s="1464"/>
      <c r="BI34" s="1464"/>
      <c r="BJ34" s="1464"/>
      <c r="BK34" s="1464"/>
      <c r="BL34" s="1464"/>
      <c r="BM34" s="1464"/>
      <c r="BN34" s="1464"/>
      <c r="BO34" s="1464"/>
    </row>
    <row r="35" spans="1:67" s="1465" customFormat="1" ht="15" customHeight="1">
      <c r="A35" s="1466"/>
      <c r="B35" s="1466"/>
      <c r="C35" s="1508">
        <v>13</v>
      </c>
      <c r="D35" s="4367" t="s">
        <v>3222</v>
      </c>
      <c r="E35" s="4368"/>
      <c r="F35" s="4369"/>
      <c r="G35" s="1521">
        <v>1</v>
      </c>
      <c r="H35" s="1597"/>
      <c r="I35" s="1604" t="s">
        <v>262</v>
      </c>
      <c r="J35" s="1604" t="s">
        <v>262</v>
      </c>
      <c r="K35" s="1605" t="s">
        <v>262</v>
      </c>
      <c r="L35" s="1511">
        <v>19866.55</v>
      </c>
      <c r="M35" s="1512">
        <f t="shared" ref="M35" si="9">ROUND(L35*$P$9,2)</f>
        <v>24435.86</v>
      </c>
      <c r="N35" s="2760"/>
      <c r="O35" s="2760"/>
      <c r="P35" s="1598"/>
      <c r="Q35" s="1598"/>
      <c r="R35" s="1598"/>
      <c r="S35" s="1598"/>
      <c r="T35" s="1598"/>
      <c r="U35" s="1598"/>
      <c r="V35" s="1464"/>
      <c r="W35" s="1464"/>
      <c r="X35" s="1464"/>
      <c r="Y35" s="1464"/>
      <c r="Z35" s="1464"/>
      <c r="AA35" s="1464"/>
      <c r="AB35" s="1464"/>
      <c r="AC35" s="1464"/>
      <c r="AD35" s="1464"/>
      <c r="AE35" s="1464"/>
      <c r="AF35" s="1464"/>
      <c r="AG35" s="1464"/>
      <c r="AH35" s="1464"/>
      <c r="AI35" s="1464"/>
      <c r="AJ35" s="1464"/>
      <c r="AK35" s="1464"/>
      <c r="AL35" s="1464"/>
      <c r="AM35" s="1464"/>
      <c r="AN35" s="1464"/>
      <c r="AO35" s="1464"/>
      <c r="AP35" s="1464"/>
      <c r="AQ35" s="1464"/>
      <c r="AR35" s="1464"/>
      <c r="AS35" s="1464"/>
      <c r="AT35" s="1464"/>
      <c r="AU35" s="1464"/>
      <c r="AV35" s="1464"/>
      <c r="AW35" s="1464"/>
      <c r="AX35" s="1464"/>
      <c r="AY35" s="1464"/>
      <c r="AZ35" s="1464"/>
      <c r="BA35" s="1464"/>
      <c r="BB35" s="1464"/>
      <c r="BC35" s="1464"/>
      <c r="BD35" s="1464"/>
      <c r="BE35" s="1464"/>
      <c r="BF35" s="1464"/>
      <c r="BG35" s="1464"/>
      <c r="BH35" s="1464"/>
      <c r="BI35" s="1464"/>
      <c r="BJ35" s="1464"/>
      <c r="BK35" s="1464"/>
      <c r="BL35" s="1464"/>
      <c r="BM35" s="1464"/>
      <c r="BN35" s="1464"/>
      <c r="BO35" s="1464"/>
    </row>
    <row r="36" spans="1:67" s="1465" customFormat="1" ht="15.75" thickBot="1">
      <c r="A36" s="1466"/>
      <c r="B36" s="1466"/>
      <c r="C36" s="1508">
        <v>14</v>
      </c>
      <c r="D36" s="4390" t="s">
        <v>3223</v>
      </c>
      <c r="E36" s="4391"/>
      <c r="F36" s="4392"/>
      <c r="G36" s="2768">
        <v>1</v>
      </c>
      <c r="H36" s="1597"/>
      <c r="I36" s="1604" t="s">
        <v>262</v>
      </c>
      <c r="J36" s="1604" t="s">
        <v>262</v>
      </c>
      <c r="K36" s="1605" t="s">
        <v>262</v>
      </c>
      <c r="L36" s="1511">
        <v>37450</v>
      </c>
      <c r="M36" s="1512">
        <f>ROUND(L36*$P$9,2)</f>
        <v>46063.5</v>
      </c>
      <c r="N36" s="2760"/>
      <c r="O36" s="2760"/>
      <c r="P36" s="1598"/>
      <c r="Q36" s="1598"/>
      <c r="R36" s="1598"/>
      <c r="S36" s="1598"/>
      <c r="T36" s="1598"/>
      <c r="U36" s="1598"/>
      <c r="V36" s="1464"/>
      <c r="W36" s="1464"/>
      <c r="X36" s="1464"/>
      <c r="Y36" s="1464"/>
      <c r="Z36" s="1464"/>
      <c r="AA36" s="1464"/>
      <c r="AB36" s="1464"/>
      <c r="AC36" s="1464"/>
      <c r="AD36" s="1464"/>
      <c r="AE36" s="1464"/>
      <c r="AF36" s="1464"/>
      <c r="AG36" s="1464"/>
      <c r="AH36" s="1464"/>
      <c r="AI36" s="1464"/>
      <c r="AJ36" s="1464"/>
      <c r="AK36" s="1464"/>
      <c r="AL36" s="1464"/>
      <c r="AM36" s="1464"/>
      <c r="AN36" s="1464"/>
      <c r="AO36" s="1464"/>
      <c r="AP36" s="1464"/>
      <c r="AQ36" s="1464"/>
      <c r="AR36" s="1464"/>
      <c r="AS36" s="1464"/>
      <c r="AT36" s="1464"/>
      <c r="AU36" s="1464"/>
      <c r="AV36" s="1464"/>
      <c r="AW36" s="1464"/>
      <c r="AX36" s="1464"/>
      <c r="AY36" s="1464"/>
      <c r="AZ36" s="1464"/>
      <c r="BA36" s="1464"/>
      <c r="BB36" s="1464"/>
      <c r="BC36" s="1464"/>
      <c r="BD36" s="1464"/>
      <c r="BE36" s="1464"/>
      <c r="BF36" s="1464"/>
      <c r="BG36" s="1464"/>
      <c r="BH36" s="1464"/>
      <c r="BI36" s="1464"/>
      <c r="BJ36" s="1464"/>
      <c r="BK36" s="1464"/>
      <c r="BL36" s="1464"/>
      <c r="BM36" s="1464"/>
      <c r="BN36" s="1464"/>
      <c r="BO36" s="1464"/>
    </row>
    <row r="37" spans="1:67" s="1465" customFormat="1" ht="15.75" customHeight="1" thickBot="1">
      <c r="A37" s="1466"/>
      <c r="B37" s="1466"/>
      <c r="C37" s="1505" t="s">
        <v>17</v>
      </c>
      <c r="D37" s="4384" t="s">
        <v>2326</v>
      </c>
      <c r="E37" s="4385"/>
      <c r="F37" s="4385"/>
      <c r="G37" s="1603">
        <v>1</v>
      </c>
      <c r="H37" s="4453" t="s">
        <v>262</v>
      </c>
      <c r="I37" s="4454"/>
      <c r="J37" s="4454"/>
      <c r="K37" s="4455"/>
      <c r="L37" s="1532">
        <f>SUM(L38:L43)</f>
        <v>291494.44</v>
      </c>
      <c r="M37" s="1525">
        <f>SUM(M38:M43)</f>
        <v>358538.16</v>
      </c>
      <c r="N37" s="2761"/>
      <c r="O37" s="2761"/>
      <c r="P37" s="1598"/>
      <c r="Q37" s="1598"/>
      <c r="R37" s="1598"/>
      <c r="S37" s="1598"/>
      <c r="T37" s="1598"/>
      <c r="U37" s="1598"/>
      <c r="V37" s="1464"/>
      <c r="W37" s="1464"/>
      <c r="X37" s="1464"/>
      <c r="Y37" s="1464"/>
      <c r="Z37" s="1464"/>
      <c r="AA37" s="1464"/>
      <c r="AB37" s="1464"/>
      <c r="AC37" s="1464"/>
      <c r="AD37" s="1464"/>
      <c r="AE37" s="1464"/>
      <c r="AF37" s="1464"/>
      <c r="AG37" s="1464"/>
      <c r="AH37" s="1464"/>
      <c r="AI37" s="1464"/>
      <c r="AJ37" s="1464"/>
      <c r="AK37" s="1464"/>
      <c r="AL37" s="1464"/>
      <c r="AM37" s="1464"/>
      <c r="AN37" s="1464"/>
      <c r="AO37" s="1464"/>
      <c r="AP37" s="1464"/>
      <c r="AQ37" s="1464"/>
      <c r="AR37" s="1464"/>
      <c r="AS37" s="1464"/>
      <c r="AT37" s="1464"/>
      <c r="AU37" s="1464"/>
      <c r="AV37" s="1464"/>
      <c r="AW37" s="1464"/>
      <c r="AX37" s="1464"/>
      <c r="AY37" s="1464"/>
      <c r="AZ37" s="1464"/>
      <c r="BA37" s="1464"/>
      <c r="BB37" s="1464"/>
      <c r="BC37" s="1464"/>
      <c r="BD37" s="1464"/>
      <c r="BE37" s="1464"/>
      <c r="BF37" s="1464"/>
      <c r="BG37" s="1464"/>
      <c r="BH37" s="1464"/>
      <c r="BI37" s="1464"/>
      <c r="BJ37" s="1464"/>
      <c r="BK37" s="1464"/>
      <c r="BL37" s="1464"/>
      <c r="BM37" s="1464"/>
      <c r="BN37" s="1464"/>
      <c r="BO37" s="1464"/>
    </row>
    <row r="38" spans="1:67" s="1465" customFormat="1" ht="15.75" customHeight="1">
      <c r="A38" s="1466"/>
      <c r="B38" s="1466"/>
      <c r="C38" s="1522">
        <v>1</v>
      </c>
      <c r="D38" s="4396" t="s">
        <v>3216</v>
      </c>
      <c r="E38" s="4397"/>
      <c r="F38" s="4398"/>
      <c r="G38" s="1608">
        <v>1</v>
      </c>
      <c r="H38" s="4458" t="s">
        <v>262</v>
      </c>
      <c r="I38" s="4459"/>
      <c r="J38" s="4459"/>
      <c r="K38" s="4460"/>
      <c r="L38" s="1527">
        <v>96866.83</v>
      </c>
      <c r="M38" s="1512">
        <f>ROUND(L38*$P$9,2)</f>
        <v>119146.2</v>
      </c>
      <c r="N38" s="2760"/>
      <c r="O38" s="2760"/>
      <c r="P38" s="1598"/>
      <c r="Q38" s="1598"/>
      <c r="R38" s="1598"/>
      <c r="S38" s="1598"/>
      <c r="T38" s="1598"/>
      <c r="U38" s="1598"/>
      <c r="V38" s="1464"/>
      <c r="W38" s="1464"/>
      <c r="X38" s="1464"/>
      <c r="Y38" s="1464"/>
      <c r="Z38" s="1464"/>
      <c r="AA38" s="1464"/>
      <c r="AB38" s="1464"/>
      <c r="AC38" s="1464"/>
      <c r="AD38" s="1464"/>
      <c r="AE38" s="1464"/>
      <c r="AF38" s="1464"/>
      <c r="AG38" s="1464"/>
      <c r="AH38" s="1464"/>
      <c r="AI38" s="1464"/>
      <c r="AJ38" s="1464"/>
      <c r="AK38" s="1464"/>
      <c r="AL38" s="1464"/>
      <c r="AM38" s="1464"/>
      <c r="AN38" s="1464"/>
      <c r="AO38" s="1464"/>
      <c r="AP38" s="1464"/>
      <c r="AQ38" s="1464"/>
      <c r="AR38" s="1464"/>
      <c r="AS38" s="1464"/>
      <c r="AT38" s="1464"/>
      <c r="AU38" s="1464"/>
      <c r="AV38" s="1464"/>
      <c r="AW38" s="1464"/>
      <c r="AX38" s="1464"/>
      <c r="AY38" s="1464"/>
      <c r="AZ38" s="1464"/>
      <c r="BA38" s="1464"/>
      <c r="BB38" s="1464"/>
      <c r="BC38" s="1464"/>
      <c r="BD38" s="1464"/>
      <c r="BE38" s="1464"/>
      <c r="BF38" s="1464"/>
      <c r="BG38" s="1464"/>
      <c r="BH38" s="1464"/>
      <c r="BI38" s="1464"/>
      <c r="BJ38" s="1464"/>
      <c r="BK38" s="1464"/>
      <c r="BL38" s="1464"/>
      <c r="BM38" s="1464"/>
      <c r="BN38" s="1464"/>
      <c r="BO38" s="1464"/>
    </row>
    <row r="39" spans="1:67" s="1465" customFormat="1" ht="15.75" customHeight="1">
      <c r="A39" s="1466"/>
      <c r="B39" s="1466"/>
      <c r="C39" s="1523">
        <v>2</v>
      </c>
      <c r="D39" s="4393" t="s">
        <v>3218</v>
      </c>
      <c r="E39" s="4394"/>
      <c r="F39" s="4395"/>
      <c r="G39" s="1607">
        <v>1</v>
      </c>
      <c r="H39" s="4406" t="s">
        <v>262</v>
      </c>
      <c r="I39" s="4406"/>
      <c r="J39" s="4406"/>
      <c r="K39" s="4407"/>
      <c r="L39" s="1528">
        <v>157500</v>
      </c>
      <c r="M39" s="1512">
        <f t="shared" ref="M39" si="10">ROUND(L39*$P$9,2)</f>
        <v>193725</v>
      </c>
      <c r="N39" s="2760"/>
      <c r="O39" s="2760">
        <f>L47+L42+L41+L40+L38+L36+L35+L34+L33+L32+L26+L25+L23+L18+L16+L15</f>
        <v>782197.12</v>
      </c>
      <c r="P39" s="1598">
        <v>939679.12</v>
      </c>
      <c r="Q39" s="1489">
        <f>O39-P39</f>
        <v>-157482</v>
      </c>
      <c r="R39" s="1598"/>
      <c r="S39" s="1598"/>
      <c r="T39" s="1598"/>
      <c r="U39" s="1598"/>
      <c r="V39" s="1464"/>
      <c r="W39" s="1464"/>
      <c r="X39" s="1464"/>
      <c r="Y39" s="1464"/>
      <c r="Z39" s="1464"/>
      <c r="AA39" s="1464"/>
      <c r="AB39" s="1464"/>
      <c r="AC39" s="1464"/>
      <c r="AD39" s="1464"/>
      <c r="AE39" s="1464"/>
      <c r="AF39" s="1464"/>
      <c r="AG39" s="1464"/>
      <c r="AH39" s="1464"/>
      <c r="AI39" s="1464"/>
      <c r="AJ39" s="1464"/>
      <c r="AK39" s="1464"/>
      <c r="AL39" s="1464"/>
      <c r="AM39" s="1464"/>
      <c r="AN39" s="1464"/>
      <c r="AO39" s="1464"/>
      <c r="AP39" s="1464"/>
      <c r="AQ39" s="1464"/>
      <c r="AR39" s="1464"/>
      <c r="AS39" s="1464"/>
      <c r="AT39" s="1464"/>
      <c r="AU39" s="1464"/>
      <c r="AV39" s="1464"/>
      <c r="AW39" s="1464"/>
      <c r="AX39" s="1464"/>
      <c r="AY39" s="1464"/>
      <c r="AZ39" s="1464"/>
      <c r="BA39" s="1464"/>
      <c r="BB39" s="1464"/>
      <c r="BC39" s="1464"/>
      <c r="BD39" s="1464"/>
      <c r="BE39" s="1464"/>
      <c r="BF39" s="1464"/>
      <c r="BG39" s="1464"/>
      <c r="BH39" s="1464"/>
      <c r="BI39" s="1464"/>
      <c r="BJ39" s="1464"/>
      <c r="BK39" s="1464"/>
      <c r="BL39" s="1464"/>
      <c r="BM39" s="1464"/>
      <c r="BN39" s="1464"/>
      <c r="BO39" s="1464"/>
    </row>
    <row r="40" spans="1:67" s="1465" customFormat="1" ht="15.75" customHeight="1">
      <c r="A40" s="1466"/>
      <c r="B40" s="1466"/>
      <c r="C40" s="1523">
        <v>3</v>
      </c>
      <c r="D40" s="4393" t="s">
        <v>3217</v>
      </c>
      <c r="E40" s="4394"/>
      <c r="F40" s="4395"/>
      <c r="G40" s="1607">
        <v>1</v>
      </c>
      <c r="H40" s="4406" t="s">
        <v>262</v>
      </c>
      <c r="I40" s="4406"/>
      <c r="J40" s="4406"/>
      <c r="K40" s="4407"/>
      <c r="L40" s="1528">
        <v>5500</v>
      </c>
      <c r="M40" s="1512">
        <f t="shared" ref="M40" si="11">ROUND(L40*$P$9,2)</f>
        <v>6765</v>
      </c>
      <c r="N40" s="2760"/>
      <c r="O40" s="2760"/>
      <c r="P40" s="1598"/>
      <c r="Q40" s="1598"/>
      <c r="R40" s="1598"/>
      <c r="S40" s="1598"/>
      <c r="T40" s="1598"/>
      <c r="U40" s="1598"/>
      <c r="V40" s="1464"/>
      <c r="W40" s="1464"/>
      <c r="X40" s="1464"/>
      <c r="Y40" s="1464"/>
      <c r="Z40" s="1464"/>
      <c r="AA40" s="1464"/>
      <c r="AB40" s="1464"/>
      <c r="AC40" s="1464"/>
      <c r="AD40" s="1464"/>
      <c r="AE40" s="1464"/>
      <c r="AF40" s="1464"/>
      <c r="AG40" s="1464"/>
      <c r="AH40" s="1464"/>
      <c r="AI40" s="1464"/>
      <c r="AJ40" s="1464"/>
      <c r="AK40" s="1464"/>
      <c r="AL40" s="1464"/>
      <c r="AM40" s="1464"/>
      <c r="AN40" s="1464"/>
      <c r="AO40" s="1464"/>
      <c r="AP40" s="1464"/>
      <c r="AQ40" s="1464"/>
      <c r="AR40" s="1464"/>
      <c r="AS40" s="1464"/>
      <c r="AT40" s="1464"/>
      <c r="AU40" s="1464"/>
      <c r="AV40" s="1464"/>
      <c r="AW40" s="1464"/>
      <c r="AX40" s="1464"/>
      <c r="AY40" s="1464"/>
      <c r="AZ40" s="1464"/>
      <c r="BA40" s="1464"/>
      <c r="BB40" s="1464"/>
      <c r="BC40" s="1464"/>
      <c r="BD40" s="1464"/>
      <c r="BE40" s="1464"/>
      <c r="BF40" s="1464"/>
      <c r="BG40" s="1464"/>
      <c r="BH40" s="1464"/>
      <c r="BI40" s="1464"/>
      <c r="BJ40" s="1464"/>
      <c r="BK40" s="1464"/>
      <c r="BL40" s="1464"/>
      <c r="BM40" s="1464"/>
      <c r="BN40" s="1464"/>
      <c r="BO40" s="1464"/>
    </row>
    <row r="41" spans="1:67" s="1465" customFormat="1" ht="15.75" customHeight="1">
      <c r="A41" s="1466"/>
      <c r="B41" s="1466"/>
      <c r="C41" s="1523">
        <v>4</v>
      </c>
      <c r="D41" s="4393" t="s">
        <v>3221</v>
      </c>
      <c r="E41" s="4394"/>
      <c r="F41" s="4395"/>
      <c r="G41" s="1607">
        <v>1</v>
      </c>
      <c r="H41" s="4406" t="s">
        <v>262</v>
      </c>
      <c r="I41" s="4406"/>
      <c r="J41" s="4406"/>
      <c r="K41" s="4407"/>
      <c r="L41" s="1528">
        <v>8667.51</v>
      </c>
      <c r="M41" s="1512">
        <f t="shared" ref="M41:M42" si="12">ROUND(L41*$P$9,2)</f>
        <v>10661.04</v>
      </c>
      <c r="N41" s="2760"/>
      <c r="O41" s="2760"/>
      <c r="P41" s="1598"/>
      <c r="Q41" s="1598"/>
      <c r="R41" s="1598"/>
      <c r="S41" s="1598"/>
      <c r="T41" s="1598"/>
      <c r="U41" s="1598"/>
      <c r="V41" s="1464"/>
      <c r="W41" s="1464"/>
      <c r="X41" s="1464"/>
      <c r="Y41" s="1464"/>
      <c r="Z41" s="1464"/>
      <c r="AA41" s="1464"/>
      <c r="AB41" s="1464"/>
      <c r="AC41" s="1464"/>
      <c r="AD41" s="1464"/>
      <c r="AE41" s="1464"/>
      <c r="AF41" s="1464"/>
      <c r="AG41" s="1464"/>
      <c r="AH41" s="1464"/>
      <c r="AI41" s="1464"/>
      <c r="AJ41" s="1464"/>
      <c r="AK41" s="1464"/>
      <c r="AL41" s="1464"/>
      <c r="AM41" s="1464"/>
      <c r="AN41" s="1464"/>
      <c r="AO41" s="1464"/>
      <c r="AP41" s="1464"/>
      <c r="AQ41" s="1464"/>
      <c r="AR41" s="1464"/>
      <c r="AS41" s="1464"/>
      <c r="AT41" s="1464"/>
      <c r="AU41" s="1464"/>
      <c r="AV41" s="1464"/>
      <c r="AW41" s="1464"/>
      <c r="AX41" s="1464"/>
      <c r="AY41" s="1464"/>
      <c r="AZ41" s="1464"/>
      <c r="BA41" s="1464"/>
      <c r="BB41" s="1464"/>
      <c r="BC41" s="1464"/>
      <c r="BD41" s="1464"/>
      <c r="BE41" s="1464"/>
      <c r="BF41" s="1464"/>
      <c r="BG41" s="1464"/>
      <c r="BH41" s="1464"/>
      <c r="BI41" s="1464"/>
      <c r="BJ41" s="1464"/>
      <c r="BK41" s="1464"/>
      <c r="BL41" s="1464"/>
      <c r="BM41" s="1464"/>
      <c r="BN41" s="1464"/>
      <c r="BO41" s="1464"/>
    </row>
    <row r="42" spans="1:67" s="1465" customFormat="1" ht="15.75" customHeight="1" thickBot="1">
      <c r="A42" s="1466"/>
      <c r="B42" s="1466"/>
      <c r="C42" s="1539">
        <v>5</v>
      </c>
      <c r="D42" s="4409" t="s">
        <v>3348</v>
      </c>
      <c r="E42" s="4410"/>
      <c r="F42" s="4411"/>
      <c r="G42" s="1607">
        <v>1</v>
      </c>
      <c r="H42" s="4406" t="s">
        <v>262</v>
      </c>
      <c r="I42" s="4406"/>
      <c r="J42" s="4406"/>
      <c r="K42" s="4407"/>
      <c r="L42" s="1531">
        <v>22960.1</v>
      </c>
      <c r="M42" s="1512">
        <f t="shared" si="12"/>
        <v>28240.92</v>
      </c>
      <c r="N42" s="2760"/>
      <c r="O42" s="2760"/>
      <c r="P42" s="1598"/>
      <c r="Q42" s="1598"/>
      <c r="R42" s="1598"/>
      <c r="S42" s="1598"/>
      <c r="T42" s="1598"/>
      <c r="U42" s="1598"/>
      <c r="V42" s="1464"/>
      <c r="W42" s="1464"/>
      <c r="X42" s="1464"/>
      <c r="Y42" s="1464"/>
      <c r="Z42" s="1464"/>
      <c r="AA42" s="1464"/>
      <c r="AB42" s="1464"/>
      <c r="AC42" s="1464"/>
      <c r="AD42" s="1464"/>
      <c r="AE42" s="1464"/>
      <c r="AF42" s="1464"/>
      <c r="AG42" s="1464"/>
      <c r="AH42" s="1464"/>
      <c r="AI42" s="1464"/>
      <c r="AJ42" s="1464"/>
      <c r="AK42" s="1464"/>
      <c r="AL42" s="1464"/>
      <c r="AM42" s="1464"/>
      <c r="AN42" s="1464"/>
      <c r="AO42" s="1464"/>
      <c r="AP42" s="1464"/>
      <c r="AQ42" s="1464"/>
      <c r="AR42" s="1464"/>
      <c r="AS42" s="1464"/>
      <c r="AT42" s="1464"/>
      <c r="AU42" s="1464"/>
      <c r="AV42" s="1464"/>
      <c r="AW42" s="1464"/>
      <c r="AX42" s="1464"/>
      <c r="AY42" s="1464"/>
      <c r="AZ42" s="1464"/>
      <c r="BA42" s="1464"/>
      <c r="BB42" s="1464"/>
      <c r="BC42" s="1464"/>
      <c r="BD42" s="1464"/>
      <c r="BE42" s="1464"/>
      <c r="BF42" s="1464"/>
      <c r="BG42" s="1464"/>
      <c r="BH42" s="1464"/>
      <c r="BI42" s="1464"/>
      <c r="BJ42" s="1464"/>
      <c r="BK42" s="1464"/>
      <c r="BL42" s="1464"/>
      <c r="BM42" s="1464"/>
      <c r="BN42" s="1464"/>
      <c r="BO42" s="1464"/>
    </row>
    <row r="43" spans="1:67" s="1465" customFormat="1" ht="15.75" hidden="1" customHeight="1" thickBot="1">
      <c r="A43" s="1466"/>
      <c r="B43" s="1466"/>
      <c r="C43" s="1524">
        <v>5</v>
      </c>
      <c r="D43" s="4399"/>
      <c r="E43" s="4400"/>
      <c r="F43" s="4401"/>
      <c r="G43" s="1607">
        <v>1</v>
      </c>
      <c r="H43" s="4406" t="s">
        <v>262</v>
      </c>
      <c r="I43" s="4406"/>
      <c r="J43" s="4406"/>
      <c r="K43" s="4407"/>
      <c r="L43" s="1531">
        <v>0</v>
      </c>
      <c r="M43" s="1512">
        <f t="shared" ref="M43" si="13">ROUND(L43*$P$9,2)</f>
        <v>0</v>
      </c>
      <c r="N43" s="2760"/>
      <c r="O43" s="2760"/>
      <c r="P43" s="1598"/>
      <c r="Q43" s="1598"/>
      <c r="R43" s="1598"/>
      <c r="S43" s="1598"/>
      <c r="T43" s="1598"/>
      <c r="U43" s="1598"/>
      <c r="V43" s="1464"/>
      <c r="W43" s="1464"/>
      <c r="X43" s="1464"/>
      <c r="Y43" s="1464"/>
      <c r="Z43" s="1464"/>
      <c r="AA43" s="1464"/>
      <c r="AB43" s="1464"/>
      <c r="AC43" s="1464"/>
      <c r="AD43" s="1464"/>
      <c r="AE43" s="1464"/>
      <c r="AF43" s="1464"/>
      <c r="AG43" s="1464"/>
      <c r="AH43" s="1464"/>
      <c r="AI43" s="1464"/>
      <c r="AJ43" s="1464"/>
      <c r="AK43" s="1464"/>
      <c r="AL43" s="1464"/>
      <c r="AM43" s="1464"/>
      <c r="AN43" s="1464"/>
      <c r="AO43" s="1464"/>
      <c r="AP43" s="1464"/>
      <c r="AQ43" s="1464"/>
      <c r="AR43" s="1464"/>
      <c r="AS43" s="1464"/>
      <c r="AT43" s="1464"/>
      <c r="AU43" s="1464"/>
      <c r="AV43" s="1464"/>
      <c r="AW43" s="1464"/>
      <c r="AX43" s="1464"/>
      <c r="AY43" s="1464"/>
      <c r="AZ43" s="1464"/>
      <c r="BA43" s="1464"/>
      <c r="BB43" s="1464"/>
      <c r="BC43" s="1464"/>
      <c r="BD43" s="1464"/>
      <c r="BE43" s="1464"/>
      <c r="BF43" s="1464"/>
      <c r="BG43" s="1464"/>
      <c r="BH43" s="1464"/>
      <c r="BI43" s="1464"/>
      <c r="BJ43" s="1464"/>
      <c r="BK43" s="1464"/>
      <c r="BL43" s="1464"/>
      <c r="BM43" s="1464"/>
      <c r="BN43" s="1464"/>
      <c r="BO43" s="1464"/>
    </row>
    <row r="44" spans="1:67" s="1465" customFormat="1" ht="15.75" thickBot="1">
      <c r="A44" s="1466"/>
      <c r="B44" s="1466"/>
      <c r="C44" s="1505" t="s">
        <v>20</v>
      </c>
      <c r="D44" s="4384" t="s">
        <v>2327</v>
      </c>
      <c r="E44" s="4385"/>
      <c r="F44" s="4385"/>
      <c r="G44" s="1603">
        <v>1</v>
      </c>
      <c r="H44" s="4456" t="s">
        <v>262</v>
      </c>
      <c r="I44" s="4456"/>
      <c r="J44" s="4456"/>
      <c r="K44" s="4457"/>
      <c r="L44" s="1532">
        <f>SUM(L45:L50)</f>
        <v>137780.51999999999</v>
      </c>
      <c r="M44" s="1525">
        <f>SUM(M45:M50)</f>
        <v>169470.03999999998</v>
      </c>
      <c r="N44" s="2761"/>
      <c r="O44" s="2761"/>
      <c r="P44" s="1598"/>
      <c r="Q44" s="1598"/>
      <c r="R44" s="1598"/>
      <c r="S44" s="1598"/>
      <c r="T44" s="1598"/>
      <c r="U44" s="1598"/>
      <c r="V44" s="1464"/>
      <c r="W44" s="1464"/>
      <c r="X44" s="1464"/>
      <c r="Y44" s="1464"/>
      <c r="Z44" s="1464"/>
      <c r="AA44" s="1464"/>
      <c r="AB44" s="1464"/>
      <c r="AC44" s="1464"/>
      <c r="AD44" s="1464"/>
      <c r="AE44" s="1464"/>
      <c r="AF44" s="1464"/>
      <c r="AG44" s="1464"/>
      <c r="AH44" s="1464"/>
      <c r="AI44" s="1464"/>
      <c r="AJ44" s="1464"/>
      <c r="AK44" s="1464"/>
      <c r="AL44" s="1464"/>
      <c r="AM44" s="1464"/>
      <c r="AN44" s="1464"/>
      <c r="AO44" s="1464"/>
      <c r="AP44" s="1464"/>
      <c r="AQ44" s="1464"/>
      <c r="AR44" s="1464"/>
      <c r="AS44" s="1464"/>
      <c r="AT44" s="1464"/>
      <c r="AU44" s="1464"/>
      <c r="AV44" s="1464"/>
      <c r="AW44" s="1464"/>
      <c r="AX44" s="1464"/>
      <c r="AY44" s="1464"/>
      <c r="AZ44" s="1464"/>
      <c r="BA44" s="1464"/>
      <c r="BB44" s="1464"/>
      <c r="BC44" s="1464"/>
      <c r="BD44" s="1464"/>
      <c r="BE44" s="1464"/>
      <c r="BF44" s="1464"/>
      <c r="BG44" s="1464"/>
      <c r="BH44" s="1464"/>
      <c r="BI44" s="1464"/>
      <c r="BJ44" s="1464"/>
      <c r="BK44" s="1464"/>
      <c r="BL44" s="1464"/>
      <c r="BM44" s="1464"/>
      <c r="BN44" s="1464"/>
      <c r="BO44" s="1464"/>
    </row>
    <row r="45" spans="1:67" s="1465" customFormat="1" ht="15">
      <c r="A45" s="1466"/>
      <c r="B45" s="1466"/>
      <c r="C45" s="1526">
        <v>1</v>
      </c>
      <c r="D45" s="4386" t="s">
        <v>2690</v>
      </c>
      <c r="E45" s="4387"/>
      <c r="F45" s="4387"/>
      <c r="G45" s="1608">
        <v>1</v>
      </c>
      <c r="H45" s="4435" t="s">
        <v>262</v>
      </c>
      <c r="I45" s="4435"/>
      <c r="J45" s="4435"/>
      <c r="K45" s="4436"/>
      <c r="L45" s="4667">
        <v>56680.52</v>
      </c>
      <c r="M45" s="2802">
        <f>ROUND(L45*$P$9,2)</f>
        <v>69717.039999999994</v>
      </c>
      <c r="N45" s="2760"/>
      <c r="O45" s="2760"/>
      <c r="P45" s="1598"/>
      <c r="Q45" s="1776"/>
      <c r="R45" s="1598"/>
      <c r="S45" s="1598"/>
      <c r="T45" s="1598"/>
      <c r="U45" s="1598"/>
      <c r="V45" s="1464"/>
      <c r="W45" s="2766"/>
      <c r="X45" s="2766"/>
      <c r="Y45" s="1464"/>
      <c r="Z45" s="1464"/>
      <c r="AA45" s="1464"/>
      <c r="AB45" s="1464"/>
      <c r="AC45" s="1464"/>
      <c r="AD45" s="1464"/>
      <c r="AE45" s="1464"/>
      <c r="AF45" s="1464"/>
      <c r="AG45" s="1464"/>
      <c r="AH45" s="1464"/>
      <c r="AI45" s="1464"/>
      <c r="AJ45" s="1464"/>
      <c r="AK45" s="1464"/>
      <c r="AL45" s="1464"/>
      <c r="AM45" s="1464"/>
      <c r="AN45" s="1464"/>
      <c r="AO45" s="1464"/>
      <c r="AP45" s="1464"/>
      <c r="AQ45" s="1464"/>
      <c r="AR45" s="1464"/>
      <c r="AS45" s="1464"/>
      <c r="AT45" s="1464"/>
      <c r="AU45" s="1464"/>
      <c r="AV45" s="1464"/>
      <c r="AW45" s="1464"/>
      <c r="AX45" s="1464"/>
      <c r="AY45" s="1464"/>
      <c r="AZ45" s="1464"/>
      <c r="BA45" s="1464"/>
      <c r="BB45" s="1464"/>
      <c r="BC45" s="1464"/>
      <c r="BD45" s="1464"/>
      <c r="BE45" s="1464"/>
      <c r="BF45" s="1464"/>
      <c r="BG45" s="1464"/>
      <c r="BH45" s="1464"/>
      <c r="BI45" s="1464"/>
      <c r="BJ45" s="1464"/>
      <c r="BK45" s="1464"/>
      <c r="BL45" s="1464"/>
      <c r="BM45" s="1464"/>
      <c r="BN45" s="1464"/>
      <c r="BO45" s="1464"/>
    </row>
    <row r="46" spans="1:67" s="1465" customFormat="1" ht="15" hidden="1">
      <c r="A46" s="1466"/>
      <c r="B46" s="1466"/>
      <c r="C46" s="1526">
        <v>2</v>
      </c>
      <c r="D46" s="4388" t="s">
        <v>3046</v>
      </c>
      <c r="E46" s="4389"/>
      <c r="F46" s="4389"/>
      <c r="G46" s="1607">
        <v>1</v>
      </c>
      <c r="H46" s="4406" t="s">
        <v>262</v>
      </c>
      <c r="I46" s="4406"/>
      <c r="J46" s="4406"/>
      <c r="K46" s="4407"/>
      <c r="L46" s="2800">
        <v>0</v>
      </c>
      <c r="M46" s="1512">
        <f t="shared" ref="M46:M50" si="14">ROUND(L46*$P$9,2)</f>
        <v>0</v>
      </c>
      <c r="N46" s="2760"/>
      <c r="O46" s="2760"/>
      <c r="P46" s="1598"/>
      <c r="Q46" s="1598"/>
      <c r="R46" s="1598"/>
      <c r="S46" s="1598"/>
      <c r="T46" s="1598"/>
      <c r="U46" s="1598"/>
      <c r="V46" s="1464"/>
      <c r="W46" s="2766"/>
      <c r="X46" s="2766"/>
      <c r="Y46" s="1464"/>
      <c r="Z46" s="1464"/>
      <c r="AA46" s="1464"/>
      <c r="AB46" s="1464"/>
      <c r="AC46" s="1464"/>
      <c r="AD46" s="1464"/>
      <c r="AE46" s="1464"/>
      <c r="AF46" s="1464"/>
      <c r="AG46" s="1464"/>
      <c r="AH46" s="1464"/>
      <c r="AI46" s="1464"/>
      <c r="AJ46" s="1464"/>
      <c r="AK46" s="1464"/>
      <c r="AL46" s="1464"/>
      <c r="AM46" s="1464"/>
      <c r="AN46" s="1464"/>
      <c r="AO46" s="1464"/>
      <c r="AP46" s="1464"/>
      <c r="AQ46" s="1464"/>
      <c r="AR46" s="1464"/>
      <c r="AS46" s="1464"/>
      <c r="AT46" s="1464"/>
      <c r="AU46" s="1464"/>
      <c r="AV46" s="1464"/>
      <c r="AW46" s="1464"/>
      <c r="AX46" s="1464"/>
      <c r="AY46" s="1464"/>
      <c r="AZ46" s="1464"/>
      <c r="BA46" s="1464"/>
      <c r="BB46" s="1464"/>
      <c r="BC46" s="1464"/>
      <c r="BD46" s="1464"/>
      <c r="BE46" s="1464"/>
      <c r="BF46" s="1464"/>
      <c r="BG46" s="1464"/>
      <c r="BH46" s="1464"/>
      <c r="BI46" s="1464"/>
      <c r="BJ46" s="1464"/>
      <c r="BK46" s="1464"/>
      <c r="BL46" s="1464"/>
      <c r="BM46" s="1464"/>
      <c r="BN46" s="1464"/>
      <c r="BO46" s="1464"/>
    </row>
    <row r="47" spans="1:67" s="1465" customFormat="1" ht="15.75" thickBot="1">
      <c r="A47" s="1466"/>
      <c r="B47" s="1466"/>
      <c r="C47" s="1529">
        <v>2</v>
      </c>
      <c r="D47" s="4402" t="s">
        <v>3295</v>
      </c>
      <c r="E47" s="4403"/>
      <c r="F47" s="4403"/>
      <c r="G47" s="1607">
        <v>1</v>
      </c>
      <c r="H47" s="4406" t="s">
        <v>262</v>
      </c>
      <c r="I47" s="4406"/>
      <c r="J47" s="4406"/>
      <c r="K47" s="4407"/>
      <c r="L47" s="2800">
        <v>81100</v>
      </c>
      <c r="M47" s="2801">
        <f t="shared" si="14"/>
        <v>99753</v>
      </c>
      <c r="N47" s="2760"/>
      <c r="O47" s="2760"/>
      <c r="P47" s="1598">
        <f>3*0.37</f>
        <v>1.1099999999999999</v>
      </c>
      <c r="Q47" s="2520">
        <f>L47/'1.10. OZE'!U53</f>
        <v>15032.437442075998</v>
      </c>
      <c r="R47" s="2057">
        <f>M47</f>
        <v>99753</v>
      </c>
      <c r="S47" s="2057">
        <f>M29</f>
        <v>59369.22</v>
      </c>
      <c r="T47" s="1598"/>
      <c r="U47" s="1945">
        <f>SUM(R47:T47)</f>
        <v>159122.22</v>
      </c>
      <c r="V47" s="1464"/>
      <c r="W47" s="2766"/>
      <c r="X47" s="2766"/>
      <c r="Y47" s="1464"/>
      <c r="Z47" s="1464"/>
      <c r="AA47" s="1464"/>
      <c r="AB47" s="1464"/>
      <c r="AC47" s="1464"/>
      <c r="AD47" s="1464"/>
      <c r="AE47" s="1464"/>
      <c r="AF47" s="1464"/>
      <c r="AG47" s="1464"/>
      <c r="AH47" s="1464"/>
      <c r="AI47" s="1464"/>
      <c r="AJ47" s="1464"/>
      <c r="AK47" s="1464"/>
      <c r="AL47" s="1464"/>
      <c r="AM47" s="1464"/>
      <c r="AN47" s="1464"/>
      <c r="AO47" s="1464"/>
      <c r="AP47" s="1464"/>
      <c r="AQ47" s="1464"/>
      <c r="AR47" s="1464"/>
      <c r="AS47" s="1464"/>
      <c r="AT47" s="1464"/>
      <c r="AU47" s="1464"/>
      <c r="AV47" s="1464"/>
      <c r="AW47" s="1464"/>
      <c r="AX47" s="1464"/>
      <c r="AY47" s="1464"/>
      <c r="AZ47" s="1464"/>
      <c r="BA47" s="1464"/>
      <c r="BB47" s="1464"/>
      <c r="BC47" s="1464"/>
      <c r="BD47" s="1464"/>
      <c r="BE47" s="1464"/>
      <c r="BF47" s="1464"/>
      <c r="BG47" s="1464"/>
      <c r="BH47" s="1464"/>
      <c r="BI47" s="1464"/>
      <c r="BJ47" s="1464"/>
      <c r="BK47" s="1464"/>
      <c r="BL47" s="1464"/>
      <c r="BM47" s="1464"/>
      <c r="BN47" s="1464"/>
      <c r="BO47" s="1464"/>
    </row>
    <row r="48" spans="1:67" s="1465" customFormat="1" ht="15.75" hidden="1" thickBot="1">
      <c r="A48" s="1466"/>
      <c r="B48" s="1466"/>
      <c r="C48" s="1529">
        <v>3</v>
      </c>
      <c r="D48" s="4402" t="s">
        <v>2328</v>
      </c>
      <c r="E48" s="4403"/>
      <c r="F48" s="4403"/>
      <c r="G48" s="1607">
        <v>0</v>
      </c>
      <c r="H48" s="4406" t="s">
        <v>262</v>
      </c>
      <c r="I48" s="4406"/>
      <c r="J48" s="4406"/>
      <c r="K48" s="4407"/>
      <c r="L48" s="2800">
        <v>0</v>
      </c>
      <c r="M48" s="1512">
        <f t="shared" si="14"/>
        <v>0</v>
      </c>
      <c r="N48" s="2760"/>
      <c r="O48" s="2760"/>
      <c r="P48" s="1598"/>
      <c r="Q48" s="1598"/>
      <c r="R48" s="1598"/>
      <c r="S48" s="1598"/>
      <c r="T48" s="1598"/>
      <c r="U48" s="1598"/>
      <c r="V48" s="1464"/>
      <c r="W48" s="2766"/>
      <c r="X48" s="2766"/>
      <c r="Y48" s="1464"/>
      <c r="Z48" s="1464"/>
      <c r="AA48" s="1464"/>
      <c r="AB48" s="1464"/>
      <c r="AC48" s="1464"/>
      <c r="AD48" s="1464"/>
      <c r="AE48" s="1464"/>
      <c r="AF48" s="1464"/>
      <c r="AG48" s="1464"/>
      <c r="AH48" s="1464"/>
      <c r="AI48" s="1464"/>
      <c r="AJ48" s="1464"/>
      <c r="AK48" s="1464"/>
      <c r="AL48" s="1464"/>
      <c r="AM48" s="1464"/>
      <c r="AN48" s="1464"/>
      <c r="AO48" s="1464"/>
      <c r="AP48" s="1464"/>
      <c r="AQ48" s="1464"/>
      <c r="AR48" s="1464"/>
      <c r="AS48" s="1464"/>
      <c r="AT48" s="1464"/>
      <c r="AU48" s="1464"/>
      <c r="AV48" s="1464"/>
      <c r="AW48" s="1464"/>
      <c r="AX48" s="1464"/>
      <c r="AY48" s="1464"/>
      <c r="AZ48" s="1464"/>
      <c r="BA48" s="1464"/>
      <c r="BB48" s="1464"/>
      <c r="BC48" s="1464"/>
      <c r="BD48" s="1464"/>
      <c r="BE48" s="1464"/>
      <c r="BF48" s="1464"/>
      <c r="BG48" s="1464"/>
      <c r="BH48" s="1464"/>
      <c r="BI48" s="1464"/>
      <c r="BJ48" s="1464"/>
      <c r="BK48" s="1464"/>
      <c r="BL48" s="1464"/>
      <c r="BM48" s="1464"/>
      <c r="BN48" s="1464"/>
      <c r="BO48" s="1464"/>
    </row>
    <row r="49" spans="1:67" s="1465" customFormat="1" ht="15.75" hidden="1" thickBot="1">
      <c r="A49" s="1466"/>
      <c r="B49" s="1466"/>
      <c r="C49" s="1529">
        <v>4</v>
      </c>
      <c r="D49" s="4402" t="s">
        <v>2329</v>
      </c>
      <c r="E49" s="4403"/>
      <c r="F49" s="4403"/>
      <c r="G49" s="1607">
        <v>0</v>
      </c>
      <c r="H49" s="4406" t="s">
        <v>262</v>
      </c>
      <c r="I49" s="4406"/>
      <c r="J49" s="4406"/>
      <c r="K49" s="4407"/>
      <c r="L49" s="2800">
        <v>0</v>
      </c>
      <c r="M49" s="1512">
        <f t="shared" si="14"/>
        <v>0</v>
      </c>
      <c r="N49" s="2760"/>
      <c r="O49" s="2760"/>
      <c r="P49" s="1598"/>
      <c r="Q49" s="1598"/>
      <c r="R49" s="1598"/>
      <c r="S49" s="1598"/>
      <c r="T49" s="1598"/>
      <c r="U49" s="1598"/>
      <c r="V49" s="1464"/>
      <c r="W49" s="2766"/>
      <c r="X49" s="2766"/>
      <c r="Y49" s="1464"/>
      <c r="Z49" s="1464"/>
      <c r="AA49" s="1464"/>
      <c r="AB49" s="1464"/>
      <c r="AC49" s="1464"/>
      <c r="AD49" s="1464"/>
      <c r="AE49" s="1464"/>
      <c r="AF49" s="1464"/>
      <c r="AG49" s="1464"/>
      <c r="AH49" s="1464"/>
      <c r="AI49" s="1464"/>
      <c r="AJ49" s="1464"/>
      <c r="AK49" s="1464"/>
      <c r="AL49" s="1464"/>
      <c r="AM49" s="1464"/>
      <c r="AN49" s="1464"/>
      <c r="AO49" s="1464"/>
      <c r="AP49" s="1464"/>
      <c r="AQ49" s="1464"/>
      <c r="AR49" s="1464"/>
      <c r="AS49" s="1464"/>
      <c r="AT49" s="1464"/>
      <c r="AU49" s="1464"/>
      <c r="AV49" s="1464"/>
      <c r="AW49" s="1464"/>
      <c r="AX49" s="1464"/>
      <c r="AY49" s="1464"/>
      <c r="AZ49" s="1464"/>
      <c r="BA49" s="1464"/>
      <c r="BB49" s="1464"/>
      <c r="BC49" s="1464"/>
      <c r="BD49" s="1464"/>
      <c r="BE49" s="1464"/>
      <c r="BF49" s="1464"/>
      <c r="BG49" s="1464"/>
      <c r="BH49" s="1464"/>
      <c r="BI49" s="1464"/>
      <c r="BJ49" s="1464"/>
      <c r="BK49" s="1464"/>
      <c r="BL49" s="1464"/>
      <c r="BM49" s="1464"/>
      <c r="BN49" s="1464"/>
      <c r="BO49" s="1464"/>
    </row>
    <row r="50" spans="1:67" s="1465" customFormat="1" ht="15.75" hidden="1" thickBot="1">
      <c r="A50" s="1466"/>
      <c r="B50" s="1466"/>
      <c r="C50" s="1530">
        <v>5</v>
      </c>
      <c r="D50" s="4404" t="s">
        <v>2691</v>
      </c>
      <c r="E50" s="4405"/>
      <c r="F50" s="4405"/>
      <c r="G50" s="1611">
        <v>1</v>
      </c>
      <c r="H50" s="4437" t="s">
        <v>262</v>
      </c>
      <c r="I50" s="4437"/>
      <c r="J50" s="4437"/>
      <c r="K50" s="4438"/>
      <c r="L50" s="2803">
        <v>0</v>
      </c>
      <c r="M50" s="1512">
        <f t="shared" si="14"/>
        <v>0</v>
      </c>
      <c r="N50" s="2760"/>
      <c r="O50" s="2760"/>
      <c r="P50" s="1598"/>
      <c r="Q50" s="1598"/>
      <c r="R50" s="1598"/>
      <c r="S50" s="1598"/>
      <c r="T50" s="1598"/>
      <c r="U50" s="1598"/>
      <c r="V50" s="1464"/>
      <c r="W50" s="2766"/>
      <c r="X50" s="2766"/>
      <c r="Y50" s="1464"/>
      <c r="Z50" s="1464"/>
      <c r="AA50" s="1464"/>
      <c r="AB50" s="1464"/>
      <c r="AC50" s="1464"/>
      <c r="AD50" s="1464"/>
      <c r="AE50" s="1464"/>
      <c r="AF50" s="1464"/>
      <c r="AG50" s="1464"/>
      <c r="AH50" s="1464"/>
      <c r="AI50" s="1464"/>
      <c r="AJ50" s="1464"/>
      <c r="AK50" s="1464"/>
      <c r="AL50" s="1464"/>
      <c r="AM50" s="1464"/>
      <c r="AN50" s="1464"/>
      <c r="AO50" s="1464"/>
      <c r="AP50" s="1464"/>
      <c r="AQ50" s="1464"/>
      <c r="AR50" s="1464"/>
      <c r="AS50" s="1464"/>
      <c r="AT50" s="1464"/>
      <c r="AU50" s="1464"/>
      <c r="AV50" s="1464"/>
      <c r="AW50" s="1464"/>
      <c r="AX50" s="1464"/>
      <c r="AY50" s="1464"/>
      <c r="AZ50" s="1464"/>
      <c r="BA50" s="1464"/>
      <c r="BB50" s="1464"/>
      <c r="BC50" s="1464"/>
      <c r="BD50" s="1464"/>
      <c r="BE50" s="1464"/>
      <c r="BF50" s="1464"/>
      <c r="BG50" s="1464"/>
      <c r="BH50" s="1464"/>
      <c r="BI50" s="1464"/>
      <c r="BJ50" s="1464"/>
      <c r="BK50" s="1464"/>
      <c r="BL50" s="1464"/>
      <c r="BM50" s="1464"/>
      <c r="BN50" s="1464"/>
      <c r="BO50" s="1464"/>
    </row>
    <row r="51" spans="1:67" s="1465" customFormat="1" ht="15.75" customHeight="1" thickBot="1">
      <c r="A51" s="1466"/>
      <c r="B51" s="1466"/>
      <c r="C51" s="1505" t="s">
        <v>23</v>
      </c>
      <c r="D51" s="4412" t="s">
        <v>2330</v>
      </c>
      <c r="E51" s="4413"/>
      <c r="F51" s="4414"/>
      <c r="G51" s="1610">
        <v>1</v>
      </c>
      <c r="H51" s="4463" t="s">
        <v>262</v>
      </c>
      <c r="I51" s="4463"/>
      <c r="J51" s="4463"/>
      <c r="K51" s="4464"/>
      <c r="L51" s="2804">
        <f>SUM(L52:L54)</f>
        <v>255842.93000000002</v>
      </c>
      <c r="M51" s="1533">
        <f>SUM(M52:M54)</f>
        <v>314686.8</v>
      </c>
      <c r="N51" s="2761"/>
      <c r="O51" s="2761"/>
      <c r="P51" s="1598"/>
      <c r="Q51" s="1598"/>
      <c r="R51" s="1598"/>
      <c r="S51" s="1598"/>
      <c r="T51" s="1598"/>
      <c r="U51" s="1598"/>
      <c r="V51" s="1464"/>
      <c r="W51" s="2766"/>
      <c r="X51" s="2766"/>
      <c r="Y51" s="1464"/>
      <c r="Z51" s="1464"/>
      <c r="AA51" s="1464"/>
      <c r="AB51" s="1464"/>
      <c r="AC51" s="1464"/>
      <c r="AD51" s="1464"/>
      <c r="AE51" s="1464"/>
      <c r="AF51" s="1464"/>
      <c r="AG51" s="1464"/>
      <c r="AH51" s="1464"/>
      <c r="AI51" s="1464"/>
      <c r="AJ51" s="1464"/>
      <c r="AK51" s="1464"/>
      <c r="AL51" s="1464"/>
      <c r="AM51" s="1464"/>
      <c r="AN51" s="1464"/>
      <c r="AO51" s="1464"/>
      <c r="AP51" s="1464"/>
      <c r="AQ51" s="1464"/>
      <c r="AR51" s="1464"/>
      <c r="AS51" s="1464"/>
      <c r="AT51" s="1464"/>
      <c r="AU51" s="1464"/>
      <c r="AV51" s="1464"/>
      <c r="AW51" s="1464"/>
      <c r="AX51" s="1464"/>
      <c r="AY51" s="1464"/>
      <c r="AZ51" s="1464"/>
      <c r="BA51" s="1464"/>
      <c r="BB51" s="1464"/>
      <c r="BC51" s="1464"/>
      <c r="BD51" s="1464"/>
      <c r="BE51" s="1464"/>
      <c r="BF51" s="1464"/>
      <c r="BG51" s="1464"/>
      <c r="BH51" s="1464"/>
      <c r="BI51" s="1464"/>
      <c r="BJ51" s="1464"/>
      <c r="BK51" s="1464"/>
      <c r="BL51" s="1464"/>
      <c r="BM51" s="1464"/>
      <c r="BN51" s="1464"/>
      <c r="BO51" s="1464"/>
    </row>
    <row r="52" spans="1:67" s="1465" customFormat="1" ht="15.75" customHeight="1" thickBot="1">
      <c r="A52" s="1466"/>
      <c r="B52" s="1466"/>
      <c r="C52" s="1522">
        <v>1</v>
      </c>
      <c r="D52" s="4386" t="s">
        <v>3224</v>
      </c>
      <c r="E52" s="4387"/>
      <c r="F52" s="4415"/>
      <c r="G52" s="1608">
        <v>1</v>
      </c>
      <c r="H52" s="4435" t="s">
        <v>262</v>
      </c>
      <c r="I52" s="4435"/>
      <c r="J52" s="4435"/>
      <c r="K52" s="4436"/>
      <c r="L52" s="1527">
        <f>N52-L45</f>
        <v>255842.93000000002</v>
      </c>
      <c r="M52" s="1512">
        <f>ROUND(L52*$P$9,2)</f>
        <v>314686.8</v>
      </c>
      <c r="N52" s="2760">
        <v>312523.45</v>
      </c>
      <c r="O52" s="2760"/>
      <c r="P52" s="1598"/>
      <c r="Q52" s="1598"/>
      <c r="R52" s="1598"/>
      <c r="S52" s="1598"/>
      <c r="T52" s="1598"/>
      <c r="U52" s="1598"/>
      <c r="V52" s="1464"/>
      <c r="W52" s="2766"/>
      <c r="X52" s="2766"/>
      <c r="Y52" s="1464"/>
      <c r="Z52" s="1464"/>
      <c r="AA52" s="1464"/>
      <c r="AB52" s="1464"/>
      <c r="AC52" s="1464"/>
      <c r="AD52" s="1464"/>
      <c r="AE52" s="1464"/>
      <c r="AF52" s="1464"/>
      <c r="AG52" s="1464"/>
      <c r="AH52" s="1464"/>
      <c r="AI52" s="1464"/>
      <c r="AJ52" s="1464"/>
      <c r="AK52" s="1464"/>
      <c r="AL52" s="1464"/>
      <c r="AM52" s="1464"/>
      <c r="AN52" s="1464"/>
      <c r="AO52" s="1464"/>
      <c r="AP52" s="1464"/>
      <c r="AQ52" s="1464"/>
      <c r="AR52" s="1464"/>
      <c r="AS52" s="1464"/>
      <c r="AT52" s="1464"/>
      <c r="AU52" s="1464"/>
      <c r="AV52" s="1464"/>
      <c r="AW52" s="1464"/>
      <c r="AX52" s="1464"/>
      <c r="AY52" s="1464"/>
      <c r="AZ52" s="1464"/>
      <c r="BA52" s="1464"/>
      <c r="BB52" s="1464"/>
      <c r="BC52" s="1464"/>
      <c r="BD52" s="1464"/>
      <c r="BE52" s="1464"/>
      <c r="BF52" s="1464"/>
      <c r="BG52" s="1464"/>
      <c r="BH52" s="1464"/>
      <c r="BI52" s="1464"/>
      <c r="BJ52" s="1464"/>
      <c r="BK52" s="1464"/>
      <c r="BL52" s="1464"/>
      <c r="BM52" s="1464"/>
      <c r="BN52" s="1464"/>
      <c r="BO52" s="1464"/>
    </row>
    <row r="53" spans="1:67" s="1465" customFormat="1" ht="15.75" hidden="1" customHeight="1">
      <c r="A53" s="1466"/>
      <c r="B53" s="1466"/>
      <c r="C53" s="1523">
        <v>2</v>
      </c>
      <c r="D53" s="4402"/>
      <c r="E53" s="4403"/>
      <c r="F53" s="4408"/>
      <c r="G53" s="1607">
        <v>1</v>
      </c>
      <c r="H53" s="4406" t="s">
        <v>262</v>
      </c>
      <c r="I53" s="4406"/>
      <c r="J53" s="4406"/>
      <c r="K53" s="4407"/>
      <c r="L53" s="1528">
        <v>0</v>
      </c>
      <c r="M53" s="1512">
        <f t="shared" ref="M53:M54" si="15">ROUND(L53*$P$9,2)</f>
        <v>0</v>
      </c>
      <c r="N53" s="2760"/>
      <c r="O53" s="2760"/>
      <c r="P53" s="1598"/>
      <c r="Q53" s="1598"/>
      <c r="R53" s="1598"/>
      <c r="S53" s="1598"/>
      <c r="T53" s="1598"/>
      <c r="U53" s="1598"/>
      <c r="V53" s="2663"/>
      <c r="W53" s="2766"/>
      <c r="X53" s="2766"/>
      <c r="Y53" s="1464"/>
      <c r="Z53" s="1464"/>
      <c r="AA53" s="1464"/>
      <c r="AB53" s="1464"/>
      <c r="AC53" s="1464"/>
      <c r="AD53" s="1464"/>
      <c r="AE53" s="1464"/>
      <c r="AF53" s="1464"/>
      <c r="AG53" s="1464"/>
      <c r="AH53" s="1464"/>
      <c r="AI53" s="1464"/>
      <c r="AJ53" s="1464"/>
      <c r="AK53" s="1464"/>
      <c r="AL53" s="1464"/>
      <c r="AM53" s="1464"/>
      <c r="AN53" s="1464"/>
      <c r="AO53" s="1464"/>
      <c r="AP53" s="1464"/>
      <c r="AQ53" s="1464"/>
      <c r="AR53" s="1464"/>
      <c r="AS53" s="1464"/>
      <c r="AT53" s="1464"/>
      <c r="AU53" s="1464"/>
      <c r="AV53" s="1464"/>
      <c r="AW53" s="1464"/>
      <c r="AX53" s="1464"/>
      <c r="AY53" s="1464"/>
      <c r="AZ53" s="1464"/>
      <c r="BA53" s="1464"/>
      <c r="BB53" s="1464"/>
      <c r="BC53" s="1464"/>
      <c r="BD53" s="1464"/>
      <c r="BE53" s="1464"/>
      <c r="BF53" s="1464"/>
      <c r="BG53" s="1464"/>
      <c r="BH53" s="1464"/>
      <c r="BI53" s="1464"/>
      <c r="BJ53" s="1464"/>
      <c r="BK53" s="1464"/>
      <c r="BL53" s="1464"/>
      <c r="BM53" s="1464"/>
      <c r="BN53" s="1464"/>
      <c r="BO53" s="1464"/>
    </row>
    <row r="54" spans="1:67" s="1465" customFormat="1" ht="15.75" hidden="1" customHeight="1" thickBot="1">
      <c r="A54" s="1466"/>
      <c r="B54" s="1466"/>
      <c r="C54" s="1524">
        <v>3</v>
      </c>
      <c r="D54" s="4450"/>
      <c r="E54" s="4451"/>
      <c r="F54" s="4452"/>
      <c r="G54" s="1609">
        <v>1</v>
      </c>
      <c r="H54" s="4437" t="s">
        <v>262</v>
      </c>
      <c r="I54" s="4437"/>
      <c r="J54" s="4437"/>
      <c r="K54" s="4438"/>
      <c r="L54" s="1531">
        <v>0</v>
      </c>
      <c r="M54" s="1512">
        <f t="shared" si="15"/>
        <v>0</v>
      </c>
      <c r="N54" s="2760"/>
      <c r="O54" s="2760"/>
      <c r="P54" s="1598"/>
      <c r="Q54" s="1598"/>
      <c r="R54" s="1598"/>
      <c r="S54" s="1598"/>
      <c r="T54" s="1598"/>
      <c r="U54" s="1598"/>
      <c r="V54" s="2663"/>
      <c r="W54" s="2766"/>
      <c r="X54" s="2766"/>
      <c r="Y54" s="1464"/>
      <c r="Z54" s="1464"/>
      <c r="AA54" s="1464"/>
      <c r="AB54" s="1464"/>
      <c r="AC54" s="1464"/>
      <c r="AD54" s="1464"/>
      <c r="AE54" s="1464"/>
      <c r="AF54" s="1464"/>
      <c r="AG54" s="1464"/>
      <c r="AH54" s="1464"/>
      <c r="AI54" s="1464"/>
      <c r="AJ54" s="1464"/>
      <c r="AK54" s="1464"/>
      <c r="AL54" s="1464"/>
      <c r="AM54" s="1464"/>
      <c r="AN54" s="1464"/>
      <c r="AO54" s="1464"/>
      <c r="AP54" s="1464"/>
      <c r="AQ54" s="1464"/>
      <c r="AR54" s="1464"/>
      <c r="AS54" s="1464"/>
      <c r="AT54" s="1464"/>
      <c r="AU54" s="1464"/>
      <c r="AV54" s="1464"/>
      <c r="AW54" s="1464"/>
      <c r="AX54" s="1464"/>
      <c r="AY54" s="1464"/>
      <c r="AZ54" s="1464"/>
      <c r="BA54" s="1464"/>
      <c r="BB54" s="1464"/>
      <c r="BC54" s="1464"/>
      <c r="BD54" s="1464"/>
      <c r="BE54" s="1464"/>
      <c r="BF54" s="1464"/>
      <c r="BG54" s="1464"/>
      <c r="BH54" s="1464"/>
      <c r="BI54" s="1464"/>
      <c r="BJ54" s="1464"/>
      <c r="BK54" s="1464"/>
      <c r="BL54" s="1464"/>
      <c r="BM54" s="1464"/>
      <c r="BN54" s="1464"/>
      <c r="BO54" s="1464"/>
    </row>
    <row r="55" spans="1:67" s="1465" customFormat="1" ht="15.75" thickBot="1">
      <c r="A55" s="1466"/>
      <c r="B55" s="1466"/>
      <c r="C55" s="1505" t="s">
        <v>35</v>
      </c>
      <c r="D55" s="4384" t="s">
        <v>2331</v>
      </c>
      <c r="E55" s="4385"/>
      <c r="F55" s="4421"/>
      <c r="G55" s="1603">
        <v>1</v>
      </c>
      <c r="H55" s="4461" t="s">
        <v>262</v>
      </c>
      <c r="I55" s="4461"/>
      <c r="J55" s="4461"/>
      <c r="K55" s="4462"/>
      <c r="L55" s="1532">
        <f>SUM(L56:L63)</f>
        <v>246160.78</v>
      </c>
      <c r="M55" s="1533">
        <f>SUM(M56:M63)</f>
        <v>302777.76</v>
      </c>
      <c r="N55" s="2761"/>
      <c r="O55" s="2761"/>
      <c r="P55" s="1598"/>
      <c r="Q55" s="1598"/>
      <c r="R55" s="1598"/>
      <c r="S55" s="1598"/>
      <c r="T55" s="1598"/>
      <c r="V55" s="2663"/>
      <c r="W55" s="2766"/>
      <c r="X55" s="2766"/>
      <c r="Y55" s="1464"/>
      <c r="Z55" s="1464"/>
      <c r="AA55" s="1464"/>
      <c r="AB55" s="1464"/>
      <c r="AC55" s="1464"/>
      <c r="AD55" s="1464"/>
      <c r="AE55" s="1464"/>
      <c r="AF55" s="1464"/>
      <c r="AG55" s="1464"/>
      <c r="AH55" s="1464"/>
      <c r="AI55" s="1464"/>
      <c r="AJ55" s="1464"/>
      <c r="AK55" s="1464"/>
      <c r="AL55" s="1464"/>
      <c r="AM55" s="1464"/>
      <c r="AN55" s="1464"/>
      <c r="AO55" s="1464"/>
      <c r="AP55" s="1464"/>
      <c r="AQ55" s="1464"/>
      <c r="AR55" s="1464"/>
      <c r="AS55" s="1464"/>
      <c r="AT55" s="1464"/>
      <c r="AU55" s="1464"/>
      <c r="AV55" s="1464"/>
      <c r="AW55" s="1464"/>
      <c r="AX55" s="1464"/>
      <c r="AY55" s="1464"/>
      <c r="AZ55" s="1464"/>
      <c r="BA55" s="1464"/>
      <c r="BB55" s="1464"/>
      <c r="BC55" s="1464"/>
      <c r="BD55" s="1464"/>
      <c r="BE55" s="1464"/>
      <c r="BF55" s="1464"/>
      <c r="BG55" s="1464"/>
      <c r="BH55" s="1464"/>
      <c r="BI55" s="1464"/>
      <c r="BJ55" s="1464"/>
      <c r="BK55" s="1464"/>
      <c r="BL55" s="1464"/>
      <c r="BM55" s="1464"/>
      <c r="BN55" s="1464"/>
      <c r="BO55" s="1464"/>
    </row>
    <row r="56" spans="1:67" s="1465" customFormat="1" ht="15" hidden="1">
      <c r="A56" s="1466"/>
      <c r="B56" s="1466"/>
      <c r="C56" s="1534">
        <v>1</v>
      </c>
      <c r="D56" s="1752" t="s">
        <v>2687</v>
      </c>
      <c r="E56" s="1535"/>
      <c r="F56" s="1536"/>
      <c r="G56" s="1606">
        <v>1</v>
      </c>
      <c r="H56" s="4435" t="s">
        <v>262</v>
      </c>
      <c r="I56" s="4435"/>
      <c r="J56" s="4435"/>
      <c r="K56" s="4436"/>
      <c r="L56" s="1527">
        <v>0</v>
      </c>
      <c r="M56" s="1512">
        <f>ROUND(L56*$P$9,2)</f>
        <v>0</v>
      </c>
      <c r="N56" s="2760"/>
      <c r="O56" s="2760"/>
      <c r="P56" s="1598"/>
      <c r="Q56" s="1489">
        <f>M56</f>
        <v>0</v>
      </c>
      <c r="R56" s="1489">
        <f>M50</f>
        <v>0</v>
      </c>
      <c r="T56" s="1598"/>
      <c r="U56" s="1945">
        <f>SUM(Q56:T56)</f>
        <v>0</v>
      </c>
      <c r="V56" s="2663"/>
      <c r="W56" s="2766"/>
      <c r="X56" s="2766"/>
      <c r="Y56" s="1464"/>
      <c r="Z56" s="1464"/>
      <c r="AA56" s="1464"/>
      <c r="AB56" s="1464"/>
      <c r="AC56" s="1464"/>
      <c r="AD56" s="1464"/>
      <c r="AE56" s="1464"/>
      <c r="AF56" s="1464"/>
      <c r="AG56" s="1464"/>
      <c r="AH56" s="1464"/>
      <c r="AI56" s="1464"/>
      <c r="AJ56" s="1464"/>
      <c r="AK56" s="1464"/>
      <c r="AL56" s="1464"/>
      <c r="AM56" s="1464"/>
      <c r="AN56" s="1464"/>
      <c r="AO56" s="1464"/>
      <c r="AP56" s="1464"/>
      <c r="AQ56" s="1464"/>
      <c r="AR56" s="1464"/>
      <c r="AS56" s="1464"/>
      <c r="AT56" s="1464"/>
      <c r="AU56" s="1464"/>
      <c r="AV56" s="1464"/>
      <c r="AW56" s="1464"/>
      <c r="AX56" s="1464"/>
      <c r="AY56" s="1464"/>
      <c r="AZ56" s="1464"/>
      <c r="BA56" s="1464"/>
      <c r="BB56" s="1464"/>
      <c r="BC56" s="1464"/>
      <c r="BD56" s="1464"/>
      <c r="BE56" s="1464"/>
      <c r="BF56" s="1464"/>
      <c r="BG56" s="1464"/>
      <c r="BH56" s="1464"/>
      <c r="BI56" s="1464"/>
      <c r="BJ56" s="1464"/>
      <c r="BK56" s="1464"/>
      <c r="BL56" s="1464"/>
      <c r="BM56" s="1464"/>
      <c r="BN56" s="1464"/>
      <c r="BO56" s="1464"/>
    </row>
    <row r="57" spans="1:67" s="1465" customFormat="1" ht="15">
      <c r="A57" s="1466"/>
      <c r="B57" s="1466"/>
      <c r="C57" s="1529">
        <v>1</v>
      </c>
      <c r="D57" s="4402" t="s">
        <v>3213</v>
      </c>
      <c r="E57" s="4403"/>
      <c r="F57" s="4408"/>
      <c r="G57" s="1607">
        <v>1</v>
      </c>
      <c r="H57" s="4406" t="s">
        <v>262</v>
      </c>
      <c r="I57" s="4406"/>
      <c r="J57" s="4406"/>
      <c r="K57" s="4407"/>
      <c r="L57" s="1528">
        <f>SUM(W73:W77)</f>
        <v>150991.74</v>
      </c>
      <c r="M57" s="1512">
        <f t="shared" ref="M57:M58" si="16">ROUND(L57*$P$9,2)</f>
        <v>185719.84</v>
      </c>
      <c r="N57" s="2760"/>
      <c r="O57" s="2760"/>
      <c r="P57" s="1598"/>
      <c r="Q57" s="1489">
        <f>M57</f>
        <v>185719.84</v>
      </c>
      <c r="R57" s="1489">
        <f>M28</f>
        <v>0</v>
      </c>
      <c r="S57" s="1598"/>
      <c r="T57" s="1598"/>
      <c r="U57" s="1945">
        <f>SUM(Q57:T57)</f>
        <v>185719.84</v>
      </c>
      <c r="V57" s="2671"/>
      <c r="X57" s="2766"/>
      <c r="Y57" s="1464"/>
      <c r="Z57" s="1464"/>
      <c r="AA57" s="1464"/>
      <c r="AB57" s="1464"/>
      <c r="AC57" s="1464"/>
      <c r="AD57" s="1464"/>
      <c r="AE57" s="1464"/>
      <c r="AF57" s="1464"/>
      <c r="AG57" s="1464"/>
      <c r="AH57" s="1464"/>
      <c r="AI57" s="1464"/>
      <c r="AJ57" s="1464"/>
      <c r="AK57" s="1464"/>
      <c r="AL57" s="1464"/>
      <c r="AM57" s="1464"/>
      <c r="AN57" s="1464"/>
      <c r="AO57" s="1464"/>
      <c r="AP57" s="1464"/>
      <c r="AQ57" s="1464"/>
      <c r="AR57" s="1464"/>
      <c r="AS57" s="1464"/>
      <c r="AT57" s="1464"/>
      <c r="AU57" s="1464"/>
      <c r="AV57" s="1464"/>
      <c r="AW57" s="1464"/>
      <c r="AX57" s="1464"/>
      <c r="AY57" s="1464"/>
      <c r="AZ57" s="1464"/>
      <c r="BA57" s="1464"/>
      <c r="BB57" s="1464"/>
      <c r="BC57" s="1464"/>
      <c r="BD57" s="1464"/>
      <c r="BE57" s="1464"/>
      <c r="BF57" s="1464"/>
      <c r="BG57" s="1464"/>
      <c r="BH57" s="1464"/>
      <c r="BI57" s="1464"/>
      <c r="BJ57" s="1464"/>
      <c r="BK57" s="1464"/>
      <c r="BL57" s="1464"/>
      <c r="BM57" s="1464"/>
      <c r="BN57" s="1464"/>
      <c r="BO57" s="1464"/>
    </row>
    <row r="58" spans="1:67" s="1465" customFormat="1" ht="15" hidden="1">
      <c r="A58" s="1466"/>
      <c r="B58" s="1466"/>
      <c r="C58" s="1530">
        <v>3</v>
      </c>
      <c r="D58" s="4402" t="s">
        <v>2688</v>
      </c>
      <c r="E58" s="4403"/>
      <c r="F58" s="4408"/>
      <c r="G58" s="1607">
        <v>1</v>
      </c>
      <c r="H58" s="4406" t="s">
        <v>262</v>
      </c>
      <c r="I58" s="4406"/>
      <c r="J58" s="4406"/>
      <c r="K58" s="4407"/>
      <c r="L58" s="1528">
        <v>0</v>
      </c>
      <c r="M58" s="1512">
        <f t="shared" si="16"/>
        <v>0</v>
      </c>
      <c r="N58" s="2760"/>
      <c r="O58" s="2760"/>
      <c r="P58" s="1598"/>
      <c r="Q58" s="1598"/>
      <c r="R58" s="1598"/>
      <c r="S58" s="1598"/>
      <c r="T58" s="1598"/>
      <c r="U58" s="1746"/>
      <c r="V58" s="2663"/>
      <c r="X58" s="2766"/>
      <c r="Y58" s="1464"/>
      <c r="Z58" s="1464"/>
      <c r="AA58" s="1464"/>
      <c r="AB58" s="1464"/>
      <c r="AC58" s="1464"/>
      <c r="AD58" s="1464"/>
      <c r="AE58" s="1464"/>
      <c r="AF58" s="1464"/>
      <c r="AG58" s="1464"/>
      <c r="AH58" s="1464"/>
      <c r="AI58" s="1464"/>
      <c r="AJ58" s="1464"/>
      <c r="AK58" s="1464"/>
      <c r="AL58" s="1464"/>
      <c r="AM58" s="1464"/>
      <c r="AN58" s="1464"/>
      <c r="AO58" s="1464"/>
      <c r="AP58" s="1464"/>
      <c r="AQ58" s="1464"/>
      <c r="AR58" s="1464"/>
      <c r="AS58" s="1464"/>
      <c r="AT58" s="1464"/>
      <c r="AU58" s="1464"/>
      <c r="AV58" s="1464"/>
      <c r="AW58" s="1464"/>
      <c r="AX58" s="1464"/>
      <c r="AY58" s="1464"/>
      <c r="AZ58" s="1464"/>
      <c r="BA58" s="1464"/>
      <c r="BB58" s="1464"/>
      <c r="BC58" s="1464"/>
      <c r="BD58" s="1464"/>
      <c r="BE58" s="1464"/>
      <c r="BF58" s="1464"/>
      <c r="BG58" s="1464"/>
      <c r="BH58" s="1464"/>
      <c r="BI58" s="1464"/>
      <c r="BJ58" s="1464"/>
      <c r="BK58" s="1464"/>
      <c r="BL58" s="1464"/>
      <c r="BM58" s="1464"/>
      <c r="BN58" s="1464"/>
      <c r="BO58" s="1464"/>
    </row>
    <row r="59" spans="1:67" s="1465" customFormat="1" ht="15" hidden="1">
      <c r="A59" s="1466"/>
      <c r="B59" s="1466"/>
      <c r="C59" s="1529">
        <v>4</v>
      </c>
      <c r="D59" s="4402" t="s">
        <v>2689</v>
      </c>
      <c r="E59" s="4403"/>
      <c r="F59" s="4408"/>
      <c r="G59" s="1607">
        <v>1</v>
      </c>
      <c r="H59" s="4406" t="s">
        <v>262</v>
      </c>
      <c r="I59" s="4406"/>
      <c r="J59" s="4406"/>
      <c r="K59" s="4407"/>
      <c r="L59" s="1528">
        <v>0</v>
      </c>
      <c r="M59" s="1512">
        <f>ROUND(L59*$P$9,2)</f>
        <v>0</v>
      </c>
      <c r="N59" s="2760"/>
      <c r="O59" s="2760"/>
      <c r="P59" s="1598"/>
      <c r="Q59" s="1598"/>
      <c r="R59" s="1598"/>
      <c r="S59" s="1598"/>
      <c r="T59" s="1598"/>
      <c r="U59" s="1946"/>
      <c r="V59" s="2663"/>
      <c r="X59" s="2766"/>
      <c r="Y59" s="1464"/>
      <c r="Z59" s="1464"/>
      <c r="AA59" s="1464"/>
      <c r="AB59" s="1464"/>
      <c r="AC59" s="1464"/>
      <c r="AD59" s="1464"/>
      <c r="AE59" s="1464"/>
      <c r="AF59" s="1464"/>
      <c r="AG59" s="1464"/>
      <c r="AH59" s="1464"/>
      <c r="AI59" s="1464"/>
      <c r="AJ59" s="1464"/>
      <c r="AK59" s="1464"/>
      <c r="AL59" s="1464"/>
      <c r="AM59" s="1464"/>
      <c r="AN59" s="1464"/>
      <c r="AO59" s="1464"/>
      <c r="AP59" s="1464"/>
      <c r="AQ59" s="1464"/>
      <c r="AR59" s="1464"/>
      <c r="AS59" s="1464"/>
      <c r="AT59" s="1464"/>
      <c r="AU59" s="1464"/>
      <c r="AV59" s="1464"/>
      <c r="AW59" s="1464"/>
      <c r="AX59" s="1464"/>
      <c r="AY59" s="1464"/>
      <c r="AZ59" s="1464"/>
      <c r="BA59" s="1464"/>
      <c r="BB59" s="1464"/>
      <c r="BC59" s="1464"/>
      <c r="BD59" s="1464"/>
      <c r="BE59" s="1464"/>
      <c r="BF59" s="1464"/>
      <c r="BG59" s="1464"/>
      <c r="BH59" s="1464"/>
      <c r="BI59" s="1464"/>
      <c r="BJ59" s="1464"/>
      <c r="BK59" s="1464"/>
      <c r="BL59" s="1464"/>
      <c r="BM59" s="1464"/>
      <c r="BN59" s="1464"/>
      <c r="BO59" s="1464"/>
    </row>
    <row r="60" spans="1:67" s="1465" customFormat="1" ht="15" hidden="1">
      <c r="A60" s="1466"/>
      <c r="B60" s="1466"/>
      <c r="C60" s="1530">
        <v>5</v>
      </c>
      <c r="D60" s="4402" t="s">
        <v>3047</v>
      </c>
      <c r="E60" s="4403"/>
      <c r="F60" s="4408"/>
      <c r="G60" s="1607">
        <v>1</v>
      </c>
      <c r="H60" s="4406" t="s">
        <v>262</v>
      </c>
      <c r="I60" s="4406"/>
      <c r="J60" s="4406"/>
      <c r="K60" s="4407"/>
      <c r="L60" s="1528">
        <v>0</v>
      </c>
      <c r="M60" s="1512">
        <f t="shared" ref="M60" si="17">ROUND(L60*$P$9,2)</f>
        <v>0</v>
      </c>
      <c r="N60" s="2760"/>
      <c r="O60" s="2760"/>
      <c r="P60" s="1598"/>
      <c r="Q60" s="1598"/>
      <c r="R60" s="1598"/>
      <c r="S60" s="1598"/>
      <c r="T60" s="1598"/>
      <c r="U60" s="1746"/>
      <c r="V60" s="1464"/>
      <c r="X60" s="2766"/>
      <c r="Y60" s="1464"/>
      <c r="Z60" s="1464"/>
      <c r="AA60" s="1464"/>
      <c r="AB60" s="1464"/>
      <c r="AC60" s="1464"/>
      <c r="AD60" s="1464"/>
      <c r="AE60" s="1464"/>
      <c r="AF60" s="1464"/>
      <c r="AG60" s="1464"/>
      <c r="AH60" s="1464"/>
      <c r="AI60" s="1464"/>
      <c r="AJ60" s="1464"/>
      <c r="AK60" s="1464"/>
      <c r="AL60" s="1464"/>
      <c r="AM60" s="1464"/>
      <c r="AN60" s="1464"/>
      <c r="AO60" s="1464"/>
      <c r="AP60" s="1464"/>
      <c r="AQ60" s="1464"/>
      <c r="AR60" s="1464"/>
      <c r="AS60" s="1464"/>
      <c r="AT60" s="1464"/>
      <c r="AU60" s="1464"/>
      <c r="AV60" s="1464"/>
      <c r="AW60" s="1464"/>
      <c r="AX60" s="1464"/>
      <c r="AY60" s="1464"/>
      <c r="AZ60" s="1464"/>
      <c r="BA60" s="1464"/>
      <c r="BB60" s="1464"/>
      <c r="BC60" s="1464"/>
      <c r="BD60" s="1464"/>
      <c r="BE60" s="1464"/>
      <c r="BF60" s="1464"/>
      <c r="BG60" s="1464"/>
      <c r="BH60" s="1464"/>
      <c r="BI60" s="1464"/>
      <c r="BJ60" s="1464"/>
      <c r="BK60" s="1464"/>
      <c r="BL60" s="1464"/>
      <c r="BM60" s="1464"/>
      <c r="BN60" s="1464"/>
      <c r="BO60" s="1464"/>
    </row>
    <row r="61" spans="1:67" s="1465" customFormat="1" ht="15" hidden="1">
      <c r="A61" s="1466"/>
      <c r="B61" s="1466"/>
      <c r="C61" s="1529">
        <v>6</v>
      </c>
      <c r="D61" s="4402" t="s">
        <v>3048</v>
      </c>
      <c r="E61" s="4403"/>
      <c r="F61" s="4408"/>
      <c r="G61" s="1607">
        <v>1</v>
      </c>
      <c r="H61" s="4406" t="s">
        <v>262</v>
      </c>
      <c r="I61" s="4406"/>
      <c r="J61" s="4406"/>
      <c r="K61" s="4407"/>
      <c r="L61" s="1528">
        <v>0</v>
      </c>
      <c r="M61" s="1512">
        <f>ROUND(L61*$P$9,2)</f>
        <v>0</v>
      </c>
      <c r="N61" s="2760"/>
      <c r="O61" s="2760"/>
      <c r="P61" s="1598"/>
      <c r="Q61" s="1598"/>
      <c r="R61" s="1598"/>
      <c r="S61" s="1598"/>
      <c r="T61" s="1598"/>
      <c r="U61" s="1746"/>
      <c r="V61" s="1464"/>
      <c r="X61" s="2766"/>
      <c r="Y61" s="1464"/>
      <c r="Z61" s="1464"/>
      <c r="AA61" s="1464"/>
      <c r="AB61" s="1464"/>
      <c r="AC61" s="1464"/>
      <c r="AD61" s="1464"/>
      <c r="AE61" s="1464"/>
      <c r="AF61" s="1464"/>
      <c r="AG61" s="1464"/>
      <c r="AH61" s="1464"/>
      <c r="AI61" s="1464"/>
      <c r="AJ61" s="1464"/>
      <c r="AK61" s="1464"/>
      <c r="AL61" s="1464"/>
      <c r="AM61" s="1464"/>
      <c r="AN61" s="1464"/>
      <c r="AO61" s="1464"/>
      <c r="AP61" s="1464"/>
      <c r="AQ61" s="1464"/>
      <c r="AR61" s="1464"/>
      <c r="AS61" s="1464"/>
      <c r="AT61" s="1464"/>
      <c r="AU61" s="1464"/>
      <c r="AV61" s="1464"/>
      <c r="AW61" s="1464"/>
      <c r="AX61" s="1464"/>
      <c r="AY61" s="1464"/>
      <c r="AZ61" s="1464"/>
      <c r="BA61" s="1464"/>
      <c r="BB61" s="1464"/>
      <c r="BC61" s="1464"/>
      <c r="BD61" s="1464"/>
      <c r="BE61" s="1464"/>
      <c r="BF61" s="1464"/>
      <c r="BG61" s="1464"/>
      <c r="BH61" s="1464"/>
      <c r="BI61" s="1464"/>
      <c r="BJ61" s="1464"/>
      <c r="BK61" s="1464"/>
      <c r="BL61" s="1464"/>
      <c r="BM61" s="1464"/>
      <c r="BN61" s="1464"/>
      <c r="BO61" s="1464"/>
    </row>
    <row r="62" spans="1:67" s="1465" customFormat="1" ht="15" hidden="1">
      <c r="A62" s="1466"/>
      <c r="B62" s="1466"/>
      <c r="C62" s="1530">
        <v>7</v>
      </c>
      <c r="D62" s="4402" t="s">
        <v>2332</v>
      </c>
      <c r="E62" s="4403"/>
      <c r="F62" s="4408"/>
      <c r="G62" s="1607">
        <v>1</v>
      </c>
      <c r="H62" s="4406" t="s">
        <v>262</v>
      </c>
      <c r="I62" s="4406"/>
      <c r="J62" s="4406"/>
      <c r="K62" s="4407"/>
      <c r="L62" s="1528">
        <v>0</v>
      </c>
      <c r="M62" s="1512">
        <f t="shared" ref="M62:M63" si="18">ROUND(L62*$P$9,2)</f>
        <v>0</v>
      </c>
      <c r="N62" s="2760"/>
      <c r="O62" s="2760"/>
      <c r="P62" s="1598"/>
      <c r="Q62" s="1598"/>
      <c r="R62" s="1598"/>
      <c r="S62" s="1598"/>
      <c r="T62" s="1598"/>
      <c r="U62" s="1746"/>
      <c r="V62" s="1464"/>
      <c r="W62" s="2767"/>
      <c r="X62" s="2766"/>
      <c r="Y62" s="1464"/>
      <c r="Z62" s="1464"/>
      <c r="AA62" s="1464"/>
      <c r="AB62" s="1464"/>
      <c r="AC62" s="1464"/>
      <c r="AD62" s="1464"/>
      <c r="AE62" s="1464"/>
      <c r="AF62" s="1464"/>
      <c r="AG62" s="1464"/>
      <c r="AH62" s="1464"/>
      <c r="AI62" s="1464"/>
      <c r="AJ62" s="1464"/>
      <c r="AK62" s="1464"/>
      <c r="AL62" s="1464"/>
      <c r="AM62" s="1464"/>
      <c r="AN62" s="1464"/>
      <c r="AO62" s="1464"/>
      <c r="AP62" s="1464"/>
      <c r="AQ62" s="1464"/>
      <c r="AR62" s="1464"/>
      <c r="AS62" s="1464"/>
      <c r="AT62" s="1464"/>
      <c r="AU62" s="1464"/>
      <c r="AV62" s="1464"/>
      <c r="AW62" s="1464"/>
      <c r="AX62" s="1464"/>
      <c r="AY62" s="1464"/>
      <c r="AZ62" s="1464"/>
      <c r="BA62" s="1464"/>
      <c r="BB62" s="1464"/>
      <c r="BC62" s="1464"/>
      <c r="BD62" s="1464"/>
      <c r="BE62" s="1464"/>
      <c r="BF62" s="1464"/>
      <c r="BG62" s="1464"/>
      <c r="BH62" s="1464"/>
      <c r="BI62" s="1464"/>
      <c r="BJ62" s="1464"/>
      <c r="BK62" s="1464"/>
      <c r="BL62" s="1464"/>
      <c r="BM62" s="1464"/>
      <c r="BN62" s="1464"/>
      <c r="BO62" s="1464"/>
    </row>
    <row r="63" spans="1:67" s="1465" customFormat="1" ht="15.75" thickBot="1">
      <c r="A63" s="1466"/>
      <c r="B63" s="1466"/>
      <c r="C63" s="1529">
        <v>2</v>
      </c>
      <c r="D63" s="4402" t="s">
        <v>2333</v>
      </c>
      <c r="E63" s="4403"/>
      <c r="F63" s="4408"/>
      <c r="G63" s="1607">
        <v>1</v>
      </c>
      <c r="H63" s="4437" t="s">
        <v>262</v>
      </c>
      <c r="I63" s="4437"/>
      <c r="J63" s="4437"/>
      <c r="K63" s="4438"/>
      <c r="L63" s="1528">
        <f>8328.94+86840.1</f>
        <v>95169.040000000008</v>
      </c>
      <c r="M63" s="1512">
        <f t="shared" si="18"/>
        <v>117057.92</v>
      </c>
      <c r="N63" s="2760"/>
      <c r="O63" s="2760"/>
      <c r="P63" s="1598"/>
      <c r="Q63" s="1489">
        <f>M63</f>
        <v>117057.92</v>
      </c>
      <c r="R63" s="1489">
        <f>M61</f>
        <v>0</v>
      </c>
      <c r="S63" s="1489"/>
      <c r="T63" s="1598"/>
      <c r="U63" s="1945">
        <f>SUM(Q63:T63)</f>
        <v>117057.92</v>
      </c>
      <c r="V63" s="1464"/>
      <c r="W63" s="2766"/>
      <c r="X63" s="2766"/>
      <c r="Y63" s="1464"/>
      <c r="Z63" s="1464"/>
      <c r="AA63" s="1464"/>
      <c r="AB63" s="1464"/>
      <c r="AC63" s="1464"/>
      <c r="AD63" s="1464"/>
      <c r="AE63" s="1464"/>
      <c r="AF63" s="1464"/>
      <c r="AG63" s="1464"/>
      <c r="AH63" s="1464"/>
      <c r="AI63" s="1464"/>
      <c r="AJ63" s="1464"/>
      <c r="AK63" s="1464"/>
      <c r="AL63" s="1464"/>
      <c r="AM63" s="1464"/>
      <c r="AN63" s="1464"/>
      <c r="AO63" s="1464"/>
      <c r="AP63" s="1464"/>
      <c r="AQ63" s="1464"/>
      <c r="AR63" s="1464"/>
      <c r="AS63" s="1464"/>
      <c r="AT63" s="1464"/>
      <c r="AU63" s="1464"/>
      <c r="AV63" s="1464"/>
      <c r="AW63" s="1464"/>
      <c r="AX63" s="1464"/>
      <c r="AY63" s="1464"/>
      <c r="AZ63" s="1464"/>
      <c r="BA63" s="1464"/>
      <c r="BB63" s="1464"/>
      <c r="BC63" s="1464"/>
      <c r="BD63" s="1464"/>
      <c r="BE63" s="1464"/>
      <c r="BF63" s="1464"/>
      <c r="BG63" s="1464"/>
      <c r="BH63" s="1464"/>
      <c r="BI63" s="1464"/>
      <c r="BJ63" s="1464"/>
      <c r="BK63" s="1464"/>
      <c r="BL63" s="1464"/>
      <c r="BM63" s="1464"/>
      <c r="BN63" s="1464"/>
      <c r="BO63" s="1464"/>
    </row>
    <row r="64" spans="1:67" s="1465" customFormat="1" ht="15.75" thickBot="1">
      <c r="A64" s="1466"/>
      <c r="B64" s="1466"/>
      <c r="C64" s="1505" t="s">
        <v>23</v>
      </c>
      <c r="D64" s="4412" t="s">
        <v>2722</v>
      </c>
      <c r="E64" s="4413"/>
      <c r="F64" s="4414"/>
      <c r="G64" s="1610">
        <v>1</v>
      </c>
      <c r="H64" s="4461" t="s">
        <v>262</v>
      </c>
      <c r="I64" s="4461"/>
      <c r="J64" s="4461"/>
      <c r="K64" s="4462"/>
      <c r="L64" s="1532">
        <f>SUM(L65:L68)</f>
        <v>0</v>
      </c>
      <c r="M64" s="1533">
        <f>SUM(M65:M68)</f>
        <v>0</v>
      </c>
      <c r="N64" s="2761"/>
      <c r="O64" s="2761"/>
      <c r="P64" s="1598"/>
      <c r="Q64" s="1598"/>
      <c r="R64" s="1598"/>
      <c r="S64" s="1598"/>
      <c r="T64" s="1598"/>
      <c r="U64" s="1598"/>
      <c r="V64" s="1464"/>
      <c r="W64" s="1464"/>
      <c r="X64" s="1464"/>
      <c r="Y64" s="1464"/>
      <c r="Z64" s="1464"/>
      <c r="AA64" s="1464"/>
      <c r="AB64" s="1464"/>
      <c r="AC64" s="1464"/>
      <c r="AD64" s="1464"/>
      <c r="AE64" s="1464"/>
      <c r="AF64" s="1464"/>
      <c r="AG64" s="1464"/>
      <c r="AH64" s="1464"/>
      <c r="AI64" s="1464"/>
      <c r="AJ64" s="1464"/>
      <c r="AK64" s="1464"/>
      <c r="AL64" s="1464"/>
      <c r="AM64" s="1464"/>
      <c r="AN64" s="1464"/>
      <c r="AO64" s="1464"/>
      <c r="AP64" s="1464"/>
      <c r="AQ64" s="1464"/>
      <c r="AR64" s="1464"/>
      <c r="AS64" s="1464"/>
      <c r="AT64" s="1464"/>
      <c r="AU64" s="1464"/>
      <c r="AV64" s="1464"/>
      <c r="AW64" s="1464"/>
      <c r="AX64" s="1464"/>
      <c r="AY64" s="1464"/>
      <c r="AZ64" s="1464"/>
      <c r="BA64" s="1464"/>
      <c r="BB64" s="1464"/>
      <c r="BC64" s="1464"/>
      <c r="BD64" s="1464"/>
      <c r="BE64" s="1464"/>
      <c r="BF64" s="1464"/>
      <c r="BG64" s="1464"/>
      <c r="BH64" s="1464"/>
      <c r="BI64" s="1464"/>
      <c r="BJ64" s="1464"/>
      <c r="BK64" s="1464"/>
      <c r="BL64" s="1464"/>
      <c r="BM64" s="1464"/>
      <c r="BN64" s="1464"/>
      <c r="BO64" s="1464"/>
    </row>
    <row r="65" spans="1:67" s="1465" customFormat="1" ht="15.75" hidden="1" customHeight="1">
      <c r="A65" s="1466"/>
      <c r="B65" s="1466"/>
      <c r="C65" s="1522">
        <v>1</v>
      </c>
      <c r="D65" s="4444" t="s">
        <v>2723</v>
      </c>
      <c r="E65" s="4445"/>
      <c r="F65" s="4446"/>
      <c r="G65" s="1608">
        <v>1</v>
      </c>
      <c r="H65" s="4435" t="s">
        <v>262</v>
      </c>
      <c r="I65" s="4435"/>
      <c r="J65" s="4435"/>
      <c r="K65" s="4436"/>
      <c r="L65" s="1528">
        <v>0</v>
      </c>
      <c r="M65" s="1512">
        <f>ROUND(L65*$P$9,2)</f>
        <v>0</v>
      </c>
      <c r="N65" s="2760"/>
      <c r="O65" s="2760"/>
      <c r="P65" s="1598"/>
      <c r="Q65" s="1598"/>
      <c r="R65" s="1598"/>
      <c r="S65" s="1598"/>
      <c r="T65" s="1598"/>
      <c r="U65" s="1598"/>
      <c r="V65" s="1464"/>
      <c r="W65" s="1464"/>
      <c r="X65" s="1464"/>
      <c r="Y65" s="1464"/>
      <c r="Z65" s="1464"/>
      <c r="AA65" s="1464"/>
      <c r="AB65" s="1464"/>
      <c r="AC65" s="1464"/>
      <c r="AD65" s="1464"/>
      <c r="AE65" s="1464"/>
      <c r="AF65" s="1464"/>
      <c r="AG65" s="1464"/>
      <c r="AH65" s="1464"/>
      <c r="AI65" s="1464"/>
      <c r="AJ65" s="1464"/>
      <c r="AK65" s="1464"/>
      <c r="AL65" s="1464"/>
      <c r="AM65" s="1464"/>
      <c r="AN65" s="1464"/>
      <c r="AO65" s="1464"/>
      <c r="AP65" s="1464"/>
      <c r="AQ65" s="1464"/>
      <c r="AR65" s="1464"/>
      <c r="AS65" s="1464"/>
      <c r="AT65" s="1464"/>
      <c r="AU65" s="1464"/>
      <c r="AV65" s="1464"/>
      <c r="AW65" s="1464"/>
      <c r="AX65" s="1464"/>
      <c r="AY65" s="1464"/>
      <c r="AZ65" s="1464"/>
      <c r="BA65" s="1464"/>
      <c r="BB65" s="1464"/>
      <c r="BC65" s="1464"/>
      <c r="BD65" s="1464"/>
      <c r="BE65" s="1464"/>
      <c r="BF65" s="1464"/>
      <c r="BG65" s="1464"/>
      <c r="BH65" s="1464"/>
      <c r="BI65" s="1464"/>
      <c r="BJ65" s="1464"/>
      <c r="BK65" s="1464"/>
      <c r="BL65" s="1464"/>
      <c r="BM65" s="1464"/>
      <c r="BN65" s="1464"/>
      <c r="BO65" s="1464"/>
    </row>
    <row r="66" spans="1:67" s="1465" customFormat="1" ht="15.75" hidden="1" customHeight="1">
      <c r="A66" s="1466"/>
      <c r="B66" s="1466"/>
      <c r="C66" s="1538">
        <v>2</v>
      </c>
      <c r="D66" s="4402" t="s">
        <v>2826</v>
      </c>
      <c r="E66" s="4403"/>
      <c r="F66" s="4408"/>
      <c r="G66" s="1608">
        <v>1</v>
      </c>
      <c r="H66" s="4406" t="s">
        <v>262</v>
      </c>
      <c r="I66" s="4406"/>
      <c r="J66" s="4406"/>
      <c r="K66" s="4407"/>
      <c r="L66" s="1528">
        <v>0</v>
      </c>
      <c r="M66" s="1512">
        <f>ROUND(L66*$P$9,2)</f>
        <v>0</v>
      </c>
      <c r="N66" s="2760"/>
      <c r="O66" s="2760"/>
      <c r="P66" s="1598"/>
      <c r="Q66" s="1598"/>
      <c r="R66" s="1598"/>
      <c r="S66" s="1598"/>
      <c r="T66" s="1598"/>
      <c r="U66" s="1598"/>
      <c r="V66" s="1464"/>
      <c r="W66" s="1464"/>
      <c r="X66" s="1464"/>
      <c r="Y66" s="1464"/>
      <c r="Z66" s="1464"/>
      <c r="AA66" s="1464"/>
      <c r="AB66" s="1464"/>
      <c r="AC66" s="1464"/>
      <c r="AD66" s="1464"/>
      <c r="AE66" s="1464"/>
      <c r="AF66" s="1464"/>
      <c r="AG66" s="1464"/>
      <c r="AH66" s="1464"/>
      <c r="AI66" s="1464"/>
      <c r="AJ66" s="1464"/>
      <c r="AK66" s="1464"/>
      <c r="AL66" s="1464"/>
      <c r="AM66" s="1464"/>
      <c r="AN66" s="1464"/>
      <c r="AO66" s="1464"/>
      <c r="AP66" s="1464"/>
      <c r="AQ66" s="1464"/>
      <c r="AR66" s="1464"/>
      <c r="AS66" s="1464"/>
      <c r="AT66" s="1464"/>
      <c r="AU66" s="1464"/>
      <c r="AV66" s="1464"/>
      <c r="AW66" s="1464"/>
      <c r="AX66" s="1464"/>
      <c r="AY66" s="1464"/>
      <c r="AZ66" s="1464"/>
      <c r="BA66" s="1464"/>
      <c r="BB66" s="1464"/>
      <c r="BC66" s="1464"/>
      <c r="BD66" s="1464"/>
      <c r="BE66" s="1464"/>
      <c r="BF66" s="1464"/>
      <c r="BG66" s="1464"/>
      <c r="BH66" s="1464"/>
      <c r="BI66" s="1464"/>
      <c r="BJ66" s="1464"/>
      <c r="BK66" s="1464"/>
      <c r="BL66" s="1464"/>
      <c r="BM66" s="1464"/>
      <c r="BN66" s="1464"/>
      <c r="BO66" s="1464"/>
    </row>
    <row r="67" spans="1:67" s="1465" customFormat="1" ht="15.75" hidden="1" customHeight="1">
      <c r="A67" s="1466"/>
      <c r="B67" s="1466"/>
      <c r="C67" s="1523">
        <v>3</v>
      </c>
      <c r="D67" s="4447" t="s">
        <v>2724</v>
      </c>
      <c r="E67" s="4448"/>
      <c r="F67" s="4449"/>
      <c r="G67" s="1607">
        <v>1</v>
      </c>
      <c r="H67" s="4406" t="s">
        <v>262</v>
      </c>
      <c r="I67" s="4406"/>
      <c r="J67" s="4406"/>
      <c r="K67" s="4407"/>
      <c r="L67" s="1528">
        <v>0</v>
      </c>
      <c r="M67" s="1512">
        <f t="shared" ref="M67:M68" si="19">ROUND(L67*$P$9,2)</f>
        <v>0</v>
      </c>
      <c r="N67" s="2760"/>
      <c r="O67" s="2760"/>
      <c r="P67" s="1598"/>
      <c r="Q67" s="1598"/>
      <c r="R67" s="1598"/>
      <c r="S67" s="1598"/>
      <c r="T67" s="1598"/>
      <c r="U67" s="1598"/>
      <c r="V67" s="1464"/>
      <c r="W67" s="1464"/>
      <c r="X67" s="1464"/>
      <c r="Y67" s="1464"/>
      <c r="Z67" s="1464"/>
      <c r="AA67" s="1464"/>
      <c r="AB67" s="1464"/>
      <c r="AC67" s="1464"/>
      <c r="AD67" s="1464"/>
      <c r="AE67" s="1464"/>
      <c r="AF67" s="1464"/>
      <c r="AG67" s="1464"/>
      <c r="AH67" s="1464"/>
      <c r="AI67" s="1464"/>
      <c r="AJ67" s="1464"/>
      <c r="AK67" s="1464"/>
      <c r="AL67" s="1464"/>
      <c r="AM67" s="1464"/>
      <c r="AN67" s="1464"/>
      <c r="AO67" s="1464"/>
      <c r="AP67" s="1464"/>
      <c r="AQ67" s="1464"/>
      <c r="AR67" s="1464"/>
      <c r="AS67" s="1464"/>
      <c r="AT67" s="1464"/>
      <c r="AU67" s="1464"/>
      <c r="AV67" s="1464"/>
      <c r="AW67" s="1464"/>
      <c r="AX67" s="1464"/>
      <c r="AY67" s="1464"/>
      <c r="AZ67" s="1464"/>
      <c r="BA67" s="1464"/>
      <c r="BB67" s="1464"/>
      <c r="BC67" s="1464"/>
      <c r="BD67" s="1464"/>
      <c r="BE67" s="1464"/>
      <c r="BF67" s="1464"/>
      <c r="BG67" s="1464"/>
      <c r="BH67" s="1464"/>
      <c r="BI67" s="1464"/>
      <c r="BJ67" s="1464"/>
      <c r="BK67" s="1464"/>
      <c r="BL67" s="1464"/>
      <c r="BM67" s="1464"/>
      <c r="BN67" s="1464"/>
      <c r="BO67" s="1464"/>
    </row>
    <row r="68" spans="1:67" s="1465" customFormat="1" ht="15.75" hidden="1" customHeight="1" thickBot="1">
      <c r="A68" s="1466"/>
      <c r="B68" s="1466"/>
      <c r="C68" s="1524">
        <v>4</v>
      </c>
      <c r="D68" s="4441" t="s">
        <v>2743</v>
      </c>
      <c r="E68" s="4442"/>
      <c r="F68" s="4443"/>
      <c r="G68" s="1609">
        <v>1</v>
      </c>
      <c r="H68" s="4437" t="s">
        <v>262</v>
      </c>
      <c r="I68" s="4437"/>
      <c r="J68" s="4437"/>
      <c r="K68" s="4438"/>
      <c r="L68" s="1528">
        <v>0</v>
      </c>
      <c r="M68" s="1512">
        <f t="shared" si="19"/>
        <v>0</v>
      </c>
      <c r="N68" s="2760"/>
      <c r="O68" s="2760"/>
      <c r="P68" s="1598"/>
      <c r="Q68" s="1598">
        <v>171754.34</v>
      </c>
      <c r="R68" s="1598">
        <v>552157.24</v>
      </c>
      <c r="S68" s="1598"/>
      <c r="T68" s="1598"/>
      <c r="U68" s="1598"/>
      <c r="V68" s="1464"/>
      <c r="W68" s="1464"/>
      <c r="X68" s="1464"/>
      <c r="Y68" s="1464"/>
      <c r="Z68" s="1464"/>
      <c r="AA68" s="1464"/>
      <c r="AB68" s="1464"/>
      <c r="AC68" s="1464"/>
      <c r="AD68" s="1464"/>
      <c r="AE68" s="1464"/>
      <c r="AF68" s="1464"/>
      <c r="AG68" s="1464"/>
      <c r="AH68" s="1464"/>
      <c r="AI68" s="1464"/>
      <c r="AJ68" s="1464"/>
      <c r="AK68" s="1464"/>
      <c r="AL68" s="1464"/>
      <c r="AM68" s="1464"/>
      <c r="AN68" s="1464"/>
      <c r="AO68" s="1464"/>
      <c r="AP68" s="1464"/>
      <c r="AQ68" s="1464"/>
      <c r="AR68" s="1464"/>
      <c r="AS68" s="1464"/>
      <c r="AT68" s="1464"/>
      <c r="AU68" s="1464"/>
      <c r="AV68" s="1464"/>
      <c r="AW68" s="1464"/>
      <c r="AX68" s="1464"/>
      <c r="AY68" s="1464"/>
      <c r="AZ68" s="1464"/>
      <c r="BA68" s="1464"/>
      <c r="BB68" s="1464"/>
      <c r="BC68" s="1464"/>
      <c r="BD68" s="1464"/>
      <c r="BE68" s="1464"/>
      <c r="BF68" s="1464"/>
      <c r="BG68" s="1464"/>
      <c r="BH68" s="1464"/>
      <c r="BI68" s="1464"/>
      <c r="BJ68" s="1464"/>
      <c r="BK68" s="1464"/>
      <c r="BL68" s="1464"/>
      <c r="BM68" s="1464"/>
      <c r="BN68" s="1464"/>
      <c r="BO68" s="1464"/>
    </row>
    <row r="69" spans="1:67" s="1465" customFormat="1" ht="15.75" thickBot="1">
      <c r="A69" s="1466"/>
      <c r="B69" s="1466"/>
      <c r="C69" s="1537" t="s">
        <v>73</v>
      </c>
      <c r="D69" s="4384" t="s">
        <v>2334</v>
      </c>
      <c r="E69" s="4385"/>
      <c r="F69" s="4421"/>
      <c r="G69" s="1603">
        <v>1</v>
      </c>
      <c r="H69" s="4433" t="s">
        <v>262</v>
      </c>
      <c r="I69" s="4433"/>
      <c r="J69" s="4433"/>
      <c r="K69" s="4434"/>
      <c r="L69" s="1532">
        <f>SUM(L70:L72)</f>
        <v>0</v>
      </c>
      <c r="M69" s="1533">
        <f>SUM(M70:M72)</f>
        <v>0</v>
      </c>
      <c r="N69" s="2761"/>
      <c r="O69" s="2761"/>
      <c r="P69" s="1598"/>
      <c r="Q69" s="1598"/>
      <c r="R69" s="1598"/>
      <c r="S69" s="1598"/>
      <c r="T69" s="1598"/>
      <c r="U69" s="1598"/>
      <c r="V69" s="1464"/>
      <c r="W69" s="1464"/>
      <c r="X69" s="1464"/>
      <c r="Y69" s="1464"/>
      <c r="Z69" s="1464"/>
      <c r="AA69" s="1464"/>
      <c r="AB69" s="1464"/>
      <c r="AC69" s="1464"/>
      <c r="AD69" s="1464"/>
      <c r="AE69" s="1464"/>
      <c r="AF69" s="1464"/>
      <c r="AG69" s="1464"/>
      <c r="AH69" s="1464"/>
      <c r="AI69" s="1464"/>
      <c r="AJ69" s="1464"/>
      <c r="AK69" s="1464"/>
      <c r="AL69" s="1464"/>
      <c r="AM69" s="1464"/>
      <c r="AN69" s="1464"/>
      <c r="AO69" s="1464"/>
      <c r="AP69" s="1464"/>
      <c r="AQ69" s="1464"/>
      <c r="AR69" s="1464"/>
      <c r="AS69" s="1464"/>
      <c r="AT69" s="1464"/>
      <c r="AU69" s="1464"/>
      <c r="AV69" s="1464"/>
      <c r="AW69" s="1464"/>
      <c r="AX69" s="1464"/>
      <c r="AY69" s="1464"/>
      <c r="AZ69" s="1464"/>
      <c r="BA69" s="1464"/>
      <c r="BB69" s="1464"/>
      <c r="BC69" s="1464"/>
      <c r="BD69" s="1464"/>
      <c r="BE69" s="1464"/>
      <c r="BF69" s="1464"/>
      <c r="BG69" s="1464"/>
      <c r="BH69" s="1464"/>
      <c r="BI69" s="1464"/>
      <c r="BJ69" s="1464"/>
      <c r="BK69" s="1464"/>
      <c r="BL69" s="1464"/>
      <c r="BM69" s="1464"/>
      <c r="BN69" s="1464"/>
      <c r="BO69" s="1464"/>
    </row>
    <row r="70" spans="1:67" s="1465" customFormat="1" ht="15.75" hidden="1" thickBot="1">
      <c r="A70" s="1466"/>
      <c r="B70" s="1466"/>
      <c r="C70" s="1538">
        <v>1</v>
      </c>
      <c r="D70" s="4422"/>
      <c r="E70" s="4423"/>
      <c r="F70" s="4424"/>
      <c r="G70" s="1606">
        <v>1</v>
      </c>
      <c r="H70" s="4435" t="s">
        <v>262</v>
      </c>
      <c r="I70" s="4435"/>
      <c r="J70" s="4435"/>
      <c r="K70" s="4436"/>
      <c r="L70" s="1527">
        <v>0</v>
      </c>
      <c r="M70" s="1512">
        <f>ROUND(L70*$P$9,2)</f>
        <v>0</v>
      </c>
      <c r="N70" s="2760"/>
      <c r="O70" s="2760"/>
      <c r="P70" s="1598"/>
      <c r="Q70" s="1598"/>
      <c r="R70" s="1598"/>
      <c r="S70" s="1598"/>
      <c r="T70" s="1598"/>
      <c r="U70" s="1598"/>
      <c r="V70" s="1464"/>
      <c r="W70" s="1464"/>
      <c r="X70" s="1464"/>
      <c r="Y70" s="1464"/>
      <c r="Z70" s="1464"/>
      <c r="AA70" s="1464"/>
      <c r="AB70" s="1464"/>
      <c r="AC70" s="1464"/>
      <c r="AD70" s="1464"/>
      <c r="AE70" s="1464"/>
      <c r="AF70" s="1464"/>
      <c r="AG70" s="1464"/>
      <c r="AH70" s="1464"/>
      <c r="AI70" s="1464"/>
      <c r="AJ70" s="1464"/>
      <c r="AK70" s="1464"/>
      <c r="AL70" s="1464"/>
      <c r="AM70" s="1464"/>
      <c r="AN70" s="1464"/>
      <c r="AO70" s="1464"/>
      <c r="AP70" s="1464"/>
      <c r="AQ70" s="1464"/>
      <c r="AR70" s="1464"/>
      <c r="AS70" s="1464"/>
      <c r="AT70" s="1464"/>
      <c r="AU70" s="1464"/>
      <c r="AV70" s="1464"/>
      <c r="AW70" s="1464"/>
      <c r="AX70" s="1464"/>
      <c r="AY70" s="1464"/>
      <c r="AZ70" s="1464"/>
      <c r="BA70" s="1464"/>
      <c r="BB70" s="1464"/>
      <c r="BC70" s="1464"/>
      <c r="BD70" s="1464"/>
      <c r="BE70" s="1464"/>
      <c r="BF70" s="1464"/>
      <c r="BG70" s="1464"/>
      <c r="BH70" s="1464"/>
      <c r="BI70" s="1464"/>
      <c r="BJ70" s="1464"/>
      <c r="BK70" s="1464"/>
      <c r="BL70" s="1464"/>
      <c r="BM70" s="1464"/>
      <c r="BN70" s="1464"/>
      <c r="BO70" s="1464"/>
    </row>
    <row r="71" spans="1:67" s="1465" customFormat="1" ht="15.75" hidden="1" thickBot="1">
      <c r="A71" s="1466"/>
      <c r="B71" s="1466"/>
      <c r="C71" s="1523">
        <v>2</v>
      </c>
      <c r="D71" s="4418"/>
      <c r="E71" s="4419"/>
      <c r="F71" s="4420"/>
      <c r="G71" s="1607">
        <v>1</v>
      </c>
      <c r="H71" s="4406" t="s">
        <v>262</v>
      </c>
      <c r="I71" s="4406"/>
      <c r="J71" s="4406"/>
      <c r="K71" s="4407"/>
      <c r="L71" s="1528">
        <v>0</v>
      </c>
      <c r="M71" s="1512">
        <f t="shared" ref="M71:M72" si="20">ROUND(L71*$P$9,2)</f>
        <v>0</v>
      </c>
      <c r="N71" s="2760"/>
      <c r="O71" s="2760"/>
      <c r="P71" s="1598"/>
      <c r="Q71" s="1598"/>
      <c r="R71" s="1598"/>
      <c r="S71" s="1598"/>
      <c r="T71" s="1598"/>
      <c r="U71" s="1598"/>
      <c r="V71" s="1464"/>
      <c r="W71" s="1464"/>
      <c r="X71" s="1464"/>
      <c r="Y71" s="1464"/>
      <c r="Z71" s="1464"/>
      <c r="AA71" s="1464"/>
      <c r="AB71" s="1464"/>
      <c r="AC71" s="1464"/>
      <c r="AD71" s="1464"/>
      <c r="AE71" s="1464"/>
      <c r="AF71" s="1464"/>
      <c r="AG71" s="1464"/>
      <c r="AH71" s="1464"/>
      <c r="AI71" s="1464"/>
      <c r="AJ71" s="1464"/>
      <c r="AK71" s="1464"/>
      <c r="AL71" s="1464"/>
      <c r="AM71" s="1464"/>
      <c r="AN71" s="1464"/>
      <c r="AO71" s="1464"/>
      <c r="AP71" s="1464"/>
      <c r="AQ71" s="1464"/>
      <c r="AR71" s="1464"/>
      <c r="AS71" s="1464"/>
      <c r="AT71" s="1464"/>
      <c r="AU71" s="1464"/>
      <c r="AV71" s="1464"/>
      <c r="AW71" s="1464"/>
      <c r="AX71" s="1464"/>
      <c r="AY71" s="1464"/>
      <c r="AZ71" s="1464"/>
      <c r="BA71" s="1464"/>
      <c r="BB71" s="1464"/>
      <c r="BC71" s="1464"/>
      <c r="BD71" s="1464"/>
      <c r="BE71" s="1464"/>
      <c r="BF71" s="1464"/>
      <c r="BG71" s="1464"/>
      <c r="BH71" s="1464"/>
      <c r="BI71" s="1464"/>
      <c r="BJ71" s="1464"/>
      <c r="BK71" s="1464"/>
      <c r="BL71" s="1464"/>
      <c r="BM71" s="1464"/>
      <c r="BN71" s="1464"/>
      <c r="BO71" s="1464"/>
    </row>
    <row r="72" spans="1:67" s="1465" customFormat="1" ht="15.75" hidden="1" thickBot="1">
      <c r="A72" s="1466"/>
      <c r="B72" s="1466"/>
      <c r="C72" s="1539">
        <v>3</v>
      </c>
      <c r="D72" s="4418"/>
      <c r="E72" s="4419"/>
      <c r="F72" s="4420"/>
      <c r="G72" s="1612">
        <v>1</v>
      </c>
      <c r="H72" s="4425" t="s">
        <v>262</v>
      </c>
      <c r="I72" s="4425"/>
      <c r="J72" s="4425"/>
      <c r="K72" s="4426"/>
      <c r="L72" s="1528">
        <v>0</v>
      </c>
      <c r="M72" s="1512">
        <f t="shared" si="20"/>
        <v>0</v>
      </c>
      <c r="N72" s="2760"/>
      <c r="O72" s="2760"/>
      <c r="P72" s="1598"/>
      <c r="Q72" s="1598"/>
      <c r="R72" s="1598"/>
      <c r="S72" s="1598"/>
      <c r="T72" s="1598"/>
      <c r="U72" s="1598"/>
      <c r="V72" s="1464"/>
      <c r="W72" s="1464"/>
      <c r="X72" s="1464"/>
      <c r="Y72" s="1464"/>
      <c r="Z72" s="1464"/>
      <c r="AA72" s="1464"/>
      <c r="AB72" s="1464"/>
      <c r="AC72" s="1464"/>
      <c r="AD72" s="1464"/>
      <c r="AE72" s="1464"/>
      <c r="AF72" s="1464"/>
      <c r="AG72" s="1464"/>
      <c r="AH72" s="1464"/>
      <c r="AI72" s="1464"/>
      <c r="AJ72" s="1464"/>
      <c r="AK72" s="1464"/>
      <c r="AL72" s="1464"/>
      <c r="AM72" s="1464"/>
      <c r="AN72" s="1464"/>
      <c r="AO72" s="1464"/>
      <c r="AP72" s="1464"/>
      <c r="AQ72" s="1464"/>
      <c r="AR72" s="1464"/>
      <c r="AS72" s="1464"/>
      <c r="AT72" s="1464"/>
      <c r="AU72" s="1464"/>
      <c r="AV72" s="1464"/>
      <c r="AW72" s="1464"/>
      <c r="AX72" s="1464"/>
      <c r="AY72" s="1464"/>
      <c r="AZ72" s="1464"/>
      <c r="BA72" s="1464"/>
      <c r="BB72" s="1464"/>
      <c r="BC72" s="1464"/>
      <c r="BD72" s="1464"/>
      <c r="BE72" s="1464"/>
      <c r="BF72" s="1464"/>
      <c r="BG72" s="1464"/>
      <c r="BH72" s="1464"/>
      <c r="BI72" s="1464"/>
      <c r="BJ72" s="1464"/>
      <c r="BK72" s="1464"/>
      <c r="BL72" s="1464"/>
      <c r="BM72" s="1464"/>
      <c r="BN72" s="1464"/>
      <c r="BO72" s="1464"/>
    </row>
    <row r="73" spans="1:67" s="1465" customFormat="1" ht="15.75" thickBot="1">
      <c r="A73" s="1466"/>
      <c r="B73" s="1466"/>
      <c r="C73" s="1540" t="s">
        <v>76</v>
      </c>
      <c r="D73" s="1541" t="s">
        <v>518</v>
      </c>
      <c r="E73" s="1542"/>
      <c r="F73" s="1542"/>
      <c r="G73" s="1543" t="s">
        <v>262</v>
      </c>
      <c r="H73" s="4427" t="s">
        <v>262</v>
      </c>
      <c r="I73" s="4427"/>
      <c r="J73" s="4427"/>
      <c r="K73" s="4428"/>
      <c r="L73" s="1544">
        <f>L75+L76</f>
        <v>1796453</v>
      </c>
      <c r="M73" s="1545">
        <f>M75+M76</f>
        <v>2209637.2000000002</v>
      </c>
      <c r="N73" s="2762"/>
      <c r="O73" s="2762"/>
      <c r="P73" s="1598"/>
      <c r="Q73" s="1598"/>
      <c r="R73" s="1598"/>
      <c r="S73" s="1598"/>
      <c r="T73" s="1598"/>
      <c r="U73" s="1598"/>
      <c r="V73" s="1464"/>
      <c r="W73" s="2767">
        <v>88914.59</v>
      </c>
      <c r="X73" s="1464"/>
      <c r="Y73" s="1464"/>
      <c r="Z73" s="1464"/>
      <c r="AA73" s="1464"/>
      <c r="AB73" s="1464"/>
      <c r="AC73" s="1464"/>
      <c r="AD73" s="1464"/>
      <c r="AE73" s="1464"/>
      <c r="AF73" s="1464"/>
      <c r="AG73" s="1464"/>
      <c r="AH73" s="1464"/>
      <c r="AI73" s="1464"/>
      <c r="AJ73" s="1464"/>
      <c r="AK73" s="1464"/>
      <c r="AL73" s="1464"/>
      <c r="AM73" s="1464"/>
      <c r="AN73" s="1464"/>
      <c r="AO73" s="1464"/>
      <c r="AP73" s="1464"/>
      <c r="AQ73" s="1464"/>
      <c r="AR73" s="1464"/>
      <c r="AS73" s="1464"/>
      <c r="AT73" s="1464"/>
      <c r="AU73" s="1464"/>
      <c r="AV73" s="1464"/>
      <c r="AW73" s="1464"/>
      <c r="AX73" s="1464"/>
      <c r="AY73" s="1464"/>
      <c r="AZ73" s="1464"/>
      <c r="BA73" s="1464"/>
      <c r="BB73" s="1464"/>
      <c r="BC73" s="1464"/>
      <c r="BD73" s="1464"/>
      <c r="BE73" s="1464"/>
      <c r="BF73" s="1464"/>
      <c r="BG73" s="1464"/>
      <c r="BH73" s="1464"/>
      <c r="BI73" s="1464"/>
      <c r="BJ73" s="1464"/>
      <c r="BK73" s="1464"/>
      <c r="BL73" s="1464"/>
      <c r="BM73" s="1464"/>
      <c r="BN73" s="1464"/>
      <c r="BO73" s="1464"/>
    </row>
    <row r="74" spans="1:67" s="1465" customFormat="1" ht="15.75" thickBot="1">
      <c r="A74" s="1466"/>
      <c r="B74" s="1466"/>
      <c r="C74" s="1546" t="s">
        <v>2335</v>
      </c>
      <c r="D74" s="1547"/>
      <c r="E74" s="1547"/>
      <c r="F74" s="1547"/>
      <c r="G74" s="1602"/>
      <c r="H74" s="1602"/>
      <c r="I74" s="1602"/>
      <c r="J74" s="1602"/>
      <c r="K74" s="1602"/>
      <c r="L74" s="1547"/>
      <c r="M74" s="1548"/>
      <c r="N74" s="1602"/>
      <c r="O74" s="1602"/>
      <c r="P74" s="1598"/>
      <c r="Q74" s="1598"/>
      <c r="R74" s="1598"/>
      <c r="S74" s="1598"/>
      <c r="T74" s="1598"/>
      <c r="U74" s="1598"/>
      <c r="V74" s="1464"/>
      <c r="W74" s="2767">
        <v>11830.21</v>
      </c>
      <c r="X74" s="1464"/>
      <c r="Y74" s="1464"/>
      <c r="Z74" s="1464"/>
      <c r="AA74" s="1464"/>
      <c r="AB74" s="1464"/>
      <c r="AC74" s="1464"/>
      <c r="AD74" s="1464"/>
      <c r="AE74" s="1464"/>
      <c r="AF74" s="1464"/>
      <c r="AG74" s="1464"/>
      <c r="AH74" s="1464"/>
      <c r="AI74" s="1464"/>
      <c r="AJ74" s="1464"/>
      <c r="AK74" s="1464"/>
      <c r="AL74" s="1464"/>
      <c r="AM74" s="1464"/>
      <c r="AN74" s="1464"/>
      <c r="AO74" s="1464"/>
      <c r="AP74" s="1464"/>
      <c r="AQ74" s="1464"/>
      <c r="AR74" s="1464"/>
      <c r="AS74" s="1464"/>
      <c r="AT74" s="1464"/>
      <c r="AU74" s="1464"/>
      <c r="AV74" s="1464"/>
      <c r="AW74" s="1464"/>
      <c r="AX74" s="1464"/>
      <c r="AY74" s="1464"/>
      <c r="AZ74" s="1464"/>
      <c r="BA74" s="1464"/>
      <c r="BB74" s="1464"/>
      <c r="BC74" s="1464"/>
      <c r="BD74" s="1464"/>
      <c r="BE74" s="1464"/>
      <c r="BF74" s="1464"/>
      <c r="BG74" s="1464"/>
      <c r="BH74" s="1464"/>
      <c r="BI74" s="1464"/>
      <c r="BJ74" s="1464"/>
      <c r="BK74" s="1464"/>
      <c r="BL74" s="1464"/>
      <c r="BM74" s="1464"/>
      <c r="BN74" s="1464"/>
      <c r="BO74" s="1464"/>
    </row>
    <row r="75" spans="1:67" s="1465" customFormat="1" ht="15">
      <c r="A75" s="1466"/>
      <c r="B75" s="1466"/>
      <c r="C75" s="4439" t="s">
        <v>2336</v>
      </c>
      <c r="D75" s="4440"/>
      <c r="E75" s="4440"/>
      <c r="F75" s="4440"/>
      <c r="G75" s="4440"/>
      <c r="H75" s="4440"/>
      <c r="I75" s="4440"/>
      <c r="J75" s="4440"/>
      <c r="K75" s="4440"/>
      <c r="L75" s="1549">
        <f>L55+L44+L9</f>
        <v>1249115.6299999999</v>
      </c>
      <c r="M75" s="1550">
        <f>M55+M44+M9</f>
        <v>1536412.24</v>
      </c>
      <c r="N75" s="2763">
        <f>M75/L75</f>
        <v>1.2300000120885528</v>
      </c>
      <c r="O75" s="2763"/>
      <c r="P75" s="1598"/>
      <c r="Q75" s="1489">
        <f>'1.11. WAR'!H50</f>
        <v>1536412.2409399999</v>
      </c>
      <c r="R75" s="2754">
        <f>Q75-M75</f>
        <v>9.3999993987381458E-4</v>
      </c>
      <c r="S75" s="1598"/>
      <c r="T75" s="1598"/>
      <c r="U75" s="1598"/>
      <c r="V75" s="1464"/>
      <c r="W75" s="2767">
        <f>3837.94</f>
        <v>3837.94</v>
      </c>
      <c r="X75" s="1464"/>
      <c r="Y75" s="1464"/>
      <c r="Z75" s="1464"/>
      <c r="AA75" s="1464"/>
      <c r="AB75" s="1464"/>
      <c r="AC75" s="1464"/>
      <c r="AD75" s="1464"/>
      <c r="AE75" s="1464"/>
      <c r="AF75" s="1464"/>
      <c r="AG75" s="1464"/>
      <c r="AH75" s="1464"/>
      <c r="AI75" s="1464"/>
      <c r="AJ75" s="1464"/>
      <c r="AK75" s="1464"/>
      <c r="AL75" s="1464"/>
      <c r="AM75" s="1464"/>
      <c r="AN75" s="1464"/>
      <c r="AO75" s="1464"/>
      <c r="AP75" s="1464"/>
      <c r="AQ75" s="1464"/>
      <c r="AR75" s="1464"/>
      <c r="AS75" s="1464"/>
      <c r="AT75" s="1464"/>
      <c r="AU75" s="1464"/>
      <c r="AV75" s="1464"/>
      <c r="AW75" s="1464"/>
      <c r="AX75" s="1464"/>
      <c r="AY75" s="1464"/>
      <c r="AZ75" s="1464"/>
      <c r="BA75" s="1464"/>
      <c r="BB75" s="1464"/>
      <c r="BC75" s="1464"/>
      <c r="BD75" s="1464"/>
      <c r="BE75" s="1464"/>
      <c r="BF75" s="1464"/>
      <c r="BG75" s="1464"/>
      <c r="BH75" s="1464"/>
      <c r="BI75" s="1464"/>
      <c r="BJ75" s="1464"/>
      <c r="BK75" s="1464"/>
      <c r="BL75" s="1464"/>
      <c r="BM75" s="1464"/>
      <c r="BN75" s="1464"/>
      <c r="BO75" s="1464"/>
    </row>
    <row r="76" spans="1:67" s="1465" customFormat="1" ht="15.75" thickBot="1">
      <c r="A76" s="1466"/>
      <c r="B76" s="1466"/>
      <c r="C76" s="4429" t="s">
        <v>2337</v>
      </c>
      <c r="D76" s="4430"/>
      <c r="E76" s="4430"/>
      <c r="F76" s="4430"/>
      <c r="G76" s="4430"/>
      <c r="H76" s="4430"/>
      <c r="I76" s="4430"/>
      <c r="J76" s="4430"/>
      <c r="K76" s="4430"/>
      <c r="L76" s="1551">
        <f>L69+L64+L51+L37</f>
        <v>547337.37</v>
      </c>
      <c r="M76" s="1552">
        <f>M69+M64+M51+M37</f>
        <v>673224.96</v>
      </c>
      <c r="N76" s="2763">
        <f>M76/L76</f>
        <v>1.2299999906821637</v>
      </c>
      <c r="O76" s="2764"/>
      <c r="P76" s="1598"/>
      <c r="Q76" s="1598"/>
      <c r="R76" s="1598"/>
      <c r="S76" s="1598"/>
      <c r="T76" s="1598"/>
      <c r="U76" s="1598"/>
      <c r="V76" s="1464"/>
      <c r="W76" s="2767">
        <f>1209</f>
        <v>1209</v>
      </c>
      <c r="X76" s="1464"/>
      <c r="Y76" s="1464"/>
      <c r="Z76" s="1464"/>
      <c r="AA76" s="1464"/>
      <c r="AB76" s="1464"/>
      <c r="AC76" s="1464"/>
      <c r="AD76" s="1464"/>
      <c r="AE76" s="1464"/>
      <c r="AF76" s="1464"/>
      <c r="AG76" s="1464"/>
      <c r="AH76" s="1464"/>
      <c r="AI76" s="1464"/>
      <c r="AJ76" s="1464"/>
      <c r="AK76" s="1464"/>
      <c r="AL76" s="1464"/>
      <c r="AM76" s="1464"/>
      <c r="AN76" s="1464"/>
      <c r="AO76" s="1464"/>
      <c r="AP76" s="1464"/>
      <c r="AQ76" s="1464"/>
      <c r="AR76" s="1464"/>
      <c r="AS76" s="1464"/>
      <c r="AT76" s="1464"/>
      <c r="AU76" s="1464"/>
      <c r="AV76" s="1464"/>
      <c r="AW76" s="1464"/>
      <c r="AX76" s="1464"/>
      <c r="AY76" s="1464"/>
      <c r="AZ76" s="1464"/>
      <c r="BA76" s="1464"/>
      <c r="BB76" s="1464"/>
      <c r="BC76" s="1464"/>
      <c r="BD76" s="1464"/>
      <c r="BE76" s="1464"/>
      <c r="BF76" s="1464"/>
      <c r="BG76" s="1464"/>
      <c r="BH76" s="1464"/>
      <c r="BI76" s="1464"/>
      <c r="BJ76" s="1464"/>
      <c r="BK76" s="1464"/>
      <c r="BL76" s="1464"/>
      <c r="BM76" s="1464"/>
      <c r="BN76" s="1464"/>
      <c r="BO76" s="1464"/>
    </row>
    <row r="77" spans="1:67" s="1465" customFormat="1" ht="15">
      <c r="A77" s="1466"/>
      <c r="B77" s="1466"/>
      <c r="C77" s="4431" t="s">
        <v>2725</v>
      </c>
      <c r="D77" s="4432"/>
      <c r="E77" s="4432"/>
      <c r="F77" s="4432"/>
      <c r="G77" s="4432"/>
      <c r="H77" s="4432"/>
      <c r="I77" s="4432"/>
      <c r="J77" s="4432"/>
      <c r="K77" s="4432"/>
      <c r="L77" s="1553">
        <v>0</v>
      </c>
      <c r="M77" s="1554">
        <f>L77*$P$9</f>
        <v>0</v>
      </c>
      <c r="N77" s="2765"/>
      <c r="O77" s="2765"/>
      <c r="P77" s="1598"/>
      <c r="Q77" s="1598"/>
      <c r="R77" s="1598"/>
      <c r="S77" s="1598"/>
      <c r="T77" s="1598"/>
      <c r="U77" s="1598"/>
      <c r="V77" s="1464"/>
      <c r="W77" s="2767">
        <v>45200</v>
      </c>
      <c r="X77" s="1464"/>
      <c r="Y77" s="1464"/>
      <c r="Z77" s="1464"/>
      <c r="AA77" s="1464"/>
      <c r="AB77" s="1464"/>
      <c r="AC77" s="1464"/>
      <c r="AD77" s="1464"/>
      <c r="AE77" s="1464"/>
      <c r="AF77" s="1464"/>
      <c r="AG77" s="1464"/>
      <c r="AH77" s="1464"/>
      <c r="AI77" s="1464"/>
      <c r="AJ77" s="1464"/>
      <c r="AK77" s="1464"/>
      <c r="AL77" s="1464"/>
      <c r="AM77" s="1464"/>
      <c r="AN77" s="1464"/>
      <c r="AO77" s="1464"/>
      <c r="AP77" s="1464"/>
      <c r="AQ77" s="1464"/>
      <c r="AR77" s="1464"/>
      <c r="AS77" s="1464"/>
      <c r="AT77" s="1464"/>
      <c r="AU77" s="1464"/>
      <c r="AV77" s="1464"/>
      <c r="AW77" s="1464"/>
      <c r="AX77" s="1464"/>
      <c r="AY77" s="1464"/>
      <c r="AZ77" s="1464"/>
      <c r="BA77" s="1464"/>
      <c r="BB77" s="1464"/>
      <c r="BC77" s="1464"/>
      <c r="BD77" s="1464"/>
      <c r="BE77" s="1464"/>
      <c r="BF77" s="1464"/>
      <c r="BG77" s="1464"/>
      <c r="BH77" s="1464"/>
      <c r="BI77" s="1464"/>
      <c r="BJ77" s="1464"/>
      <c r="BK77" s="1464"/>
      <c r="BL77" s="1464"/>
      <c r="BM77" s="1464"/>
      <c r="BN77" s="1464"/>
      <c r="BO77" s="1464"/>
    </row>
    <row r="78" spans="1:67" s="1465" customFormat="1" ht="15.75" thickBot="1">
      <c r="A78" s="1464"/>
      <c r="B78" s="1464"/>
      <c r="C78" s="4416" t="s">
        <v>2339</v>
      </c>
      <c r="D78" s="4417"/>
      <c r="E78" s="4417"/>
      <c r="F78" s="4417"/>
      <c r="G78" s="4417"/>
      <c r="H78" s="4417"/>
      <c r="I78" s="4417"/>
      <c r="J78" s="4417"/>
      <c r="K78" s="4417"/>
      <c r="L78" s="1551">
        <v>0</v>
      </c>
      <c r="M78" s="1555">
        <f>L78*$P$9</f>
        <v>0</v>
      </c>
      <c r="N78" s="2765"/>
      <c r="O78" s="2765"/>
      <c r="P78" s="1598"/>
      <c r="Q78" s="1598"/>
      <c r="R78" s="1598"/>
      <c r="S78" s="1598"/>
      <c r="T78" s="1598"/>
      <c r="U78" s="1598"/>
      <c r="V78" s="1464"/>
      <c r="W78" s="1464"/>
      <c r="X78" s="1464"/>
      <c r="Y78" s="1464"/>
      <c r="Z78" s="1464"/>
      <c r="AA78" s="1464"/>
      <c r="AB78" s="1464"/>
      <c r="AC78" s="1464"/>
      <c r="AD78" s="1464"/>
      <c r="AE78" s="1464"/>
      <c r="AF78" s="1464"/>
      <c r="AG78" s="1464"/>
      <c r="AH78" s="1464"/>
      <c r="AI78" s="1464"/>
      <c r="AJ78" s="1464"/>
      <c r="AK78" s="1464"/>
      <c r="AL78" s="1464"/>
      <c r="AM78" s="1464"/>
      <c r="AN78" s="1464"/>
      <c r="AO78" s="1464"/>
      <c r="AP78" s="1464"/>
      <c r="AQ78" s="1464"/>
      <c r="AR78" s="1464"/>
      <c r="AS78" s="1464"/>
      <c r="AT78" s="1464"/>
      <c r="AU78" s="1464"/>
      <c r="AV78" s="1464"/>
      <c r="AW78" s="1464"/>
      <c r="AX78" s="1464"/>
      <c r="AY78" s="1464"/>
      <c r="AZ78" s="1464"/>
      <c r="BA78" s="1464"/>
      <c r="BB78" s="1464"/>
      <c r="BC78" s="1464"/>
      <c r="BD78" s="1464"/>
      <c r="BE78" s="1464"/>
      <c r="BF78" s="1464"/>
      <c r="BG78" s="1464"/>
      <c r="BH78" s="1464"/>
      <c r="BI78" s="1464"/>
      <c r="BJ78" s="1464"/>
      <c r="BK78" s="1464"/>
      <c r="BL78" s="1464"/>
      <c r="BM78" s="1464"/>
      <c r="BN78" s="1464"/>
      <c r="BO78" s="1464"/>
    </row>
  </sheetData>
  <mergeCells count="91">
    <mergeCell ref="D66:F66"/>
    <mergeCell ref="H66:K66"/>
    <mergeCell ref="H64:K64"/>
    <mergeCell ref="H51:K51"/>
    <mergeCell ref="H52:K52"/>
    <mergeCell ref="H53:K53"/>
    <mergeCell ref="H65:K65"/>
    <mergeCell ref="D55:F55"/>
    <mergeCell ref="H61:K61"/>
    <mergeCell ref="H62:K62"/>
    <mergeCell ref="H63:K63"/>
    <mergeCell ref="H54:K54"/>
    <mergeCell ref="H55:K55"/>
    <mergeCell ref="H56:K56"/>
    <mergeCell ref="D57:F57"/>
    <mergeCell ref="H57:K57"/>
    <mergeCell ref="H46:K46"/>
    <mergeCell ref="H47:K47"/>
    <mergeCell ref="H48:K48"/>
    <mergeCell ref="H49:K49"/>
    <mergeCell ref="H50:K50"/>
    <mergeCell ref="H37:K37"/>
    <mergeCell ref="H41:K41"/>
    <mergeCell ref="H42:K42"/>
    <mergeCell ref="H44:K44"/>
    <mergeCell ref="H45:K45"/>
    <mergeCell ref="H38:K38"/>
    <mergeCell ref="H40:K40"/>
    <mergeCell ref="H39:K39"/>
    <mergeCell ref="H43:K43"/>
    <mergeCell ref="H67:K67"/>
    <mergeCell ref="H68:K68"/>
    <mergeCell ref="C4:F4"/>
    <mergeCell ref="C75:K75"/>
    <mergeCell ref="D68:F68"/>
    <mergeCell ref="D65:F65"/>
    <mergeCell ref="D67:F67"/>
    <mergeCell ref="D62:F62"/>
    <mergeCell ref="D63:F63"/>
    <mergeCell ref="D64:F64"/>
    <mergeCell ref="D58:F58"/>
    <mergeCell ref="D59:F59"/>
    <mergeCell ref="D60:F60"/>
    <mergeCell ref="D61:F61"/>
    <mergeCell ref="H59:K59"/>
    <mergeCell ref="D54:F54"/>
    <mergeCell ref="D47:F47"/>
    <mergeCell ref="D42:F42"/>
    <mergeCell ref="D51:F51"/>
    <mergeCell ref="D52:F52"/>
    <mergeCell ref="C78:K78"/>
    <mergeCell ref="D72:F72"/>
    <mergeCell ref="D69:F69"/>
    <mergeCell ref="D70:F70"/>
    <mergeCell ref="D71:F71"/>
    <mergeCell ref="H71:K71"/>
    <mergeCell ref="H72:K72"/>
    <mergeCell ref="H73:K73"/>
    <mergeCell ref="C76:K76"/>
    <mergeCell ref="C77:K77"/>
    <mergeCell ref="H69:K69"/>
    <mergeCell ref="H70:K70"/>
    <mergeCell ref="D48:F48"/>
    <mergeCell ref="D49:F49"/>
    <mergeCell ref="D50:F50"/>
    <mergeCell ref="H58:K58"/>
    <mergeCell ref="H60:K60"/>
    <mergeCell ref="D53:F53"/>
    <mergeCell ref="D37:F37"/>
    <mergeCell ref="D44:F44"/>
    <mergeCell ref="D45:F45"/>
    <mergeCell ref="D46:F46"/>
    <mergeCell ref="D36:F36"/>
    <mergeCell ref="D40:F40"/>
    <mergeCell ref="D39:F39"/>
    <mergeCell ref="D38:F38"/>
    <mergeCell ref="D41:F41"/>
    <mergeCell ref="D43:F43"/>
    <mergeCell ref="C6:M6"/>
    <mergeCell ref="E7:F7"/>
    <mergeCell ref="L7:M7"/>
    <mergeCell ref="E8:F8"/>
    <mergeCell ref="D9:F9"/>
    <mergeCell ref="D35:F35"/>
    <mergeCell ref="D34:F34"/>
    <mergeCell ref="D33:F33"/>
    <mergeCell ref="D27:F27"/>
    <mergeCell ref="D28:F28"/>
    <mergeCell ref="D29:F29"/>
    <mergeCell ref="D30:F30"/>
    <mergeCell ref="D32:F32"/>
  </mergeCells>
  <pageMargins left="0.7" right="0.7" top="0.75" bottom="0.75" header="0.3" footer="0.3"/>
  <pageSetup paperSize="9" scale="72" fitToHeight="0"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C2:AP42"/>
  <sheetViews>
    <sheetView view="pageBreakPreview" topLeftCell="A22" zoomScale="115" zoomScaleNormal="100" zoomScaleSheetLayoutView="115" workbookViewId="0">
      <selection activeCell="J41" sqref="J41"/>
    </sheetView>
  </sheetViews>
  <sheetFormatPr defaultRowHeight="15"/>
  <cols>
    <col min="1" max="2" width="3.7109375" customWidth="1"/>
    <col min="3" max="3" width="38.140625" style="1558" bestFit="1" customWidth="1"/>
    <col min="4" max="4" width="8.140625" style="1563" customWidth="1"/>
    <col min="5" max="5" width="10.42578125" style="1561" bestFit="1" customWidth="1"/>
    <col min="9" max="9" width="0" style="2265" hidden="1" customWidth="1"/>
  </cols>
  <sheetData>
    <row r="2" spans="3:42" s="958" customFormat="1" ht="20.100000000000001" customHeight="1">
      <c r="C2" s="3996" t="s">
        <v>3135</v>
      </c>
      <c r="D2" s="3996"/>
      <c r="E2" s="3996"/>
      <c r="F2" s="3996"/>
      <c r="G2" s="1345"/>
      <c r="H2" s="1345"/>
      <c r="I2" s="475"/>
      <c r="J2" s="1345"/>
      <c r="K2" s="1345"/>
      <c r="L2" s="1345"/>
      <c r="M2" s="1345"/>
      <c r="N2" s="1345"/>
      <c r="O2" s="1345"/>
      <c r="P2" s="1345"/>
      <c r="Q2" s="1345"/>
      <c r="R2" s="1345"/>
      <c r="S2" s="1345"/>
      <c r="T2" s="1345"/>
      <c r="U2" s="1345"/>
      <c r="V2" s="1345"/>
      <c r="W2" s="1345"/>
      <c r="X2" s="1345"/>
      <c r="Y2" s="1345"/>
      <c r="Z2" s="1345"/>
      <c r="AA2" s="1345"/>
      <c r="AB2" s="1345"/>
      <c r="AC2" s="1345"/>
      <c r="AD2" s="1345"/>
      <c r="AE2" s="1345"/>
      <c r="AF2" s="1345"/>
      <c r="AG2" s="1345"/>
      <c r="AH2" s="1345"/>
      <c r="AI2" s="1345"/>
      <c r="AJ2" s="1345"/>
      <c r="AK2" s="1345"/>
      <c r="AL2" s="1345"/>
      <c r="AM2" s="1345"/>
      <c r="AN2" s="1345"/>
      <c r="AO2" s="1345"/>
      <c r="AP2" s="1345"/>
    </row>
    <row r="3" spans="3:42">
      <c r="C3" s="1557"/>
    </row>
    <row r="4" spans="3:42">
      <c r="C4" s="4465" t="s">
        <v>2342</v>
      </c>
      <c r="D4" s="4465"/>
      <c r="E4" s="4465"/>
    </row>
    <row r="5" spans="3:42">
      <c r="C5" s="4466" t="s">
        <v>2343</v>
      </c>
      <c r="D5" s="4466"/>
      <c r="E5" s="4466"/>
    </row>
    <row r="6" spans="3:42">
      <c r="C6" s="2622" t="s">
        <v>2344</v>
      </c>
      <c r="D6" s="2623"/>
      <c r="E6" s="2624"/>
      <c r="I6" s="2265">
        <v>662.53</v>
      </c>
    </row>
    <row r="7" spans="3:42">
      <c r="C7" s="1559" t="s">
        <v>2345</v>
      </c>
      <c r="D7" s="2625">
        <v>604.6</v>
      </c>
      <c r="E7" s="1562" t="s">
        <v>2261</v>
      </c>
      <c r="I7" s="2265">
        <v>698.05</v>
      </c>
    </row>
    <row r="8" spans="3:42">
      <c r="C8" s="1559" t="s">
        <v>2346</v>
      </c>
      <c r="D8" s="2625">
        <v>1609.1</v>
      </c>
      <c r="E8" s="1562" t="s">
        <v>2417</v>
      </c>
      <c r="I8" s="2265">
        <v>706.73</v>
      </c>
    </row>
    <row r="9" spans="3:42">
      <c r="C9" s="1559" t="s">
        <v>2347</v>
      </c>
      <c r="D9" s="2625">
        <v>43238</v>
      </c>
      <c r="E9" s="1562" t="s">
        <v>430</v>
      </c>
      <c r="I9" s="2265">
        <v>551.72</v>
      </c>
    </row>
    <row r="10" spans="3:42">
      <c r="C10" s="1559" t="s">
        <v>2348</v>
      </c>
      <c r="D10" s="2625">
        <v>12545</v>
      </c>
      <c r="E10" s="1562" t="s">
        <v>430</v>
      </c>
      <c r="I10" s="2506">
        <f>SUM(I6:I9)</f>
        <v>2619.0299999999997</v>
      </c>
    </row>
    <row r="11" spans="3:42">
      <c r="C11" s="1559" t="s">
        <v>2349</v>
      </c>
      <c r="D11" s="2625">
        <v>55782</v>
      </c>
      <c r="E11" s="1562" t="s">
        <v>430</v>
      </c>
    </row>
    <row r="12" spans="3:42">
      <c r="C12" s="1559" t="s">
        <v>2350</v>
      </c>
      <c r="D12" s="2625">
        <v>0</v>
      </c>
      <c r="E12" s="1562" t="s">
        <v>430</v>
      </c>
    </row>
    <row r="13" spans="3:42">
      <c r="C13" s="1559" t="s">
        <v>2351</v>
      </c>
      <c r="D13" s="2625">
        <v>55782</v>
      </c>
      <c r="E13" s="1562" t="s">
        <v>430</v>
      </c>
    </row>
    <row r="14" spans="3:42">
      <c r="C14" s="1560"/>
      <c r="D14" s="2625"/>
      <c r="E14" s="2626"/>
      <c r="N14">
        <v>0.9</v>
      </c>
    </row>
    <row r="15" spans="3:42">
      <c r="C15" s="2622" t="s">
        <v>2352</v>
      </c>
      <c r="D15" s="2623"/>
      <c r="E15" s="2624"/>
    </row>
    <row r="16" spans="3:42">
      <c r="C16" s="1559" t="s">
        <v>2353</v>
      </c>
      <c r="D16" s="2625">
        <v>92.3</v>
      </c>
      <c r="E16" s="1562" t="s">
        <v>2418</v>
      </c>
      <c r="H16" t="s">
        <v>3251</v>
      </c>
      <c r="L16">
        <v>362</v>
      </c>
      <c r="M16">
        <f>L16/3/4</f>
        <v>30.166666666666668</v>
      </c>
      <c r="N16">
        <f>ROUND(M16,0)</f>
        <v>30</v>
      </c>
    </row>
    <row r="17" spans="3:16">
      <c r="C17" s="1559" t="s">
        <v>2354</v>
      </c>
      <c r="D17" s="2625">
        <v>34.700000000000003</v>
      </c>
      <c r="E17" s="1562" t="s">
        <v>2419</v>
      </c>
      <c r="H17" t="s">
        <v>3252</v>
      </c>
      <c r="L17">
        <v>18</v>
      </c>
      <c r="N17">
        <f>ROUND(L17*N14,0)</f>
        <v>16</v>
      </c>
    </row>
    <row r="18" spans="3:16">
      <c r="C18" s="1560"/>
      <c r="D18" s="2625"/>
      <c r="E18" s="2626"/>
      <c r="H18" t="s">
        <v>3253</v>
      </c>
      <c r="L18">
        <v>6</v>
      </c>
      <c r="N18">
        <f>L18</f>
        <v>6</v>
      </c>
    </row>
    <row r="19" spans="3:16">
      <c r="C19" s="2622" t="s">
        <v>2355</v>
      </c>
      <c r="D19" s="2623"/>
      <c r="E19" s="2624"/>
      <c r="N19">
        <f>SUM(N16:N18)</f>
        <v>52</v>
      </c>
      <c r="O19">
        <v>20</v>
      </c>
      <c r="P19">
        <f>N19*O19</f>
        <v>1040</v>
      </c>
    </row>
    <row r="20" spans="3:16">
      <c r="C20" s="1559" t="s">
        <v>2356</v>
      </c>
      <c r="D20" s="2625">
        <v>112.6</v>
      </c>
      <c r="E20" s="1562" t="s">
        <v>2420</v>
      </c>
      <c r="P20">
        <f>P19/D8</f>
        <v>0.64632403206761546</v>
      </c>
    </row>
    <row r="21" spans="3:16">
      <c r="C21" s="1559" t="s">
        <v>2357</v>
      </c>
      <c r="D21" s="2625" t="s">
        <v>3052</v>
      </c>
      <c r="E21" s="1562" t="s">
        <v>2420</v>
      </c>
      <c r="O21">
        <v>0.85</v>
      </c>
      <c r="P21">
        <f>P20*O21</f>
        <v>0.54937542725747313</v>
      </c>
    </row>
    <row r="22" spans="3:16">
      <c r="C22" s="1559" t="s">
        <v>2358</v>
      </c>
      <c r="D22" s="2625" t="s">
        <v>3053</v>
      </c>
      <c r="E22" s="1562" t="s">
        <v>2420</v>
      </c>
    </row>
    <row r="23" spans="3:16">
      <c r="C23" s="1559" t="s">
        <v>2359</v>
      </c>
      <c r="D23" s="2625" t="s">
        <v>3053</v>
      </c>
      <c r="E23" s="1562" t="s">
        <v>2420</v>
      </c>
    </row>
    <row r="24" spans="3:16">
      <c r="C24" s="1559" t="s">
        <v>2360</v>
      </c>
      <c r="D24" s="2625" t="s">
        <v>3053</v>
      </c>
      <c r="E24" s="1562" t="s">
        <v>2420</v>
      </c>
    </row>
    <row r="25" spans="3:16">
      <c r="C25" s="1559" t="s">
        <v>2361</v>
      </c>
      <c r="D25" s="2625" t="s">
        <v>3053</v>
      </c>
      <c r="E25" s="1562" t="s">
        <v>2420</v>
      </c>
    </row>
    <row r="26" spans="3:16">
      <c r="C26" s="1560" t="s">
        <v>2362</v>
      </c>
      <c r="D26" s="2625">
        <v>0.6</v>
      </c>
      <c r="E26" s="1562" t="s">
        <v>2343</v>
      </c>
    </row>
    <row r="27" spans="3:16">
      <c r="C27" s="1559" t="s">
        <v>2363</v>
      </c>
      <c r="D27" s="2625">
        <v>922.4</v>
      </c>
      <c r="E27" s="1562" t="s">
        <v>2420</v>
      </c>
    </row>
    <row r="28" spans="3:16">
      <c r="C28" s="1559" t="s">
        <v>2364</v>
      </c>
      <c r="D28" s="2625">
        <v>-20</v>
      </c>
      <c r="E28" s="1562" t="s">
        <v>2421</v>
      </c>
    </row>
    <row r="29" spans="3:16">
      <c r="C29" s="1560"/>
      <c r="D29" s="2625"/>
      <c r="E29" s="2626"/>
    </row>
    <row r="30" spans="3:16">
      <c r="C30" s="2627" t="s">
        <v>2365</v>
      </c>
      <c r="D30" s="2628"/>
      <c r="E30" s="2629"/>
    </row>
    <row r="31" spans="3:16">
      <c r="C31" s="1560" t="s">
        <v>2366</v>
      </c>
      <c r="D31" s="2630" t="s">
        <v>3130</v>
      </c>
      <c r="E31" s="2631"/>
    </row>
    <row r="32" spans="3:16">
      <c r="C32" s="2632" t="s">
        <v>2367</v>
      </c>
      <c r="D32" s="2633"/>
      <c r="E32" s="2634"/>
    </row>
    <row r="33" spans="3:5">
      <c r="C33" s="1559" t="s">
        <v>2368</v>
      </c>
      <c r="D33" s="2625">
        <v>1204</v>
      </c>
      <c r="E33" s="1562" t="s">
        <v>2420</v>
      </c>
    </row>
    <row r="34" spans="3:5">
      <c r="C34" s="1559" t="s">
        <v>2369</v>
      </c>
      <c r="D34" s="2635">
        <v>289.23</v>
      </c>
      <c r="E34" s="1562" t="s">
        <v>239</v>
      </c>
    </row>
    <row r="35" spans="3:5">
      <c r="C35" s="1559" t="s">
        <v>2369</v>
      </c>
      <c r="D35" s="2636">
        <v>80341</v>
      </c>
      <c r="E35" s="1562" t="s">
        <v>238</v>
      </c>
    </row>
    <row r="36" spans="3:5">
      <c r="C36" s="1559" t="s">
        <v>2370</v>
      </c>
      <c r="D36" s="2625">
        <v>604.6</v>
      </c>
      <c r="E36" s="1562" t="s">
        <v>2261</v>
      </c>
    </row>
    <row r="37" spans="3:5">
      <c r="C37" s="1559" t="s">
        <v>2371</v>
      </c>
      <c r="D37" s="2625">
        <v>1609.1</v>
      </c>
      <c r="E37" s="1562" t="s">
        <v>2417</v>
      </c>
    </row>
    <row r="38" spans="3:5">
      <c r="C38" s="1559" t="s">
        <v>2372</v>
      </c>
      <c r="D38" s="2635">
        <v>478.4</v>
      </c>
      <c r="E38" s="1562" t="s">
        <v>2422</v>
      </c>
    </row>
    <row r="39" spans="3:5">
      <c r="C39" s="1559" t="s">
        <v>2372</v>
      </c>
      <c r="D39" s="2635">
        <v>132.9</v>
      </c>
      <c r="E39" s="1562" t="s">
        <v>2423</v>
      </c>
    </row>
    <row r="40" spans="3:5">
      <c r="C40" s="1559" t="s">
        <v>2373</v>
      </c>
      <c r="D40" s="2635">
        <v>179.7</v>
      </c>
      <c r="E40" s="1562" t="s">
        <v>2424</v>
      </c>
    </row>
    <row r="41" spans="3:5">
      <c r="C41" s="1559" t="s">
        <v>2373</v>
      </c>
      <c r="D41" s="2635">
        <v>49.9</v>
      </c>
      <c r="E41" s="1562" t="s">
        <v>2425</v>
      </c>
    </row>
    <row r="42" spans="3:5">
      <c r="C42" s="4467" t="s">
        <v>2343</v>
      </c>
      <c r="D42" s="4467"/>
      <c r="E42" s="4467"/>
    </row>
  </sheetData>
  <mergeCells count="4">
    <mergeCell ref="C4:E4"/>
    <mergeCell ref="C5:E5"/>
    <mergeCell ref="C42:E42"/>
    <mergeCell ref="C2:F2"/>
  </mergeCells>
  <pageMargins left="0.70866141732283472" right="0.70866141732283472" top="0.74803149606299213" bottom="0.74803149606299213" header="0.31496062992125984" footer="0.31496062992125984"/>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C2:AP42"/>
  <sheetViews>
    <sheetView view="pageBreakPreview" topLeftCell="A25" zoomScale="115" zoomScaleNormal="100" zoomScaleSheetLayoutView="115" workbookViewId="0">
      <selection activeCell="G46" sqref="G46"/>
    </sheetView>
  </sheetViews>
  <sheetFormatPr defaultRowHeight="15"/>
  <cols>
    <col min="1" max="2" width="3.7109375" customWidth="1"/>
    <col min="3" max="3" width="38.140625" style="1558" bestFit="1" customWidth="1"/>
    <col min="4" max="4" width="8.140625" style="1563" customWidth="1"/>
    <col min="5" max="5" width="10.42578125" style="1561" bestFit="1" customWidth="1"/>
  </cols>
  <sheetData>
    <row r="2" spans="3:42" s="958" customFormat="1" ht="20.100000000000001" customHeight="1">
      <c r="C2" s="3996" t="s">
        <v>3136</v>
      </c>
      <c r="D2" s="3996"/>
      <c r="E2" s="3996"/>
      <c r="F2" s="3996"/>
      <c r="G2" s="1345"/>
      <c r="H2" s="1345"/>
      <c r="I2" s="1345"/>
      <c r="J2" s="1345"/>
      <c r="K2" s="1345"/>
      <c r="L2" s="1345"/>
      <c r="M2" s="1345"/>
      <c r="N2" s="1345"/>
      <c r="O2" s="1345"/>
      <c r="P2" s="1345"/>
      <c r="Q2" s="1345"/>
      <c r="R2" s="1345"/>
      <c r="S2" s="1345"/>
      <c r="T2" s="1345"/>
      <c r="U2" s="1345"/>
      <c r="V2" s="1345"/>
      <c r="W2" s="1345"/>
      <c r="X2" s="1345"/>
      <c r="Y2" s="1345"/>
      <c r="Z2" s="1345"/>
      <c r="AA2" s="1345"/>
      <c r="AB2" s="1345"/>
      <c r="AC2" s="1345"/>
      <c r="AD2" s="1345"/>
      <c r="AE2" s="1345"/>
      <c r="AF2" s="1345"/>
      <c r="AG2" s="1345"/>
      <c r="AH2" s="1345"/>
      <c r="AI2" s="1345"/>
      <c r="AJ2" s="1345"/>
      <c r="AK2" s="1345"/>
      <c r="AL2" s="1345"/>
      <c r="AM2" s="1345"/>
      <c r="AN2" s="1345"/>
      <c r="AO2" s="1345"/>
      <c r="AP2" s="1345"/>
    </row>
    <row r="3" spans="3:42">
      <c r="C3" s="1557"/>
    </row>
    <row r="4" spans="3:42">
      <c r="C4" s="4465" t="s">
        <v>2342</v>
      </c>
      <c r="D4" s="4465"/>
      <c r="E4" s="4465"/>
    </row>
    <row r="5" spans="3:42">
      <c r="C5" s="4468" t="s">
        <v>2343</v>
      </c>
      <c r="D5" s="4468"/>
      <c r="E5" s="4468"/>
    </row>
    <row r="6" spans="3:42">
      <c r="C6" s="2622" t="s">
        <v>2344</v>
      </c>
      <c r="D6" s="2623"/>
      <c r="E6" s="2624"/>
    </row>
    <row r="7" spans="3:42">
      <c r="C7" s="1559" t="s">
        <v>2345</v>
      </c>
      <c r="D7" s="2625">
        <v>604.6</v>
      </c>
      <c r="E7" s="1562" t="s">
        <v>2261</v>
      </c>
    </row>
    <row r="8" spans="3:42">
      <c r="C8" s="1559" t="s">
        <v>2346</v>
      </c>
      <c r="D8" s="2625">
        <v>1609.1</v>
      </c>
      <c r="E8" s="1562" t="s">
        <v>2417</v>
      </c>
    </row>
    <row r="9" spans="3:42">
      <c r="C9" s="1559" t="s">
        <v>2347</v>
      </c>
      <c r="D9" s="2625">
        <v>24127</v>
      </c>
      <c r="E9" s="1562" t="s">
        <v>430</v>
      </c>
      <c r="H9" s="1905"/>
      <c r="I9" s="1905"/>
      <c r="L9" s="1905"/>
    </row>
    <row r="10" spans="3:42">
      <c r="C10" s="1559" t="s">
        <v>2348</v>
      </c>
      <c r="D10" s="2625">
        <v>10962</v>
      </c>
      <c r="E10" s="1562" t="s">
        <v>430</v>
      </c>
      <c r="H10" s="1905"/>
      <c r="I10" s="1905"/>
    </row>
    <row r="11" spans="3:42">
      <c r="C11" s="1559" t="s">
        <v>2349</v>
      </c>
      <c r="D11" s="2625">
        <v>35089</v>
      </c>
      <c r="E11" s="1562" t="s">
        <v>430</v>
      </c>
      <c r="H11" s="1905"/>
      <c r="I11" s="1905"/>
    </row>
    <row r="12" spans="3:42">
      <c r="C12" s="1559" t="s">
        <v>2350</v>
      </c>
      <c r="D12" s="2625">
        <v>0</v>
      </c>
      <c r="E12" s="1562" t="s">
        <v>430</v>
      </c>
    </row>
    <row r="13" spans="3:42">
      <c r="C13" s="1559" t="s">
        <v>2351</v>
      </c>
      <c r="D13" s="2625">
        <v>35089</v>
      </c>
      <c r="E13" s="1562" t="s">
        <v>430</v>
      </c>
      <c r="I13" s="1905"/>
    </row>
    <row r="14" spans="3:42">
      <c r="C14" s="1560"/>
      <c r="D14" s="2625"/>
      <c r="E14" s="2626"/>
    </row>
    <row r="15" spans="3:42">
      <c r="C15" s="2622" t="s">
        <v>2352</v>
      </c>
      <c r="D15" s="2623"/>
      <c r="E15" s="2624"/>
    </row>
    <row r="16" spans="3:42">
      <c r="C16" s="1559" t="s">
        <v>2353</v>
      </c>
      <c r="D16" s="2625">
        <v>58</v>
      </c>
      <c r="E16" s="1562" t="s">
        <v>2418</v>
      </c>
    </row>
    <row r="17" spans="3:5">
      <c r="C17" s="1559" t="s">
        <v>2354</v>
      </c>
      <c r="D17" s="2625">
        <v>21.8</v>
      </c>
      <c r="E17" s="1562" t="s">
        <v>2419</v>
      </c>
    </row>
    <row r="18" spans="3:5">
      <c r="C18" s="1560"/>
      <c r="D18" s="2625"/>
      <c r="E18" s="2626"/>
    </row>
    <row r="19" spans="3:5">
      <c r="C19" s="2622" t="s">
        <v>2355</v>
      </c>
      <c r="D19" s="2623"/>
      <c r="E19" s="2624"/>
    </row>
    <row r="20" spans="3:5">
      <c r="C20" s="1559" t="s">
        <v>2356</v>
      </c>
      <c r="D20" s="2625">
        <v>112.6</v>
      </c>
      <c r="E20" s="1562" t="s">
        <v>2420</v>
      </c>
    </row>
    <row r="21" spans="3:5">
      <c r="C21" s="1559" t="s">
        <v>2357</v>
      </c>
      <c r="D21" s="2625" t="s">
        <v>3052</v>
      </c>
      <c r="E21" s="1562" t="s">
        <v>2420</v>
      </c>
    </row>
    <row r="22" spans="3:5">
      <c r="C22" s="1559" t="s">
        <v>2358</v>
      </c>
      <c r="D22" s="2625" t="s">
        <v>3053</v>
      </c>
      <c r="E22" s="1562" t="s">
        <v>2420</v>
      </c>
    </row>
    <row r="23" spans="3:5">
      <c r="C23" s="1559" t="s">
        <v>2359</v>
      </c>
      <c r="D23" s="2625" t="s">
        <v>3053</v>
      </c>
      <c r="E23" s="1562" t="s">
        <v>2420</v>
      </c>
    </row>
    <row r="24" spans="3:5">
      <c r="C24" s="1559" t="s">
        <v>2360</v>
      </c>
      <c r="D24" s="2625" t="s">
        <v>3053</v>
      </c>
      <c r="E24" s="1562" t="s">
        <v>2420</v>
      </c>
    </row>
    <row r="25" spans="3:5">
      <c r="C25" s="1559" t="s">
        <v>2361</v>
      </c>
      <c r="D25" s="2625" t="s">
        <v>3053</v>
      </c>
      <c r="E25" s="1562" t="s">
        <v>2420</v>
      </c>
    </row>
    <row r="26" spans="3:5">
      <c r="C26" s="1560" t="s">
        <v>2362</v>
      </c>
      <c r="D26" s="2625">
        <v>0.5</v>
      </c>
      <c r="E26" s="1562" t="s">
        <v>2343</v>
      </c>
    </row>
    <row r="27" spans="3:5">
      <c r="C27" s="1559" t="s">
        <v>2363</v>
      </c>
      <c r="D27" s="2625">
        <v>806</v>
      </c>
      <c r="E27" s="1562" t="s">
        <v>2420</v>
      </c>
    </row>
    <row r="28" spans="3:5">
      <c r="C28" s="1559" t="s">
        <v>2364</v>
      </c>
      <c r="D28" s="2625">
        <v>-20</v>
      </c>
      <c r="E28" s="1562" t="s">
        <v>2421</v>
      </c>
    </row>
    <row r="29" spans="3:5">
      <c r="C29" s="1560"/>
      <c r="D29" s="2625"/>
      <c r="E29" s="2626"/>
    </row>
    <row r="30" spans="3:5">
      <c r="C30" s="2627" t="s">
        <v>2365</v>
      </c>
      <c r="D30" s="2628"/>
      <c r="E30" s="2629"/>
    </row>
    <row r="31" spans="3:5">
      <c r="C31" s="1560" t="s">
        <v>2366</v>
      </c>
      <c r="D31" s="2630" t="s">
        <v>3130</v>
      </c>
      <c r="E31" s="2631"/>
    </row>
    <row r="32" spans="3:5">
      <c r="C32" s="2632" t="s">
        <v>2367</v>
      </c>
      <c r="D32" s="2633"/>
      <c r="E32" s="2634"/>
    </row>
    <row r="33" spans="3:5">
      <c r="C33" s="1559" t="s">
        <v>2368</v>
      </c>
      <c r="D33" s="2625">
        <v>1087.5999999999999</v>
      </c>
      <c r="E33" s="1562" t="s">
        <v>2420</v>
      </c>
    </row>
    <row r="34" spans="3:5">
      <c r="C34" s="1559" t="s">
        <v>2369</v>
      </c>
      <c r="D34" s="2635">
        <v>128.80000000000001</v>
      </c>
      <c r="E34" s="1562" t="s">
        <v>239</v>
      </c>
    </row>
    <row r="35" spans="3:5">
      <c r="C35" s="1559" t="s">
        <v>2369</v>
      </c>
      <c r="D35" s="2636">
        <v>35778</v>
      </c>
      <c r="E35" s="1562" t="s">
        <v>238</v>
      </c>
    </row>
    <row r="36" spans="3:5">
      <c r="C36" s="1559" t="s">
        <v>2370</v>
      </c>
      <c r="D36" s="2625">
        <v>604.6</v>
      </c>
      <c r="E36" s="1562" t="s">
        <v>2261</v>
      </c>
    </row>
    <row r="37" spans="3:5">
      <c r="C37" s="1559" t="s">
        <v>2371</v>
      </c>
      <c r="D37" s="2625">
        <v>1609.1</v>
      </c>
      <c r="E37" s="1562" t="s">
        <v>2417</v>
      </c>
    </row>
    <row r="38" spans="3:5">
      <c r="C38" s="1559" t="s">
        <v>2372</v>
      </c>
      <c r="D38" s="2635">
        <v>213</v>
      </c>
      <c r="E38" s="1562" t="s">
        <v>2422</v>
      </c>
    </row>
    <row r="39" spans="3:5">
      <c r="C39" s="1559" t="s">
        <v>2372</v>
      </c>
      <c r="D39" s="2635">
        <v>59.2</v>
      </c>
      <c r="E39" s="1562" t="s">
        <v>2423</v>
      </c>
    </row>
    <row r="40" spans="3:5">
      <c r="C40" s="1559" t="s">
        <v>2373</v>
      </c>
      <c r="D40" s="2635">
        <v>80</v>
      </c>
      <c r="E40" s="1562" t="s">
        <v>2424</v>
      </c>
    </row>
    <row r="41" spans="3:5">
      <c r="C41" s="1559" t="s">
        <v>2373</v>
      </c>
      <c r="D41" s="2635">
        <v>22.2</v>
      </c>
      <c r="E41" s="1562" t="s">
        <v>2425</v>
      </c>
    </row>
    <row r="42" spans="3:5">
      <c r="C42" s="4467" t="s">
        <v>2343</v>
      </c>
      <c r="D42" s="4467"/>
      <c r="E42" s="4467"/>
    </row>
  </sheetData>
  <mergeCells count="4">
    <mergeCell ref="C2:F2"/>
    <mergeCell ref="C4:E4"/>
    <mergeCell ref="C5:E5"/>
    <mergeCell ref="C42:E42"/>
  </mergeCells>
  <pageMargins left="0.70866141732283472" right="0.70866141732283472" top="0.74803149606299213" bottom="0.74803149606299213" header="0.31496062992125984" footer="0.31496062992125984"/>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C2:AP36"/>
  <sheetViews>
    <sheetView view="pageBreakPreview" zoomScale="145" zoomScaleNormal="100" zoomScaleSheetLayoutView="145" workbookViewId="0">
      <selection activeCell="N9" sqref="N9"/>
    </sheetView>
  </sheetViews>
  <sheetFormatPr defaultRowHeight="13.5"/>
  <cols>
    <col min="1" max="2" width="3.7109375" style="1564" customWidth="1"/>
    <col min="3" max="3" width="10.7109375" style="1565" customWidth="1"/>
    <col min="4" max="4" width="20.140625" style="1565" customWidth="1"/>
    <col min="5" max="5" width="5.7109375" style="1565" hidden="1" customWidth="1"/>
    <col min="6" max="7" width="8" style="1565" customWidth="1"/>
    <col min="8" max="8" width="9.140625" style="1565" customWidth="1"/>
    <col min="9" max="9" width="8" style="1565" hidden="1" customWidth="1"/>
    <col min="10" max="10" width="8.7109375" style="1565" customWidth="1"/>
    <col min="11" max="12" width="9.140625" style="1565" hidden="1" customWidth="1"/>
    <col min="13" max="13" width="8" style="1565" hidden="1" customWidth="1"/>
    <col min="14" max="14" width="8.7109375" style="1565" customWidth="1"/>
    <col min="15" max="18" width="11.42578125" style="1565" hidden="1" customWidth="1"/>
    <col min="19" max="19" width="6.85546875" style="1565" customWidth="1"/>
    <col min="20" max="26" width="9.140625" style="1566"/>
    <col min="27" max="257" width="9.140625" style="1564"/>
    <col min="258" max="258" width="16" style="1564" customWidth="1"/>
    <col min="259" max="259" width="38.85546875" style="1564" customWidth="1"/>
    <col min="260" max="260" width="5.7109375" style="1564" customWidth="1"/>
    <col min="261" max="262" width="8" style="1564" customWidth="1"/>
    <col min="263" max="263" width="9.140625" style="1564" customWidth="1"/>
    <col min="264" max="264" width="8" style="1564" customWidth="1"/>
    <col min="265" max="265" width="11.42578125" style="1564" customWidth="1"/>
    <col min="266" max="267" width="9.140625" style="1564" customWidth="1"/>
    <col min="268" max="268" width="8" style="1564" customWidth="1"/>
    <col min="269" max="273" width="11.42578125" style="1564" customWidth="1"/>
    <col min="274" max="274" width="6.85546875" style="1564" customWidth="1"/>
    <col min="275" max="513" width="9.140625" style="1564"/>
    <col min="514" max="514" width="16" style="1564" customWidth="1"/>
    <col min="515" max="515" width="38.85546875" style="1564" customWidth="1"/>
    <col min="516" max="516" width="5.7109375" style="1564" customWidth="1"/>
    <col min="517" max="518" width="8" style="1564" customWidth="1"/>
    <col min="519" max="519" width="9.140625" style="1564" customWidth="1"/>
    <col min="520" max="520" width="8" style="1564" customWidth="1"/>
    <col min="521" max="521" width="11.42578125" style="1564" customWidth="1"/>
    <col min="522" max="523" width="9.140625" style="1564" customWidth="1"/>
    <col min="524" max="524" width="8" style="1564" customWidth="1"/>
    <col min="525" max="529" width="11.42578125" style="1564" customWidth="1"/>
    <col min="530" max="530" width="6.85546875" style="1564" customWidth="1"/>
    <col min="531" max="769" width="9.140625" style="1564"/>
    <col min="770" max="770" width="16" style="1564" customWidth="1"/>
    <col min="771" max="771" width="38.85546875" style="1564" customWidth="1"/>
    <col min="772" max="772" width="5.7109375" style="1564" customWidth="1"/>
    <col min="773" max="774" width="8" style="1564" customWidth="1"/>
    <col min="775" max="775" width="9.140625" style="1564" customWidth="1"/>
    <col min="776" max="776" width="8" style="1564" customWidth="1"/>
    <col min="777" max="777" width="11.42578125" style="1564" customWidth="1"/>
    <col min="778" max="779" width="9.140625" style="1564" customWidth="1"/>
    <col min="780" max="780" width="8" style="1564" customWidth="1"/>
    <col min="781" max="785" width="11.42578125" style="1564" customWidth="1"/>
    <col min="786" max="786" width="6.85546875" style="1564" customWidth="1"/>
    <col min="787" max="1025" width="9.140625" style="1564"/>
    <col min="1026" max="1026" width="16" style="1564" customWidth="1"/>
    <col min="1027" max="1027" width="38.85546875" style="1564" customWidth="1"/>
    <col min="1028" max="1028" width="5.7109375" style="1564" customWidth="1"/>
    <col min="1029" max="1030" width="8" style="1564" customWidth="1"/>
    <col min="1031" max="1031" width="9.140625" style="1564" customWidth="1"/>
    <col min="1032" max="1032" width="8" style="1564" customWidth="1"/>
    <col min="1033" max="1033" width="11.42578125" style="1564" customWidth="1"/>
    <col min="1034" max="1035" width="9.140625" style="1564" customWidth="1"/>
    <col min="1036" max="1036" width="8" style="1564" customWidth="1"/>
    <col min="1037" max="1041" width="11.42578125" style="1564" customWidth="1"/>
    <col min="1042" max="1042" width="6.85546875" style="1564" customWidth="1"/>
    <col min="1043" max="1281" width="9.140625" style="1564"/>
    <col min="1282" max="1282" width="16" style="1564" customWidth="1"/>
    <col min="1283" max="1283" width="38.85546875" style="1564" customWidth="1"/>
    <col min="1284" max="1284" width="5.7109375" style="1564" customWidth="1"/>
    <col min="1285" max="1286" width="8" style="1564" customWidth="1"/>
    <col min="1287" max="1287" width="9.140625" style="1564" customWidth="1"/>
    <col min="1288" max="1288" width="8" style="1564" customWidth="1"/>
    <col min="1289" max="1289" width="11.42578125" style="1564" customWidth="1"/>
    <col min="1290" max="1291" width="9.140625" style="1564" customWidth="1"/>
    <col min="1292" max="1292" width="8" style="1564" customWidth="1"/>
    <col min="1293" max="1297" width="11.42578125" style="1564" customWidth="1"/>
    <col min="1298" max="1298" width="6.85546875" style="1564" customWidth="1"/>
    <col min="1299" max="1537" width="9.140625" style="1564"/>
    <col min="1538" max="1538" width="16" style="1564" customWidth="1"/>
    <col min="1539" max="1539" width="38.85546875" style="1564" customWidth="1"/>
    <col min="1540" max="1540" width="5.7109375" style="1564" customWidth="1"/>
    <col min="1541" max="1542" width="8" style="1564" customWidth="1"/>
    <col min="1543" max="1543" width="9.140625" style="1564" customWidth="1"/>
    <col min="1544" max="1544" width="8" style="1564" customWidth="1"/>
    <col min="1545" max="1545" width="11.42578125" style="1564" customWidth="1"/>
    <col min="1546" max="1547" width="9.140625" style="1564" customWidth="1"/>
    <col min="1548" max="1548" width="8" style="1564" customWidth="1"/>
    <col min="1549" max="1553" width="11.42578125" style="1564" customWidth="1"/>
    <col min="1554" max="1554" width="6.85546875" style="1564" customWidth="1"/>
    <col min="1555" max="1793" width="9.140625" style="1564"/>
    <col min="1794" max="1794" width="16" style="1564" customWidth="1"/>
    <col min="1795" max="1795" width="38.85546875" style="1564" customWidth="1"/>
    <col min="1796" max="1796" width="5.7109375" style="1564" customWidth="1"/>
    <col min="1797" max="1798" width="8" style="1564" customWidth="1"/>
    <col min="1799" max="1799" width="9.140625" style="1564" customWidth="1"/>
    <col min="1800" max="1800" width="8" style="1564" customWidth="1"/>
    <col min="1801" max="1801" width="11.42578125" style="1564" customWidth="1"/>
    <col min="1802" max="1803" width="9.140625" style="1564" customWidth="1"/>
    <col min="1804" max="1804" width="8" style="1564" customWidth="1"/>
    <col min="1805" max="1809" width="11.42578125" style="1564" customWidth="1"/>
    <col min="1810" max="1810" width="6.85546875" style="1564" customWidth="1"/>
    <col min="1811" max="2049" width="9.140625" style="1564"/>
    <col min="2050" max="2050" width="16" style="1564" customWidth="1"/>
    <col min="2051" max="2051" width="38.85546875" style="1564" customWidth="1"/>
    <col min="2052" max="2052" width="5.7109375" style="1564" customWidth="1"/>
    <col min="2053" max="2054" width="8" style="1564" customWidth="1"/>
    <col min="2055" max="2055" width="9.140625" style="1564" customWidth="1"/>
    <col min="2056" max="2056" width="8" style="1564" customWidth="1"/>
    <col min="2057" max="2057" width="11.42578125" style="1564" customWidth="1"/>
    <col min="2058" max="2059" width="9.140625" style="1564" customWidth="1"/>
    <col min="2060" max="2060" width="8" style="1564" customWidth="1"/>
    <col min="2061" max="2065" width="11.42578125" style="1564" customWidth="1"/>
    <col min="2066" max="2066" width="6.85546875" style="1564" customWidth="1"/>
    <col min="2067" max="2305" width="9.140625" style="1564"/>
    <col min="2306" max="2306" width="16" style="1564" customWidth="1"/>
    <col min="2307" max="2307" width="38.85546875" style="1564" customWidth="1"/>
    <col min="2308" max="2308" width="5.7109375" style="1564" customWidth="1"/>
    <col min="2309" max="2310" width="8" style="1564" customWidth="1"/>
    <col min="2311" max="2311" width="9.140625" style="1564" customWidth="1"/>
    <col min="2312" max="2312" width="8" style="1564" customWidth="1"/>
    <col min="2313" max="2313" width="11.42578125" style="1564" customWidth="1"/>
    <col min="2314" max="2315" width="9.140625" style="1564" customWidth="1"/>
    <col min="2316" max="2316" width="8" style="1564" customWidth="1"/>
    <col min="2317" max="2321" width="11.42578125" style="1564" customWidth="1"/>
    <col min="2322" max="2322" width="6.85546875" style="1564" customWidth="1"/>
    <col min="2323" max="2561" width="9.140625" style="1564"/>
    <col min="2562" max="2562" width="16" style="1564" customWidth="1"/>
    <col min="2563" max="2563" width="38.85546875" style="1564" customWidth="1"/>
    <col min="2564" max="2564" width="5.7109375" style="1564" customWidth="1"/>
    <col min="2565" max="2566" width="8" style="1564" customWidth="1"/>
    <col min="2567" max="2567" width="9.140625" style="1564" customWidth="1"/>
    <col min="2568" max="2568" width="8" style="1564" customWidth="1"/>
    <col min="2569" max="2569" width="11.42578125" style="1564" customWidth="1"/>
    <col min="2570" max="2571" width="9.140625" style="1564" customWidth="1"/>
    <col min="2572" max="2572" width="8" style="1564" customWidth="1"/>
    <col min="2573" max="2577" width="11.42578125" style="1564" customWidth="1"/>
    <col min="2578" max="2578" width="6.85546875" style="1564" customWidth="1"/>
    <col min="2579" max="2817" width="9.140625" style="1564"/>
    <col min="2818" max="2818" width="16" style="1564" customWidth="1"/>
    <col min="2819" max="2819" width="38.85546875" style="1564" customWidth="1"/>
    <col min="2820" max="2820" width="5.7109375" style="1564" customWidth="1"/>
    <col min="2821" max="2822" width="8" style="1564" customWidth="1"/>
    <col min="2823" max="2823" width="9.140625" style="1564" customWidth="1"/>
    <col min="2824" max="2824" width="8" style="1564" customWidth="1"/>
    <col min="2825" max="2825" width="11.42578125" style="1564" customWidth="1"/>
    <col min="2826" max="2827" width="9.140625" style="1564" customWidth="1"/>
    <col min="2828" max="2828" width="8" style="1564" customWidth="1"/>
    <col min="2829" max="2833" width="11.42578125" style="1564" customWidth="1"/>
    <col min="2834" max="2834" width="6.85546875" style="1564" customWidth="1"/>
    <col min="2835" max="3073" width="9.140625" style="1564"/>
    <col min="3074" max="3074" width="16" style="1564" customWidth="1"/>
    <col min="3075" max="3075" width="38.85546875" style="1564" customWidth="1"/>
    <col min="3076" max="3076" width="5.7109375" style="1564" customWidth="1"/>
    <col min="3077" max="3078" width="8" style="1564" customWidth="1"/>
    <col min="3079" max="3079" width="9.140625" style="1564" customWidth="1"/>
    <col min="3080" max="3080" width="8" style="1564" customWidth="1"/>
    <col min="3081" max="3081" width="11.42578125" style="1564" customWidth="1"/>
    <col min="3082" max="3083" width="9.140625" style="1564" customWidth="1"/>
    <col min="3084" max="3084" width="8" style="1564" customWidth="1"/>
    <col min="3085" max="3089" width="11.42578125" style="1564" customWidth="1"/>
    <col min="3090" max="3090" width="6.85546875" style="1564" customWidth="1"/>
    <col min="3091" max="3329" width="9.140625" style="1564"/>
    <col min="3330" max="3330" width="16" style="1564" customWidth="1"/>
    <col min="3331" max="3331" width="38.85546875" style="1564" customWidth="1"/>
    <col min="3332" max="3332" width="5.7109375" style="1564" customWidth="1"/>
    <col min="3333" max="3334" width="8" style="1564" customWidth="1"/>
    <col min="3335" max="3335" width="9.140625" style="1564" customWidth="1"/>
    <col min="3336" max="3336" width="8" style="1564" customWidth="1"/>
    <col min="3337" max="3337" width="11.42578125" style="1564" customWidth="1"/>
    <col min="3338" max="3339" width="9.140625" style="1564" customWidth="1"/>
    <col min="3340" max="3340" width="8" style="1564" customWidth="1"/>
    <col min="3341" max="3345" width="11.42578125" style="1564" customWidth="1"/>
    <col min="3346" max="3346" width="6.85546875" style="1564" customWidth="1"/>
    <col min="3347" max="3585" width="9.140625" style="1564"/>
    <col min="3586" max="3586" width="16" style="1564" customWidth="1"/>
    <col min="3587" max="3587" width="38.85546875" style="1564" customWidth="1"/>
    <col min="3588" max="3588" width="5.7109375" style="1564" customWidth="1"/>
    <col min="3589" max="3590" width="8" style="1564" customWidth="1"/>
    <col min="3591" max="3591" width="9.140625" style="1564" customWidth="1"/>
    <col min="3592" max="3592" width="8" style="1564" customWidth="1"/>
    <col min="3593" max="3593" width="11.42578125" style="1564" customWidth="1"/>
    <col min="3594" max="3595" width="9.140625" style="1564" customWidth="1"/>
    <col min="3596" max="3596" width="8" style="1564" customWidth="1"/>
    <col min="3597" max="3601" width="11.42578125" style="1564" customWidth="1"/>
    <col min="3602" max="3602" width="6.85546875" style="1564" customWidth="1"/>
    <col min="3603" max="3841" width="9.140625" style="1564"/>
    <col min="3842" max="3842" width="16" style="1564" customWidth="1"/>
    <col min="3843" max="3843" width="38.85546875" style="1564" customWidth="1"/>
    <col min="3844" max="3844" width="5.7109375" style="1564" customWidth="1"/>
    <col min="3845" max="3846" width="8" style="1564" customWidth="1"/>
    <col min="3847" max="3847" width="9.140625" style="1564" customWidth="1"/>
    <col min="3848" max="3848" width="8" style="1564" customWidth="1"/>
    <col min="3849" max="3849" width="11.42578125" style="1564" customWidth="1"/>
    <col min="3850" max="3851" width="9.140625" style="1564" customWidth="1"/>
    <col min="3852" max="3852" width="8" style="1564" customWidth="1"/>
    <col min="3853" max="3857" width="11.42578125" style="1564" customWidth="1"/>
    <col min="3858" max="3858" width="6.85546875" style="1564" customWidth="1"/>
    <col min="3859" max="4097" width="9.140625" style="1564"/>
    <col min="4098" max="4098" width="16" style="1564" customWidth="1"/>
    <col min="4099" max="4099" width="38.85546875" style="1564" customWidth="1"/>
    <col min="4100" max="4100" width="5.7109375" style="1564" customWidth="1"/>
    <col min="4101" max="4102" width="8" style="1564" customWidth="1"/>
    <col min="4103" max="4103" width="9.140625" style="1564" customWidth="1"/>
    <col min="4104" max="4104" width="8" style="1564" customWidth="1"/>
    <col min="4105" max="4105" width="11.42578125" style="1564" customWidth="1"/>
    <col min="4106" max="4107" width="9.140625" style="1564" customWidth="1"/>
    <col min="4108" max="4108" width="8" style="1564" customWidth="1"/>
    <col min="4109" max="4113" width="11.42578125" style="1564" customWidth="1"/>
    <col min="4114" max="4114" width="6.85546875" style="1564" customWidth="1"/>
    <col min="4115" max="4353" width="9.140625" style="1564"/>
    <col min="4354" max="4354" width="16" style="1564" customWidth="1"/>
    <col min="4355" max="4355" width="38.85546875" style="1564" customWidth="1"/>
    <col min="4356" max="4356" width="5.7109375" style="1564" customWidth="1"/>
    <col min="4357" max="4358" width="8" style="1564" customWidth="1"/>
    <col min="4359" max="4359" width="9.140625" style="1564" customWidth="1"/>
    <col min="4360" max="4360" width="8" style="1564" customWidth="1"/>
    <col min="4361" max="4361" width="11.42578125" style="1564" customWidth="1"/>
    <col min="4362" max="4363" width="9.140625" style="1564" customWidth="1"/>
    <col min="4364" max="4364" width="8" style="1564" customWidth="1"/>
    <col min="4365" max="4369" width="11.42578125" style="1564" customWidth="1"/>
    <col min="4370" max="4370" width="6.85546875" style="1564" customWidth="1"/>
    <col min="4371" max="4609" width="9.140625" style="1564"/>
    <col min="4610" max="4610" width="16" style="1564" customWidth="1"/>
    <col min="4611" max="4611" width="38.85546875" style="1564" customWidth="1"/>
    <col min="4612" max="4612" width="5.7109375" style="1564" customWidth="1"/>
    <col min="4613" max="4614" width="8" style="1564" customWidth="1"/>
    <col min="4615" max="4615" width="9.140625" style="1564" customWidth="1"/>
    <col min="4616" max="4616" width="8" style="1564" customWidth="1"/>
    <col min="4617" max="4617" width="11.42578125" style="1564" customWidth="1"/>
    <col min="4618" max="4619" width="9.140625" style="1564" customWidth="1"/>
    <col min="4620" max="4620" width="8" style="1564" customWidth="1"/>
    <col min="4621" max="4625" width="11.42578125" style="1564" customWidth="1"/>
    <col min="4626" max="4626" width="6.85546875" style="1564" customWidth="1"/>
    <col min="4627" max="4865" width="9.140625" style="1564"/>
    <col min="4866" max="4866" width="16" style="1564" customWidth="1"/>
    <col min="4867" max="4867" width="38.85546875" style="1564" customWidth="1"/>
    <col min="4868" max="4868" width="5.7109375" style="1564" customWidth="1"/>
    <col min="4869" max="4870" width="8" style="1564" customWidth="1"/>
    <col min="4871" max="4871" width="9.140625" style="1564" customWidth="1"/>
    <col min="4872" max="4872" width="8" style="1564" customWidth="1"/>
    <col min="4873" max="4873" width="11.42578125" style="1564" customWidth="1"/>
    <col min="4874" max="4875" width="9.140625" style="1564" customWidth="1"/>
    <col min="4876" max="4876" width="8" style="1564" customWidth="1"/>
    <col min="4877" max="4881" width="11.42578125" style="1564" customWidth="1"/>
    <col min="4882" max="4882" width="6.85546875" style="1564" customWidth="1"/>
    <col min="4883" max="5121" width="9.140625" style="1564"/>
    <col min="5122" max="5122" width="16" style="1564" customWidth="1"/>
    <col min="5123" max="5123" width="38.85546875" style="1564" customWidth="1"/>
    <col min="5124" max="5124" width="5.7109375" style="1564" customWidth="1"/>
    <col min="5125" max="5126" width="8" style="1564" customWidth="1"/>
    <col min="5127" max="5127" width="9.140625" style="1564" customWidth="1"/>
    <col min="5128" max="5128" width="8" style="1564" customWidth="1"/>
    <col min="5129" max="5129" width="11.42578125" style="1564" customWidth="1"/>
    <col min="5130" max="5131" width="9.140625" style="1564" customWidth="1"/>
    <col min="5132" max="5132" width="8" style="1564" customWidth="1"/>
    <col min="5133" max="5137" width="11.42578125" style="1564" customWidth="1"/>
    <col min="5138" max="5138" width="6.85546875" style="1564" customWidth="1"/>
    <col min="5139" max="5377" width="9.140625" style="1564"/>
    <col min="5378" max="5378" width="16" style="1564" customWidth="1"/>
    <col min="5379" max="5379" width="38.85546875" style="1564" customWidth="1"/>
    <col min="5380" max="5380" width="5.7109375" style="1564" customWidth="1"/>
    <col min="5381" max="5382" width="8" style="1564" customWidth="1"/>
    <col min="5383" max="5383" width="9.140625" style="1564" customWidth="1"/>
    <col min="5384" max="5384" width="8" style="1564" customWidth="1"/>
    <col min="5385" max="5385" width="11.42578125" style="1564" customWidth="1"/>
    <col min="5386" max="5387" width="9.140625" style="1564" customWidth="1"/>
    <col min="5388" max="5388" width="8" style="1564" customWidth="1"/>
    <col min="5389" max="5393" width="11.42578125" style="1564" customWidth="1"/>
    <col min="5394" max="5394" width="6.85546875" style="1564" customWidth="1"/>
    <col min="5395" max="5633" width="9.140625" style="1564"/>
    <col min="5634" max="5634" width="16" style="1564" customWidth="1"/>
    <col min="5635" max="5635" width="38.85546875" style="1564" customWidth="1"/>
    <col min="5636" max="5636" width="5.7109375" style="1564" customWidth="1"/>
    <col min="5637" max="5638" width="8" style="1564" customWidth="1"/>
    <col min="5639" max="5639" width="9.140625" style="1564" customWidth="1"/>
    <col min="5640" max="5640" width="8" style="1564" customWidth="1"/>
    <col min="5641" max="5641" width="11.42578125" style="1564" customWidth="1"/>
    <col min="5642" max="5643" width="9.140625" style="1564" customWidth="1"/>
    <col min="5644" max="5644" width="8" style="1564" customWidth="1"/>
    <col min="5645" max="5649" width="11.42578125" style="1564" customWidth="1"/>
    <col min="5650" max="5650" width="6.85546875" style="1564" customWidth="1"/>
    <col min="5651" max="5889" width="9.140625" style="1564"/>
    <col min="5890" max="5890" width="16" style="1564" customWidth="1"/>
    <col min="5891" max="5891" width="38.85546875" style="1564" customWidth="1"/>
    <col min="5892" max="5892" width="5.7109375" style="1564" customWidth="1"/>
    <col min="5893" max="5894" width="8" style="1564" customWidth="1"/>
    <col min="5895" max="5895" width="9.140625" style="1564" customWidth="1"/>
    <col min="5896" max="5896" width="8" style="1564" customWidth="1"/>
    <col min="5897" max="5897" width="11.42578125" style="1564" customWidth="1"/>
    <col min="5898" max="5899" width="9.140625" style="1564" customWidth="1"/>
    <col min="5900" max="5900" width="8" style="1564" customWidth="1"/>
    <col min="5901" max="5905" width="11.42578125" style="1564" customWidth="1"/>
    <col min="5906" max="5906" width="6.85546875" style="1564" customWidth="1"/>
    <col min="5907" max="6145" width="9.140625" style="1564"/>
    <col min="6146" max="6146" width="16" style="1564" customWidth="1"/>
    <col min="6147" max="6147" width="38.85546875" style="1564" customWidth="1"/>
    <col min="6148" max="6148" width="5.7109375" style="1564" customWidth="1"/>
    <col min="6149" max="6150" width="8" style="1564" customWidth="1"/>
    <col min="6151" max="6151" width="9.140625" style="1564" customWidth="1"/>
    <col min="6152" max="6152" width="8" style="1564" customWidth="1"/>
    <col min="6153" max="6153" width="11.42578125" style="1564" customWidth="1"/>
    <col min="6154" max="6155" width="9.140625" style="1564" customWidth="1"/>
    <col min="6156" max="6156" width="8" style="1564" customWidth="1"/>
    <col min="6157" max="6161" width="11.42578125" style="1564" customWidth="1"/>
    <col min="6162" max="6162" width="6.85546875" style="1564" customWidth="1"/>
    <col min="6163" max="6401" width="9.140625" style="1564"/>
    <col min="6402" max="6402" width="16" style="1564" customWidth="1"/>
    <col min="6403" max="6403" width="38.85546875" style="1564" customWidth="1"/>
    <col min="6404" max="6404" width="5.7109375" style="1564" customWidth="1"/>
    <col min="6405" max="6406" width="8" style="1564" customWidth="1"/>
    <col min="6407" max="6407" width="9.140625" style="1564" customWidth="1"/>
    <col min="6408" max="6408" width="8" style="1564" customWidth="1"/>
    <col min="6409" max="6409" width="11.42578125" style="1564" customWidth="1"/>
    <col min="6410" max="6411" width="9.140625" style="1564" customWidth="1"/>
    <col min="6412" max="6412" width="8" style="1564" customWidth="1"/>
    <col min="6413" max="6417" width="11.42578125" style="1564" customWidth="1"/>
    <col min="6418" max="6418" width="6.85546875" style="1564" customWidth="1"/>
    <col min="6419" max="6657" width="9.140625" style="1564"/>
    <col min="6658" max="6658" width="16" style="1564" customWidth="1"/>
    <col min="6659" max="6659" width="38.85546875" style="1564" customWidth="1"/>
    <col min="6660" max="6660" width="5.7109375" style="1564" customWidth="1"/>
    <col min="6661" max="6662" width="8" style="1564" customWidth="1"/>
    <col min="6663" max="6663" width="9.140625" style="1564" customWidth="1"/>
    <col min="6664" max="6664" width="8" style="1564" customWidth="1"/>
    <col min="6665" max="6665" width="11.42578125" style="1564" customWidth="1"/>
    <col min="6666" max="6667" width="9.140625" style="1564" customWidth="1"/>
    <col min="6668" max="6668" width="8" style="1564" customWidth="1"/>
    <col min="6669" max="6673" width="11.42578125" style="1564" customWidth="1"/>
    <col min="6674" max="6674" width="6.85546875" style="1564" customWidth="1"/>
    <col min="6675" max="6913" width="9.140625" style="1564"/>
    <col min="6914" max="6914" width="16" style="1564" customWidth="1"/>
    <col min="6915" max="6915" width="38.85546875" style="1564" customWidth="1"/>
    <col min="6916" max="6916" width="5.7109375" style="1564" customWidth="1"/>
    <col min="6917" max="6918" width="8" style="1564" customWidth="1"/>
    <col min="6919" max="6919" width="9.140625" style="1564" customWidth="1"/>
    <col min="6920" max="6920" width="8" style="1564" customWidth="1"/>
    <col min="6921" max="6921" width="11.42578125" style="1564" customWidth="1"/>
    <col min="6922" max="6923" width="9.140625" style="1564" customWidth="1"/>
    <col min="6924" max="6924" width="8" style="1564" customWidth="1"/>
    <col min="6925" max="6929" width="11.42578125" style="1564" customWidth="1"/>
    <col min="6930" max="6930" width="6.85546875" style="1564" customWidth="1"/>
    <col min="6931" max="7169" width="9.140625" style="1564"/>
    <col min="7170" max="7170" width="16" style="1564" customWidth="1"/>
    <col min="7171" max="7171" width="38.85546875" style="1564" customWidth="1"/>
    <col min="7172" max="7172" width="5.7109375" style="1564" customWidth="1"/>
    <col min="7173" max="7174" width="8" style="1564" customWidth="1"/>
    <col min="7175" max="7175" width="9.140625" style="1564" customWidth="1"/>
    <col min="7176" max="7176" width="8" style="1564" customWidth="1"/>
    <col min="7177" max="7177" width="11.42578125" style="1564" customWidth="1"/>
    <col min="7178" max="7179" width="9.140625" style="1564" customWidth="1"/>
    <col min="7180" max="7180" width="8" style="1564" customWidth="1"/>
    <col min="7181" max="7185" width="11.42578125" style="1564" customWidth="1"/>
    <col min="7186" max="7186" width="6.85546875" style="1564" customWidth="1"/>
    <col min="7187" max="7425" width="9.140625" style="1564"/>
    <col min="7426" max="7426" width="16" style="1564" customWidth="1"/>
    <col min="7427" max="7427" width="38.85546875" style="1564" customWidth="1"/>
    <col min="7428" max="7428" width="5.7109375" style="1564" customWidth="1"/>
    <col min="7429" max="7430" width="8" style="1564" customWidth="1"/>
    <col min="7431" max="7431" width="9.140625" style="1564" customWidth="1"/>
    <col min="7432" max="7432" width="8" style="1564" customWidth="1"/>
    <col min="7433" max="7433" width="11.42578125" style="1564" customWidth="1"/>
    <col min="7434" max="7435" width="9.140625" style="1564" customWidth="1"/>
    <col min="7436" max="7436" width="8" style="1564" customWidth="1"/>
    <col min="7437" max="7441" width="11.42578125" style="1564" customWidth="1"/>
    <col min="7442" max="7442" width="6.85546875" style="1564" customWidth="1"/>
    <col min="7443" max="7681" width="9.140625" style="1564"/>
    <col min="7682" max="7682" width="16" style="1564" customWidth="1"/>
    <col min="7683" max="7683" width="38.85546875" style="1564" customWidth="1"/>
    <col min="7684" max="7684" width="5.7109375" style="1564" customWidth="1"/>
    <col min="7685" max="7686" width="8" style="1564" customWidth="1"/>
    <col min="7687" max="7687" width="9.140625" style="1564" customWidth="1"/>
    <col min="7688" max="7688" width="8" style="1564" customWidth="1"/>
    <col min="7689" max="7689" width="11.42578125" style="1564" customWidth="1"/>
    <col min="7690" max="7691" width="9.140625" style="1564" customWidth="1"/>
    <col min="7692" max="7692" width="8" style="1564" customWidth="1"/>
    <col min="7693" max="7697" width="11.42578125" style="1564" customWidth="1"/>
    <col min="7698" max="7698" width="6.85546875" style="1564" customWidth="1"/>
    <col min="7699" max="7937" width="9.140625" style="1564"/>
    <col min="7938" max="7938" width="16" style="1564" customWidth="1"/>
    <col min="7939" max="7939" width="38.85546875" style="1564" customWidth="1"/>
    <col min="7940" max="7940" width="5.7109375" style="1564" customWidth="1"/>
    <col min="7941" max="7942" width="8" style="1564" customWidth="1"/>
    <col min="7943" max="7943" width="9.140625" style="1564" customWidth="1"/>
    <col min="7944" max="7944" width="8" style="1564" customWidth="1"/>
    <col min="7945" max="7945" width="11.42578125" style="1564" customWidth="1"/>
    <col min="7946" max="7947" width="9.140625" style="1564" customWidth="1"/>
    <col min="7948" max="7948" width="8" style="1564" customWidth="1"/>
    <col min="7949" max="7953" width="11.42578125" style="1564" customWidth="1"/>
    <col min="7954" max="7954" width="6.85546875" style="1564" customWidth="1"/>
    <col min="7955" max="8193" width="9.140625" style="1564"/>
    <col min="8194" max="8194" width="16" style="1564" customWidth="1"/>
    <col min="8195" max="8195" width="38.85546875" style="1564" customWidth="1"/>
    <col min="8196" max="8196" width="5.7109375" style="1564" customWidth="1"/>
    <col min="8197" max="8198" width="8" style="1564" customWidth="1"/>
    <col min="8199" max="8199" width="9.140625" style="1564" customWidth="1"/>
    <col min="8200" max="8200" width="8" style="1564" customWidth="1"/>
    <col min="8201" max="8201" width="11.42578125" style="1564" customWidth="1"/>
    <col min="8202" max="8203" width="9.140625" style="1564" customWidth="1"/>
    <col min="8204" max="8204" width="8" style="1564" customWidth="1"/>
    <col min="8205" max="8209" width="11.42578125" style="1564" customWidth="1"/>
    <col min="8210" max="8210" width="6.85546875" style="1564" customWidth="1"/>
    <col min="8211" max="8449" width="9.140625" style="1564"/>
    <col min="8450" max="8450" width="16" style="1564" customWidth="1"/>
    <col min="8451" max="8451" width="38.85546875" style="1564" customWidth="1"/>
    <col min="8452" max="8452" width="5.7109375" style="1564" customWidth="1"/>
    <col min="8453" max="8454" width="8" style="1564" customWidth="1"/>
    <col min="8455" max="8455" width="9.140625" style="1564" customWidth="1"/>
    <col min="8456" max="8456" width="8" style="1564" customWidth="1"/>
    <col min="8457" max="8457" width="11.42578125" style="1564" customWidth="1"/>
    <col min="8458" max="8459" width="9.140625" style="1564" customWidth="1"/>
    <col min="8460" max="8460" width="8" style="1564" customWidth="1"/>
    <col min="8461" max="8465" width="11.42578125" style="1564" customWidth="1"/>
    <col min="8466" max="8466" width="6.85546875" style="1564" customWidth="1"/>
    <col min="8467" max="8705" width="9.140625" style="1564"/>
    <col min="8706" max="8706" width="16" style="1564" customWidth="1"/>
    <col min="8707" max="8707" width="38.85546875" style="1564" customWidth="1"/>
    <col min="8708" max="8708" width="5.7109375" style="1564" customWidth="1"/>
    <col min="8709" max="8710" width="8" style="1564" customWidth="1"/>
    <col min="8711" max="8711" width="9.140625" style="1564" customWidth="1"/>
    <col min="8712" max="8712" width="8" style="1564" customWidth="1"/>
    <col min="8713" max="8713" width="11.42578125" style="1564" customWidth="1"/>
    <col min="8714" max="8715" width="9.140625" style="1564" customWidth="1"/>
    <col min="8716" max="8716" width="8" style="1564" customWidth="1"/>
    <col min="8717" max="8721" width="11.42578125" style="1564" customWidth="1"/>
    <col min="8722" max="8722" width="6.85546875" style="1564" customWidth="1"/>
    <col min="8723" max="8961" width="9.140625" style="1564"/>
    <col min="8962" max="8962" width="16" style="1564" customWidth="1"/>
    <col min="8963" max="8963" width="38.85546875" style="1564" customWidth="1"/>
    <col min="8964" max="8964" width="5.7109375" style="1564" customWidth="1"/>
    <col min="8965" max="8966" width="8" style="1564" customWidth="1"/>
    <col min="8967" max="8967" width="9.140625" style="1564" customWidth="1"/>
    <col min="8968" max="8968" width="8" style="1564" customWidth="1"/>
    <col min="8969" max="8969" width="11.42578125" style="1564" customWidth="1"/>
    <col min="8970" max="8971" width="9.140625" style="1564" customWidth="1"/>
    <col min="8972" max="8972" width="8" style="1564" customWidth="1"/>
    <col min="8973" max="8977" width="11.42578125" style="1564" customWidth="1"/>
    <col min="8978" max="8978" width="6.85546875" style="1564" customWidth="1"/>
    <col min="8979" max="9217" width="9.140625" style="1564"/>
    <col min="9218" max="9218" width="16" style="1564" customWidth="1"/>
    <col min="9219" max="9219" width="38.85546875" style="1564" customWidth="1"/>
    <col min="9220" max="9220" width="5.7109375" style="1564" customWidth="1"/>
    <col min="9221" max="9222" width="8" style="1564" customWidth="1"/>
    <col min="9223" max="9223" width="9.140625" style="1564" customWidth="1"/>
    <col min="9224" max="9224" width="8" style="1564" customWidth="1"/>
    <col min="9225" max="9225" width="11.42578125" style="1564" customWidth="1"/>
    <col min="9226" max="9227" width="9.140625" style="1564" customWidth="1"/>
    <col min="9228" max="9228" width="8" style="1564" customWidth="1"/>
    <col min="9229" max="9233" width="11.42578125" style="1564" customWidth="1"/>
    <col min="9234" max="9234" width="6.85546875" style="1564" customWidth="1"/>
    <col min="9235" max="9473" width="9.140625" style="1564"/>
    <col min="9474" max="9474" width="16" style="1564" customWidth="1"/>
    <col min="9475" max="9475" width="38.85546875" style="1564" customWidth="1"/>
    <col min="9476" max="9476" width="5.7109375" style="1564" customWidth="1"/>
    <col min="9477" max="9478" width="8" style="1564" customWidth="1"/>
    <col min="9479" max="9479" width="9.140625" style="1564" customWidth="1"/>
    <col min="9480" max="9480" width="8" style="1564" customWidth="1"/>
    <col min="9481" max="9481" width="11.42578125" style="1564" customWidth="1"/>
    <col min="9482" max="9483" width="9.140625" style="1564" customWidth="1"/>
    <col min="9484" max="9484" width="8" style="1564" customWidth="1"/>
    <col min="9485" max="9489" width="11.42578125" style="1564" customWidth="1"/>
    <col min="9490" max="9490" width="6.85546875" style="1564" customWidth="1"/>
    <col min="9491" max="9729" width="9.140625" style="1564"/>
    <col min="9730" max="9730" width="16" style="1564" customWidth="1"/>
    <col min="9731" max="9731" width="38.85546875" style="1564" customWidth="1"/>
    <col min="9732" max="9732" width="5.7109375" style="1564" customWidth="1"/>
    <col min="9733" max="9734" width="8" style="1564" customWidth="1"/>
    <col min="9735" max="9735" width="9.140625" style="1564" customWidth="1"/>
    <col min="9736" max="9736" width="8" style="1564" customWidth="1"/>
    <col min="9737" max="9737" width="11.42578125" style="1564" customWidth="1"/>
    <col min="9738" max="9739" width="9.140625" style="1564" customWidth="1"/>
    <col min="9740" max="9740" width="8" style="1564" customWidth="1"/>
    <col min="9741" max="9745" width="11.42578125" style="1564" customWidth="1"/>
    <col min="9746" max="9746" width="6.85546875" style="1564" customWidth="1"/>
    <col min="9747" max="9985" width="9.140625" style="1564"/>
    <col min="9986" max="9986" width="16" style="1564" customWidth="1"/>
    <col min="9987" max="9987" width="38.85546875" style="1564" customWidth="1"/>
    <col min="9988" max="9988" width="5.7109375" style="1564" customWidth="1"/>
    <col min="9989" max="9990" width="8" style="1564" customWidth="1"/>
    <col min="9991" max="9991" width="9.140625" style="1564" customWidth="1"/>
    <col min="9992" max="9992" width="8" style="1564" customWidth="1"/>
    <col min="9993" max="9993" width="11.42578125" style="1564" customWidth="1"/>
    <col min="9994" max="9995" width="9.140625" style="1564" customWidth="1"/>
    <col min="9996" max="9996" width="8" style="1564" customWidth="1"/>
    <col min="9997" max="10001" width="11.42578125" style="1564" customWidth="1"/>
    <col min="10002" max="10002" width="6.85546875" style="1564" customWidth="1"/>
    <col min="10003" max="10241" width="9.140625" style="1564"/>
    <col min="10242" max="10242" width="16" style="1564" customWidth="1"/>
    <col min="10243" max="10243" width="38.85546875" style="1564" customWidth="1"/>
    <col min="10244" max="10244" width="5.7109375" style="1564" customWidth="1"/>
    <col min="10245" max="10246" width="8" style="1564" customWidth="1"/>
    <col min="10247" max="10247" width="9.140625" style="1564" customWidth="1"/>
    <col min="10248" max="10248" width="8" style="1564" customWidth="1"/>
    <col min="10249" max="10249" width="11.42578125" style="1564" customWidth="1"/>
    <col min="10250" max="10251" width="9.140625" style="1564" customWidth="1"/>
    <col min="10252" max="10252" width="8" style="1564" customWidth="1"/>
    <col min="10253" max="10257" width="11.42578125" style="1564" customWidth="1"/>
    <col min="10258" max="10258" width="6.85546875" style="1564" customWidth="1"/>
    <col min="10259" max="10497" width="9.140625" style="1564"/>
    <col min="10498" max="10498" width="16" style="1564" customWidth="1"/>
    <col min="10499" max="10499" width="38.85546875" style="1564" customWidth="1"/>
    <col min="10500" max="10500" width="5.7109375" style="1564" customWidth="1"/>
    <col min="10501" max="10502" width="8" style="1564" customWidth="1"/>
    <col min="10503" max="10503" width="9.140625" style="1564" customWidth="1"/>
    <col min="10504" max="10504" width="8" style="1564" customWidth="1"/>
    <col min="10505" max="10505" width="11.42578125" style="1564" customWidth="1"/>
    <col min="10506" max="10507" width="9.140625" style="1564" customWidth="1"/>
    <col min="10508" max="10508" width="8" style="1564" customWidth="1"/>
    <col min="10509" max="10513" width="11.42578125" style="1564" customWidth="1"/>
    <col min="10514" max="10514" width="6.85546875" style="1564" customWidth="1"/>
    <col min="10515" max="10753" width="9.140625" style="1564"/>
    <col min="10754" max="10754" width="16" style="1564" customWidth="1"/>
    <col min="10755" max="10755" width="38.85546875" style="1564" customWidth="1"/>
    <col min="10756" max="10756" width="5.7109375" style="1564" customWidth="1"/>
    <col min="10757" max="10758" width="8" style="1564" customWidth="1"/>
    <col min="10759" max="10759" width="9.140625" style="1564" customWidth="1"/>
    <col min="10760" max="10760" width="8" style="1564" customWidth="1"/>
    <col min="10761" max="10761" width="11.42578125" style="1564" customWidth="1"/>
    <col min="10762" max="10763" width="9.140625" style="1564" customWidth="1"/>
    <col min="10764" max="10764" width="8" style="1564" customWidth="1"/>
    <col min="10765" max="10769" width="11.42578125" style="1564" customWidth="1"/>
    <col min="10770" max="10770" width="6.85546875" style="1564" customWidth="1"/>
    <col min="10771" max="11009" width="9.140625" style="1564"/>
    <col min="11010" max="11010" width="16" style="1564" customWidth="1"/>
    <col min="11011" max="11011" width="38.85546875" style="1564" customWidth="1"/>
    <col min="11012" max="11012" width="5.7109375" style="1564" customWidth="1"/>
    <col min="11013" max="11014" width="8" style="1564" customWidth="1"/>
    <col min="11015" max="11015" width="9.140625" style="1564" customWidth="1"/>
    <col min="11016" max="11016" width="8" style="1564" customWidth="1"/>
    <col min="11017" max="11017" width="11.42578125" style="1564" customWidth="1"/>
    <col min="11018" max="11019" width="9.140625" style="1564" customWidth="1"/>
    <col min="11020" max="11020" width="8" style="1564" customWidth="1"/>
    <col min="11021" max="11025" width="11.42578125" style="1564" customWidth="1"/>
    <col min="11026" max="11026" width="6.85546875" style="1564" customWidth="1"/>
    <col min="11027" max="11265" width="9.140625" style="1564"/>
    <col min="11266" max="11266" width="16" style="1564" customWidth="1"/>
    <col min="11267" max="11267" width="38.85546875" style="1564" customWidth="1"/>
    <col min="11268" max="11268" width="5.7109375" style="1564" customWidth="1"/>
    <col min="11269" max="11270" width="8" style="1564" customWidth="1"/>
    <col min="11271" max="11271" width="9.140625" style="1564" customWidth="1"/>
    <col min="11272" max="11272" width="8" style="1564" customWidth="1"/>
    <col min="11273" max="11273" width="11.42578125" style="1564" customWidth="1"/>
    <col min="11274" max="11275" width="9.140625" style="1564" customWidth="1"/>
    <col min="11276" max="11276" width="8" style="1564" customWidth="1"/>
    <col min="11277" max="11281" width="11.42578125" style="1564" customWidth="1"/>
    <col min="11282" max="11282" width="6.85546875" style="1564" customWidth="1"/>
    <col min="11283" max="11521" width="9.140625" style="1564"/>
    <col min="11522" max="11522" width="16" style="1564" customWidth="1"/>
    <col min="11523" max="11523" width="38.85546875" style="1564" customWidth="1"/>
    <col min="11524" max="11524" width="5.7109375" style="1564" customWidth="1"/>
    <col min="11525" max="11526" width="8" style="1564" customWidth="1"/>
    <col min="11527" max="11527" width="9.140625" style="1564" customWidth="1"/>
    <col min="11528" max="11528" width="8" style="1564" customWidth="1"/>
    <col min="11529" max="11529" width="11.42578125" style="1564" customWidth="1"/>
    <col min="11530" max="11531" width="9.140625" style="1564" customWidth="1"/>
    <col min="11532" max="11532" width="8" style="1564" customWidth="1"/>
    <col min="11533" max="11537" width="11.42578125" style="1564" customWidth="1"/>
    <col min="11538" max="11538" width="6.85546875" style="1564" customWidth="1"/>
    <col min="11539" max="11777" width="9.140625" style="1564"/>
    <col min="11778" max="11778" width="16" style="1564" customWidth="1"/>
    <col min="11779" max="11779" width="38.85546875" style="1564" customWidth="1"/>
    <col min="11780" max="11780" width="5.7109375" style="1564" customWidth="1"/>
    <col min="11781" max="11782" width="8" style="1564" customWidth="1"/>
    <col min="11783" max="11783" width="9.140625" style="1564" customWidth="1"/>
    <col min="11784" max="11784" width="8" style="1564" customWidth="1"/>
    <col min="11785" max="11785" width="11.42578125" style="1564" customWidth="1"/>
    <col min="11786" max="11787" width="9.140625" style="1564" customWidth="1"/>
    <col min="11788" max="11788" width="8" style="1564" customWidth="1"/>
    <col min="11789" max="11793" width="11.42578125" style="1564" customWidth="1"/>
    <col min="11794" max="11794" width="6.85546875" style="1564" customWidth="1"/>
    <col min="11795" max="12033" width="9.140625" style="1564"/>
    <col min="12034" max="12034" width="16" style="1564" customWidth="1"/>
    <col min="12035" max="12035" width="38.85546875" style="1564" customWidth="1"/>
    <col min="12036" max="12036" width="5.7109375" style="1564" customWidth="1"/>
    <col min="12037" max="12038" width="8" style="1564" customWidth="1"/>
    <col min="12039" max="12039" width="9.140625" style="1564" customWidth="1"/>
    <col min="12040" max="12040" width="8" style="1564" customWidth="1"/>
    <col min="12041" max="12041" width="11.42578125" style="1564" customWidth="1"/>
    <col min="12042" max="12043" width="9.140625" style="1564" customWidth="1"/>
    <col min="12044" max="12044" width="8" style="1564" customWidth="1"/>
    <col min="12045" max="12049" width="11.42578125" style="1564" customWidth="1"/>
    <col min="12050" max="12050" width="6.85546875" style="1564" customWidth="1"/>
    <col min="12051" max="12289" width="9.140625" style="1564"/>
    <col min="12290" max="12290" width="16" style="1564" customWidth="1"/>
    <col min="12291" max="12291" width="38.85546875" style="1564" customWidth="1"/>
    <col min="12292" max="12292" width="5.7109375" style="1564" customWidth="1"/>
    <col min="12293" max="12294" width="8" style="1564" customWidth="1"/>
    <col min="12295" max="12295" width="9.140625" style="1564" customWidth="1"/>
    <col min="12296" max="12296" width="8" style="1564" customWidth="1"/>
    <col min="12297" max="12297" width="11.42578125" style="1564" customWidth="1"/>
    <col min="12298" max="12299" width="9.140625" style="1564" customWidth="1"/>
    <col min="12300" max="12300" width="8" style="1564" customWidth="1"/>
    <col min="12301" max="12305" width="11.42578125" style="1564" customWidth="1"/>
    <col min="12306" max="12306" width="6.85546875" style="1564" customWidth="1"/>
    <col min="12307" max="12545" width="9.140625" style="1564"/>
    <col min="12546" max="12546" width="16" style="1564" customWidth="1"/>
    <col min="12547" max="12547" width="38.85546875" style="1564" customWidth="1"/>
    <col min="12548" max="12548" width="5.7109375" style="1564" customWidth="1"/>
    <col min="12549" max="12550" width="8" style="1564" customWidth="1"/>
    <col min="12551" max="12551" width="9.140625" style="1564" customWidth="1"/>
    <col min="12552" max="12552" width="8" style="1564" customWidth="1"/>
    <col min="12553" max="12553" width="11.42578125" style="1564" customWidth="1"/>
    <col min="12554" max="12555" width="9.140625" style="1564" customWidth="1"/>
    <col min="12556" max="12556" width="8" style="1564" customWidth="1"/>
    <col min="12557" max="12561" width="11.42578125" style="1564" customWidth="1"/>
    <col min="12562" max="12562" width="6.85546875" style="1564" customWidth="1"/>
    <col min="12563" max="12801" width="9.140625" style="1564"/>
    <col min="12802" max="12802" width="16" style="1564" customWidth="1"/>
    <col min="12803" max="12803" width="38.85546875" style="1564" customWidth="1"/>
    <col min="12804" max="12804" width="5.7109375" style="1564" customWidth="1"/>
    <col min="12805" max="12806" width="8" style="1564" customWidth="1"/>
    <col min="12807" max="12807" width="9.140625" style="1564" customWidth="1"/>
    <col min="12808" max="12808" width="8" style="1564" customWidth="1"/>
    <col min="12809" max="12809" width="11.42578125" style="1564" customWidth="1"/>
    <col min="12810" max="12811" width="9.140625" style="1564" customWidth="1"/>
    <col min="12812" max="12812" width="8" style="1564" customWidth="1"/>
    <col min="12813" max="12817" width="11.42578125" style="1564" customWidth="1"/>
    <col min="12818" max="12818" width="6.85546875" style="1564" customWidth="1"/>
    <col min="12819" max="13057" width="9.140625" style="1564"/>
    <col min="13058" max="13058" width="16" style="1564" customWidth="1"/>
    <col min="13059" max="13059" width="38.85546875" style="1564" customWidth="1"/>
    <col min="13060" max="13060" width="5.7109375" style="1564" customWidth="1"/>
    <col min="13061" max="13062" width="8" style="1564" customWidth="1"/>
    <col min="13063" max="13063" width="9.140625" style="1564" customWidth="1"/>
    <col min="13064" max="13064" width="8" style="1564" customWidth="1"/>
    <col min="13065" max="13065" width="11.42578125" style="1564" customWidth="1"/>
    <col min="13066" max="13067" width="9.140625" style="1564" customWidth="1"/>
    <col min="13068" max="13068" width="8" style="1564" customWidth="1"/>
    <col min="13069" max="13073" width="11.42578125" style="1564" customWidth="1"/>
    <col min="13074" max="13074" width="6.85546875" style="1564" customWidth="1"/>
    <col min="13075" max="13313" width="9.140625" style="1564"/>
    <col min="13314" max="13314" width="16" style="1564" customWidth="1"/>
    <col min="13315" max="13315" width="38.85546875" style="1564" customWidth="1"/>
    <col min="13316" max="13316" width="5.7109375" style="1564" customWidth="1"/>
    <col min="13317" max="13318" width="8" style="1564" customWidth="1"/>
    <col min="13319" max="13319" width="9.140625" style="1564" customWidth="1"/>
    <col min="13320" max="13320" width="8" style="1564" customWidth="1"/>
    <col min="13321" max="13321" width="11.42578125" style="1564" customWidth="1"/>
    <col min="13322" max="13323" width="9.140625" style="1564" customWidth="1"/>
    <col min="13324" max="13324" width="8" style="1564" customWidth="1"/>
    <col min="13325" max="13329" width="11.42578125" style="1564" customWidth="1"/>
    <col min="13330" max="13330" width="6.85546875" style="1564" customWidth="1"/>
    <col min="13331" max="13569" width="9.140625" style="1564"/>
    <col min="13570" max="13570" width="16" style="1564" customWidth="1"/>
    <col min="13571" max="13571" width="38.85546875" style="1564" customWidth="1"/>
    <col min="13572" max="13572" width="5.7109375" style="1564" customWidth="1"/>
    <col min="13573" max="13574" width="8" style="1564" customWidth="1"/>
    <col min="13575" max="13575" width="9.140625" style="1564" customWidth="1"/>
    <col min="13576" max="13576" width="8" style="1564" customWidth="1"/>
    <col min="13577" max="13577" width="11.42578125" style="1564" customWidth="1"/>
    <col min="13578" max="13579" width="9.140625" style="1564" customWidth="1"/>
    <col min="13580" max="13580" width="8" style="1564" customWidth="1"/>
    <col min="13581" max="13585" width="11.42578125" style="1564" customWidth="1"/>
    <col min="13586" max="13586" width="6.85546875" style="1564" customWidth="1"/>
    <col min="13587" max="13825" width="9.140625" style="1564"/>
    <col min="13826" max="13826" width="16" style="1564" customWidth="1"/>
    <col min="13827" max="13827" width="38.85546875" style="1564" customWidth="1"/>
    <col min="13828" max="13828" width="5.7109375" style="1564" customWidth="1"/>
    <col min="13829" max="13830" width="8" style="1564" customWidth="1"/>
    <col min="13831" max="13831" width="9.140625" style="1564" customWidth="1"/>
    <col min="13832" max="13832" width="8" style="1564" customWidth="1"/>
    <col min="13833" max="13833" width="11.42578125" style="1564" customWidth="1"/>
    <col min="13834" max="13835" width="9.140625" style="1564" customWidth="1"/>
    <col min="13836" max="13836" width="8" style="1564" customWidth="1"/>
    <col min="13837" max="13841" width="11.42578125" style="1564" customWidth="1"/>
    <col min="13842" max="13842" width="6.85546875" style="1564" customWidth="1"/>
    <col min="13843" max="14081" width="9.140625" style="1564"/>
    <col min="14082" max="14082" width="16" style="1564" customWidth="1"/>
    <col min="14083" max="14083" width="38.85546875" style="1564" customWidth="1"/>
    <col min="14084" max="14084" width="5.7109375" style="1564" customWidth="1"/>
    <col min="14085" max="14086" width="8" style="1564" customWidth="1"/>
    <col min="14087" max="14087" width="9.140625" style="1564" customWidth="1"/>
    <col min="14088" max="14088" width="8" style="1564" customWidth="1"/>
    <col min="14089" max="14089" width="11.42578125" style="1564" customWidth="1"/>
    <col min="14090" max="14091" width="9.140625" style="1564" customWidth="1"/>
    <col min="14092" max="14092" width="8" style="1564" customWidth="1"/>
    <col min="14093" max="14097" width="11.42578125" style="1564" customWidth="1"/>
    <col min="14098" max="14098" width="6.85546875" style="1564" customWidth="1"/>
    <col min="14099" max="14337" width="9.140625" style="1564"/>
    <col min="14338" max="14338" width="16" style="1564" customWidth="1"/>
    <col min="14339" max="14339" width="38.85546875" style="1564" customWidth="1"/>
    <col min="14340" max="14340" width="5.7109375" style="1564" customWidth="1"/>
    <col min="14341" max="14342" width="8" style="1564" customWidth="1"/>
    <col min="14343" max="14343" width="9.140625" style="1564" customWidth="1"/>
    <col min="14344" max="14344" width="8" style="1564" customWidth="1"/>
    <col min="14345" max="14345" width="11.42578125" style="1564" customWidth="1"/>
    <col min="14346" max="14347" width="9.140625" style="1564" customWidth="1"/>
    <col min="14348" max="14348" width="8" style="1564" customWidth="1"/>
    <col min="14349" max="14353" width="11.42578125" style="1564" customWidth="1"/>
    <col min="14354" max="14354" width="6.85546875" style="1564" customWidth="1"/>
    <col min="14355" max="14593" width="9.140625" style="1564"/>
    <col min="14594" max="14594" width="16" style="1564" customWidth="1"/>
    <col min="14595" max="14595" width="38.85546875" style="1564" customWidth="1"/>
    <col min="14596" max="14596" width="5.7109375" style="1564" customWidth="1"/>
    <col min="14597" max="14598" width="8" style="1564" customWidth="1"/>
    <col min="14599" max="14599" width="9.140625" style="1564" customWidth="1"/>
    <col min="14600" max="14600" width="8" style="1564" customWidth="1"/>
    <col min="14601" max="14601" width="11.42578125" style="1564" customWidth="1"/>
    <col min="14602" max="14603" width="9.140625" style="1564" customWidth="1"/>
    <col min="14604" max="14604" width="8" style="1564" customWidth="1"/>
    <col min="14605" max="14609" width="11.42578125" style="1564" customWidth="1"/>
    <col min="14610" max="14610" width="6.85546875" style="1564" customWidth="1"/>
    <col min="14611" max="14849" width="9.140625" style="1564"/>
    <col min="14850" max="14850" width="16" style="1564" customWidth="1"/>
    <col min="14851" max="14851" width="38.85546875" style="1564" customWidth="1"/>
    <col min="14852" max="14852" width="5.7109375" style="1564" customWidth="1"/>
    <col min="14853" max="14854" width="8" style="1564" customWidth="1"/>
    <col min="14855" max="14855" width="9.140625" style="1564" customWidth="1"/>
    <col min="14856" max="14856" width="8" style="1564" customWidth="1"/>
    <col min="14857" max="14857" width="11.42578125" style="1564" customWidth="1"/>
    <col min="14858" max="14859" width="9.140625" style="1564" customWidth="1"/>
    <col min="14860" max="14860" width="8" style="1564" customWidth="1"/>
    <col min="14861" max="14865" width="11.42578125" style="1564" customWidth="1"/>
    <col min="14866" max="14866" width="6.85546875" style="1564" customWidth="1"/>
    <col min="14867" max="15105" width="9.140625" style="1564"/>
    <col min="15106" max="15106" width="16" style="1564" customWidth="1"/>
    <col min="15107" max="15107" width="38.85546875" style="1564" customWidth="1"/>
    <col min="15108" max="15108" width="5.7109375" style="1564" customWidth="1"/>
    <col min="15109" max="15110" width="8" style="1564" customWidth="1"/>
    <col min="15111" max="15111" width="9.140625" style="1564" customWidth="1"/>
    <col min="15112" max="15112" width="8" style="1564" customWidth="1"/>
    <col min="15113" max="15113" width="11.42578125" style="1564" customWidth="1"/>
    <col min="15114" max="15115" width="9.140625" style="1564" customWidth="1"/>
    <col min="15116" max="15116" width="8" style="1564" customWidth="1"/>
    <col min="15117" max="15121" width="11.42578125" style="1564" customWidth="1"/>
    <col min="15122" max="15122" width="6.85546875" style="1564" customWidth="1"/>
    <col min="15123" max="15361" width="9.140625" style="1564"/>
    <col min="15362" max="15362" width="16" style="1564" customWidth="1"/>
    <col min="15363" max="15363" width="38.85546875" style="1564" customWidth="1"/>
    <col min="15364" max="15364" width="5.7109375" style="1564" customWidth="1"/>
    <col min="15365" max="15366" width="8" style="1564" customWidth="1"/>
    <col min="15367" max="15367" width="9.140625" style="1564" customWidth="1"/>
    <col min="15368" max="15368" width="8" style="1564" customWidth="1"/>
    <col min="15369" max="15369" width="11.42578125" style="1564" customWidth="1"/>
    <col min="15370" max="15371" width="9.140625" style="1564" customWidth="1"/>
    <col min="15372" max="15372" width="8" style="1564" customWidth="1"/>
    <col min="15373" max="15377" width="11.42578125" style="1564" customWidth="1"/>
    <col min="15378" max="15378" width="6.85546875" style="1564" customWidth="1"/>
    <col min="15379" max="15617" width="9.140625" style="1564"/>
    <col min="15618" max="15618" width="16" style="1564" customWidth="1"/>
    <col min="15619" max="15619" width="38.85546875" style="1564" customWidth="1"/>
    <col min="15620" max="15620" width="5.7109375" style="1564" customWidth="1"/>
    <col min="15621" max="15622" width="8" style="1564" customWidth="1"/>
    <col min="15623" max="15623" width="9.140625" style="1564" customWidth="1"/>
    <col min="15624" max="15624" width="8" style="1564" customWidth="1"/>
    <col min="15625" max="15625" width="11.42578125" style="1564" customWidth="1"/>
    <col min="15626" max="15627" width="9.140625" style="1564" customWidth="1"/>
    <col min="15628" max="15628" width="8" style="1564" customWidth="1"/>
    <col min="15629" max="15633" width="11.42578125" style="1564" customWidth="1"/>
    <col min="15634" max="15634" width="6.85546875" style="1564" customWidth="1"/>
    <col min="15635" max="15873" width="9.140625" style="1564"/>
    <col min="15874" max="15874" width="16" style="1564" customWidth="1"/>
    <col min="15875" max="15875" width="38.85546875" style="1564" customWidth="1"/>
    <col min="15876" max="15876" width="5.7109375" style="1564" customWidth="1"/>
    <col min="15877" max="15878" width="8" style="1564" customWidth="1"/>
    <col min="15879" max="15879" width="9.140625" style="1564" customWidth="1"/>
    <col min="15880" max="15880" width="8" style="1564" customWidth="1"/>
    <col min="15881" max="15881" width="11.42578125" style="1564" customWidth="1"/>
    <col min="15882" max="15883" width="9.140625" style="1564" customWidth="1"/>
    <col min="15884" max="15884" width="8" style="1564" customWidth="1"/>
    <col min="15885" max="15889" width="11.42578125" style="1564" customWidth="1"/>
    <col min="15890" max="15890" width="6.85546875" style="1564" customWidth="1"/>
    <col min="15891" max="16129" width="9.140625" style="1564"/>
    <col min="16130" max="16130" width="16" style="1564" customWidth="1"/>
    <col min="16131" max="16131" width="38.85546875" style="1564" customWidth="1"/>
    <col min="16132" max="16132" width="5.7109375" style="1564" customWidth="1"/>
    <col min="16133" max="16134" width="8" style="1564" customWidth="1"/>
    <col min="16135" max="16135" width="9.140625" style="1564" customWidth="1"/>
    <col min="16136" max="16136" width="8" style="1564" customWidth="1"/>
    <col min="16137" max="16137" width="11.42578125" style="1564" customWidth="1"/>
    <col min="16138" max="16139" width="9.140625" style="1564" customWidth="1"/>
    <col min="16140" max="16140" width="8" style="1564" customWidth="1"/>
    <col min="16141" max="16145" width="11.42578125" style="1564" customWidth="1"/>
    <col min="16146" max="16146" width="6.85546875" style="1564" customWidth="1"/>
    <col min="16147" max="16384" width="9.140625" style="1564"/>
  </cols>
  <sheetData>
    <row r="2" spans="3:42" s="958" customFormat="1" ht="20.100000000000001" customHeight="1">
      <c r="C2" s="1622" t="s">
        <v>3137</v>
      </c>
      <c r="D2" s="656"/>
      <c r="E2" s="656"/>
      <c r="F2" s="656"/>
      <c r="G2" s="960"/>
      <c r="H2" s="1345"/>
      <c r="I2" s="1345"/>
      <c r="J2" s="1345"/>
      <c r="K2" s="1345"/>
      <c r="L2" s="1345"/>
      <c r="M2" s="1345"/>
      <c r="N2" s="1345"/>
      <c r="O2" s="1345"/>
      <c r="P2" s="1345"/>
      <c r="Q2" s="1345"/>
      <c r="R2" s="1345"/>
      <c r="S2" s="1345"/>
      <c r="T2" s="475"/>
      <c r="U2" s="475"/>
      <c r="V2" s="475"/>
      <c r="W2" s="475"/>
      <c r="X2" s="475"/>
      <c r="Y2" s="475"/>
      <c r="Z2" s="475"/>
      <c r="AA2" s="1345"/>
      <c r="AB2" s="1345"/>
      <c r="AC2" s="1345"/>
      <c r="AD2" s="1345"/>
      <c r="AE2" s="1345"/>
      <c r="AF2" s="1345"/>
      <c r="AG2" s="1345"/>
      <c r="AH2" s="1345"/>
      <c r="AI2" s="1345"/>
      <c r="AJ2" s="1345"/>
      <c r="AK2" s="1345"/>
      <c r="AL2" s="1345"/>
      <c r="AM2" s="1345"/>
      <c r="AN2" s="1345"/>
      <c r="AO2" s="1345"/>
      <c r="AP2" s="1345"/>
    </row>
    <row r="3" spans="3:42">
      <c r="C3" s="4469"/>
      <c r="D3" s="4469"/>
      <c r="E3" s="4469"/>
      <c r="F3" s="4469"/>
      <c r="G3" s="4469"/>
      <c r="H3" s="4469"/>
      <c r="I3" s="4469"/>
      <c r="J3" s="4469"/>
      <c r="K3" s="4469"/>
      <c r="L3" s="4469"/>
      <c r="M3" s="4469"/>
      <c r="N3" s="4469"/>
      <c r="O3" s="4469"/>
      <c r="P3" s="4469"/>
      <c r="Q3" s="4469"/>
      <c r="R3" s="4469"/>
      <c r="S3" s="4469"/>
    </row>
    <row r="4" spans="3:42">
      <c r="C4" s="1567" t="s">
        <v>562</v>
      </c>
      <c r="D4" s="1567" t="s">
        <v>2374</v>
      </c>
      <c r="E4" s="1567" t="s">
        <v>1453</v>
      </c>
      <c r="F4" s="1567" t="s">
        <v>2375</v>
      </c>
      <c r="G4" s="1567" t="s">
        <v>2376</v>
      </c>
      <c r="H4" s="1567" t="s">
        <v>2377</v>
      </c>
      <c r="I4" s="1567" t="s">
        <v>2378</v>
      </c>
      <c r="J4" s="1567" t="s">
        <v>2385</v>
      </c>
      <c r="K4" s="1567" t="s">
        <v>2386</v>
      </c>
      <c r="L4" s="1567" t="s">
        <v>2387</v>
      </c>
      <c r="M4" s="1567" t="s">
        <v>2388</v>
      </c>
      <c r="N4" s="1567" t="s">
        <v>227</v>
      </c>
      <c r="O4" s="1567" t="s">
        <v>2386</v>
      </c>
      <c r="P4" s="1567" t="s">
        <v>2389</v>
      </c>
      <c r="Q4" s="1567" t="s">
        <v>2390</v>
      </c>
      <c r="R4" s="1567" t="s">
        <v>2391</v>
      </c>
      <c r="S4" s="1567" t="s">
        <v>2392</v>
      </c>
      <c r="T4" s="1566" t="s">
        <v>786</v>
      </c>
      <c r="U4" s="1567" t="s">
        <v>2376</v>
      </c>
      <c r="V4" s="1567" t="s">
        <v>2377</v>
      </c>
    </row>
    <row r="5" spans="3:42">
      <c r="C5" s="2552" t="s">
        <v>2343</v>
      </c>
      <c r="D5" s="2552" t="s">
        <v>2343</v>
      </c>
      <c r="E5" s="2552" t="s">
        <v>2343</v>
      </c>
      <c r="F5" s="2552" t="s">
        <v>1213</v>
      </c>
      <c r="G5" s="2552" t="s">
        <v>2393</v>
      </c>
      <c r="H5" s="2552" t="s">
        <v>2394</v>
      </c>
      <c r="I5" s="2552" t="s">
        <v>2379</v>
      </c>
      <c r="J5" s="2552" t="s">
        <v>430</v>
      </c>
      <c r="K5" s="2552" t="s">
        <v>2261</v>
      </c>
      <c r="L5" s="2552" t="s">
        <v>109</v>
      </c>
      <c r="M5" s="2552" t="s">
        <v>2382</v>
      </c>
      <c r="N5" s="2552" t="s">
        <v>2261</v>
      </c>
      <c r="O5" s="2552" t="s">
        <v>2261</v>
      </c>
      <c r="P5" s="2552" t="s">
        <v>239</v>
      </c>
      <c r="Q5" s="2552" t="s">
        <v>239</v>
      </c>
      <c r="R5" s="2552" t="s">
        <v>239</v>
      </c>
      <c r="S5" s="2552" t="s">
        <v>109</v>
      </c>
      <c r="T5" s="1566" t="s">
        <v>786</v>
      </c>
      <c r="U5" s="1567" t="s">
        <v>2393</v>
      </c>
      <c r="V5" s="1567" t="s">
        <v>2394</v>
      </c>
    </row>
    <row r="6" spans="3:42">
      <c r="C6" s="1618" t="s">
        <v>2313</v>
      </c>
      <c r="D6" s="2553" t="s">
        <v>740</v>
      </c>
      <c r="E6" s="2554" t="s">
        <v>2383</v>
      </c>
      <c r="F6" s="2555">
        <v>0.16500000000000001</v>
      </c>
      <c r="G6" s="2555">
        <v>2.33</v>
      </c>
      <c r="H6" s="2555">
        <v>0.42899999999999999</v>
      </c>
      <c r="I6" s="2554">
        <v>1157</v>
      </c>
      <c r="J6" s="2556">
        <v>3092</v>
      </c>
      <c r="K6" s="2557"/>
      <c r="L6" s="2558"/>
      <c r="M6" s="2557"/>
      <c r="N6" s="2557">
        <v>146.05000000000001</v>
      </c>
      <c r="O6" s="2557"/>
      <c r="P6" s="2557"/>
      <c r="Q6" s="2557"/>
      <c r="R6" s="2557"/>
      <c r="S6" s="2558">
        <v>6.7</v>
      </c>
      <c r="T6" s="1566" t="s">
        <v>786</v>
      </c>
      <c r="U6" s="2507">
        <f t="shared" ref="U6:V21" si="0">G6</f>
        <v>2.33</v>
      </c>
      <c r="V6" s="2507">
        <f t="shared" si="0"/>
        <v>0.42899999999999999</v>
      </c>
      <c r="W6" s="1566" t="s">
        <v>2313</v>
      </c>
      <c r="X6" s="1566" t="s">
        <v>2313</v>
      </c>
    </row>
    <row r="7" spans="3:42">
      <c r="C7" s="1618" t="s">
        <v>2312</v>
      </c>
      <c r="D7" s="2553" t="s">
        <v>740</v>
      </c>
      <c r="E7" s="2554" t="s">
        <v>2383</v>
      </c>
      <c r="F7" s="2555">
        <v>0.16500000000000001</v>
      </c>
      <c r="G7" s="2555">
        <v>2.33</v>
      </c>
      <c r="H7" s="2555">
        <v>0.42899999999999999</v>
      </c>
      <c r="I7" s="2554">
        <v>9906</v>
      </c>
      <c r="J7" s="2556">
        <v>3539</v>
      </c>
      <c r="K7" s="2557"/>
      <c r="L7" s="2558"/>
      <c r="M7" s="2557"/>
      <c r="N7" s="2557">
        <v>163.24</v>
      </c>
      <c r="O7" s="2557"/>
      <c r="P7" s="2557">
        <v>326.08999999999997</v>
      </c>
      <c r="Q7" s="2557"/>
      <c r="R7" s="2557"/>
      <c r="S7" s="2558">
        <v>7.7</v>
      </c>
      <c r="T7" s="1566" t="s">
        <v>786</v>
      </c>
      <c r="U7" s="2507">
        <f t="shared" si="0"/>
        <v>2.33</v>
      </c>
      <c r="V7" s="2507">
        <f t="shared" si="0"/>
        <v>0.42899999999999999</v>
      </c>
      <c r="W7" s="1566" t="s">
        <v>2312</v>
      </c>
      <c r="X7" s="1566" t="s">
        <v>2312</v>
      </c>
    </row>
    <row r="8" spans="3:42">
      <c r="C8" s="1618" t="s">
        <v>2446</v>
      </c>
      <c r="D8" s="2553" t="s">
        <v>2319</v>
      </c>
      <c r="E8" s="2554" t="s">
        <v>2383</v>
      </c>
      <c r="F8" s="2555"/>
      <c r="G8" s="2555"/>
      <c r="H8" s="2555">
        <v>2.6</v>
      </c>
      <c r="I8" s="2554">
        <v>497</v>
      </c>
      <c r="J8" s="2556">
        <v>1312</v>
      </c>
      <c r="K8" s="2557"/>
      <c r="L8" s="2558">
        <v>5</v>
      </c>
      <c r="M8" s="2557">
        <v>0.75</v>
      </c>
      <c r="N8" s="2557">
        <v>11.11</v>
      </c>
      <c r="O8" s="2557"/>
      <c r="P8" s="2557"/>
      <c r="Q8" s="2557"/>
      <c r="R8" s="2557"/>
      <c r="S8" s="2558">
        <v>2.8</v>
      </c>
      <c r="T8" s="1566" t="s">
        <v>786</v>
      </c>
      <c r="U8" s="2507">
        <f t="shared" si="0"/>
        <v>0</v>
      </c>
      <c r="V8" s="2507">
        <f t="shared" si="0"/>
        <v>2.6</v>
      </c>
      <c r="W8" s="1566" t="s">
        <v>2446</v>
      </c>
      <c r="X8" s="1566" t="s">
        <v>2446</v>
      </c>
    </row>
    <row r="9" spans="3:42">
      <c r="C9" s="1618" t="s">
        <v>2445</v>
      </c>
      <c r="D9" s="2553" t="s">
        <v>2319</v>
      </c>
      <c r="E9" s="2554" t="s">
        <v>2383</v>
      </c>
      <c r="F9" s="2555"/>
      <c r="G9" s="2555"/>
      <c r="H9" s="2555">
        <v>2.6</v>
      </c>
      <c r="I9" s="2554">
        <v>783</v>
      </c>
      <c r="J9" s="2556">
        <v>806</v>
      </c>
      <c r="K9" s="2557"/>
      <c r="L9" s="2558">
        <v>5</v>
      </c>
      <c r="M9" s="2557">
        <v>0.75</v>
      </c>
      <c r="N9" s="2557">
        <v>6.67</v>
      </c>
      <c r="O9" s="2557">
        <v>0.99</v>
      </c>
      <c r="P9" s="2557">
        <v>20.39</v>
      </c>
      <c r="Q9" s="2557"/>
      <c r="R9" s="2557">
        <v>2.2000000000000002</v>
      </c>
      <c r="S9" s="2558">
        <v>1.7</v>
      </c>
      <c r="U9" s="2507">
        <f t="shared" si="0"/>
        <v>0</v>
      </c>
      <c r="V9" s="2507">
        <f t="shared" si="0"/>
        <v>2.6</v>
      </c>
      <c r="W9" s="1566" t="s">
        <v>2445</v>
      </c>
      <c r="X9" s="1566" t="s">
        <v>2445</v>
      </c>
    </row>
    <row r="10" spans="3:42">
      <c r="C10" s="1618" t="s">
        <v>3210</v>
      </c>
      <c r="D10" s="2553" t="s">
        <v>2322</v>
      </c>
      <c r="E10" s="2554" t="s">
        <v>2383</v>
      </c>
      <c r="F10" s="2555"/>
      <c r="G10" s="2555"/>
      <c r="H10" s="2555">
        <v>2.6</v>
      </c>
      <c r="I10" s="2554"/>
      <c r="J10" s="2556">
        <v>1846</v>
      </c>
      <c r="K10" s="2557"/>
      <c r="L10" s="2558">
        <v>60</v>
      </c>
      <c r="M10" s="2557">
        <v>0.75</v>
      </c>
      <c r="N10" s="2557">
        <v>15.02</v>
      </c>
      <c r="O10" s="2557">
        <v>31.66</v>
      </c>
      <c r="P10" s="2557">
        <v>35.42</v>
      </c>
      <c r="Q10" s="2557"/>
      <c r="R10" s="2557">
        <v>76.88</v>
      </c>
      <c r="S10" s="2558">
        <v>4</v>
      </c>
      <c r="T10" s="1566" t="s">
        <v>786</v>
      </c>
      <c r="U10" s="2507">
        <f t="shared" si="0"/>
        <v>0</v>
      </c>
      <c r="V10" s="2507">
        <f t="shared" si="0"/>
        <v>2.6</v>
      </c>
      <c r="W10" s="1566" t="s">
        <v>3210</v>
      </c>
      <c r="X10" s="1566" t="s">
        <v>3210</v>
      </c>
    </row>
    <row r="11" spans="3:42">
      <c r="C11" s="1618" t="s">
        <v>2321</v>
      </c>
      <c r="D11" s="2553" t="s">
        <v>2322</v>
      </c>
      <c r="E11" s="2554" t="s">
        <v>2383</v>
      </c>
      <c r="F11" s="2555"/>
      <c r="G11" s="2555"/>
      <c r="H11" s="2555">
        <v>1.8</v>
      </c>
      <c r="I11" s="2554">
        <v>10080</v>
      </c>
      <c r="J11" s="2556">
        <v>1718</v>
      </c>
      <c r="K11" s="2557"/>
      <c r="L11" s="2558">
        <v>60</v>
      </c>
      <c r="M11" s="2557">
        <v>0.75</v>
      </c>
      <c r="N11" s="2557">
        <v>19.07</v>
      </c>
      <c r="O11" s="2557">
        <v>245.94</v>
      </c>
      <c r="P11" s="2557">
        <v>254.28</v>
      </c>
      <c r="Q11" s="2557"/>
      <c r="R11" s="2557">
        <v>529.92999999999995</v>
      </c>
      <c r="S11" s="2558">
        <v>3.7</v>
      </c>
      <c r="U11" s="2507">
        <f t="shared" si="0"/>
        <v>0</v>
      </c>
      <c r="V11" s="2507">
        <f t="shared" si="0"/>
        <v>1.8</v>
      </c>
      <c r="W11" s="1566" t="s">
        <v>2321</v>
      </c>
      <c r="X11" s="1566" t="s">
        <v>2321</v>
      </c>
    </row>
    <row r="12" spans="3:42">
      <c r="C12" s="1618" t="s">
        <v>2320</v>
      </c>
      <c r="D12" s="2553" t="s">
        <v>2322</v>
      </c>
      <c r="E12" s="2554"/>
      <c r="F12" s="2555"/>
      <c r="G12" s="2555"/>
      <c r="H12" s="2555">
        <v>2.6</v>
      </c>
      <c r="I12" s="2554"/>
      <c r="J12" s="2556">
        <v>4301</v>
      </c>
      <c r="K12" s="2557"/>
      <c r="L12" s="2558"/>
      <c r="M12" s="2557"/>
      <c r="N12" s="2557">
        <v>36.369999999999997</v>
      </c>
      <c r="O12" s="2557"/>
      <c r="P12" s="2557"/>
      <c r="Q12" s="2557"/>
      <c r="R12" s="2557"/>
      <c r="S12" s="2558">
        <v>9.3000000000000007</v>
      </c>
      <c r="U12" s="2507">
        <f t="shared" si="0"/>
        <v>0</v>
      </c>
      <c r="V12" s="2507">
        <f t="shared" si="0"/>
        <v>2.6</v>
      </c>
      <c r="W12" s="1566" t="s">
        <v>2320</v>
      </c>
      <c r="X12" s="1566" t="s">
        <v>2320</v>
      </c>
    </row>
    <row r="13" spans="3:42">
      <c r="C13" s="1618" t="s">
        <v>2413</v>
      </c>
      <c r="D13" s="2553" t="s">
        <v>728</v>
      </c>
      <c r="E13" s="2554" t="s">
        <v>2383</v>
      </c>
      <c r="F13" s="2555">
        <v>0.39500000000000002</v>
      </c>
      <c r="G13" s="2555">
        <v>2.7570000000000001</v>
      </c>
      <c r="H13" s="2555">
        <v>0.36299999999999999</v>
      </c>
      <c r="I13" s="2554"/>
      <c r="J13" s="2556">
        <v>708</v>
      </c>
      <c r="K13" s="2557"/>
      <c r="L13" s="2558"/>
      <c r="M13" s="2557"/>
      <c r="N13" s="2557">
        <v>96.44</v>
      </c>
      <c r="O13" s="2557"/>
      <c r="P13" s="2557"/>
      <c r="Q13" s="2557"/>
      <c r="R13" s="2557"/>
      <c r="S13" s="2558">
        <v>2</v>
      </c>
      <c r="T13" s="1566" t="s">
        <v>786</v>
      </c>
      <c r="U13" s="2507">
        <f t="shared" si="0"/>
        <v>2.7570000000000001</v>
      </c>
      <c r="V13" s="2507">
        <f t="shared" si="0"/>
        <v>0.36299999999999999</v>
      </c>
      <c r="W13" s="1566" t="s">
        <v>2413</v>
      </c>
      <c r="X13" s="1566" t="s">
        <v>2413</v>
      </c>
    </row>
    <row r="14" spans="3:42">
      <c r="C14" s="1618" t="s">
        <v>2414</v>
      </c>
      <c r="D14" s="2553" t="s">
        <v>2380</v>
      </c>
      <c r="E14" s="2554" t="s">
        <v>2383</v>
      </c>
      <c r="F14" s="2555">
        <v>0.39500000000000002</v>
      </c>
      <c r="G14" s="2555">
        <v>2.8359999999999999</v>
      </c>
      <c r="H14" s="2555">
        <v>0.35299999999999998</v>
      </c>
      <c r="I14" s="2554"/>
      <c r="J14" s="2556"/>
      <c r="K14" s="2557"/>
      <c r="L14" s="2558"/>
      <c r="M14" s="2557"/>
      <c r="N14" s="2557"/>
      <c r="O14" s="2557"/>
      <c r="P14" s="2557">
        <v>4.37</v>
      </c>
      <c r="Q14" s="2557"/>
      <c r="R14" s="2557"/>
      <c r="S14" s="2558"/>
      <c r="T14" s="1566" t="s">
        <v>786</v>
      </c>
      <c r="U14" s="2507">
        <f t="shared" si="0"/>
        <v>2.8359999999999999</v>
      </c>
      <c r="V14" s="2507">
        <f t="shared" si="0"/>
        <v>0.35299999999999998</v>
      </c>
      <c r="W14" s="1566" t="s">
        <v>2414</v>
      </c>
      <c r="X14" s="1566" t="s">
        <v>2414</v>
      </c>
    </row>
    <row r="15" spans="3:42">
      <c r="C15" s="1618" t="s">
        <v>2415</v>
      </c>
      <c r="D15" s="2553" t="s">
        <v>2380</v>
      </c>
      <c r="E15" s="2554" t="s">
        <v>2383</v>
      </c>
      <c r="F15" s="2555">
        <v>0.39500000000000002</v>
      </c>
      <c r="G15" s="2555">
        <v>2.8940000000000001</v>
      </c>
      <c r="H15" s="2555">
        <v>0.34599999999999997</v>
      </c>
      <c r="I15" s="2554">
        <v>1859</v>
      </c>
      <c r="J15" s="2556">
        <v>990</v>
      </c>
      <c r="K15" s="2557"/>
      <c r="L15" s="2558"/>
      <c r="M15" s="2557"/>
      <c r="N15" s="2557">
        <v>159.44</v>
      </c>
      <c r="O15" s="2557"/>
      <c r="P15" s="2557">
        <v>59.83</v>
      </c>
      <c r="Q15" s="2557"/>
      <c r="R15" s="2557"/>
      <c r="S15" s="2558">
        <v>2.9</v>
      </c>
      <c r="T15" s="1566" t="s">
        <v>786</v>
      </c>
      <c r="U15" s="2507">
        <f t="shared" si="0"/>
        <v>2.8940000000000001</v>
      </c>
      <c r="V15" s="2507">
        <f t="shared" si="0"/>
        <v>0.34599999999999997</v>
      </c>
      <c r="W15" s="1566" t="s">
        <v>2415</v>
      </c>
      <c r="X15" s="1566" t="s">
        <v>2415</v>
      </c>
    </row>
    <row r="16" spans="3:42">
      <c r="C16" s="1618" t="s">
        <v>3033</v>
      </c>
      <c r="D16" s="2553" t="s">
        <v>2416</v>
      </c>
      <c r="E16" s="2554" t="s">
        <v>2383</v>
      </c>
      <c r="F16" s="2555">
        <v>0.34</v>
      </c>
      <c r="G16" s="2555">
        <v>0.71799999999999997</v>
      </c>
      <c r="H16" s="2555">
        <v>1.3939999999999999</v>
      </c>
      <c r="I16" s="2554"/>
      <c r="J16" s="2556"/>
      <c r="K16" s="2557"/>
      <c r="L16" s="2558"/>
      <c r="M16" s="2557"/>
      <c r="N16" s="2557"/>
      <c r="O16" s="2557"/>
      <c r="P16" s="2557">
        <v>4.0599999999999996</v>
      </c>
      <c r="Q16" s="2557"/>
      <c r="R16" s="2557"/>
      <c r="S16" s="2558"/>
      <c r="T16" s="1566" t="s">
        <v>786</v>
      </c>
      <c r="U16" s="2507">
        <f t="shared" si="0"/>
        <v>0.71799999999999997</v>
      </c>
      <c r="V16" s="2507">
        <f t="shared" si="0"/>
        <v>1.3939999999999999</v>
      </c>
      <c r="W16" s="1566" t="s">
        <v>3033</v>
      </c>
      <c r="X16" s="1566" t="s">
        <v>3033</v>
      </c>
    </row>
    <row r="17" spans="3:24">
      <c r="C17" s="1618" t="s">
        <v>3034</v>
      </c>
      <c r="D17" s="2553" t="s">
        <v>2317</v>
      </c>
      <c r="E17" s="2554" t="s">
        <v>2383</v>
      </c>
      <c r="F17" s="2555">
        <v>0.53</v>
      </c>
      <c r="G17" s="2555">
        <v>0.747</v>
      </c>
      <c r="H17" s="2555">
        <v>1.3380000000000001</v>
      </c>
      <c r="I17" s="2554">
        <v>3628</v>
      </c>
      <c r="J17" s="2556">
        <v>1607</v>
      </c>
      <c r="K17" s="2557"/>
      <c r="L17" s="2558"/>
      <c r="M17" s="2557"/>
      <c r="N17" s="2557">
        <v>30.02</v>
      </c>
      <c r="O17" s="2557"/>
      <c r="P17" s="2557">
        <v>38.18</v>
      </c>
      <c r="Q17" s="2557"/>
      <c r="R17" s="2557"/>
      <c r="S17" s="2558">
        <v>3.5</v>
      </c>
      <c r="T17" s="1566" t="s">
        <v>786</v>
      </c>
      <c r="U17" s="2507">
        <f t="shared" si="0"/>
        <v>0.747</v>
      </c>
      <c r="V17" s="2507">
        <f t="shared" si="0"/>
        <v>1.3380000000000001</v>
      </c>
      <c r="W17" s="1566" t="s">
        <v>3034</v>
      </c>
      <c r="X17" s="1566" t="s">
        <v>3034</v>
      </c>
    </row>
    <row r="18" spans="3:24">
      <c r="C18" s="1618" t="s">
        <v>3151</v>
      </c>
      <c r="D18" s="2553" t="s">
        <v>2317</v>
      </c>
      <c r="E18" s="2554"/>
      <c r="F18" s="2555">
        <v>0.41</v>
      </c>
      <c r="G18" s="2555">
        <v>0.7</v>
      </c>
      <c r="H18" s="2555">
        <v>1.4279999999999999</v>
      </c>
      <c r="I18" s="2554"/>
      <c r="J18" s="2556">
        <v>6794</v>
      </c>
      <c r="K18" s="2557"/>
      <c r="L18" s="2558"/>
      <c r="M18" s="2557"/>
      <c r="N18" s="2557">
        <v>118.91</v>
      </c>
      <c r="O18" s="2557"/>
      <c r="P18" s="2557"/>
      <c r="Q18" s="2557"/>
      <c r="R18" s="2557"/>
      <c r="S18" s="2558">
        <v>14.7</v>
      </c>
      <c r="U18" s="2507">
        <f t="shared" si="0"/>
        <v>0.7</v>
      </c>
      <c r="V18" s="2507">
        <f t="shared" si="0"/>
        <v>1.4279999999999999</v>
      </c>
      <c r="X18" s="1566" t="s">
        <v>3151</v>
      </c>
    </row>
    <row r="19" spans="3:24">
      <c r="C19" s="1618" t="s">
        <v>2318</v>
      </c>
      <c r="D19" s="2553" t="s">
        <v>2317</v>
      </c>
      <c r="E19" s="2554" t="s">
        <v>2383</v>
      </c>
      <c r="F19" s="2555">
        <v>0.41</v>
      </c>
      <c r="G19" s="2555">
        <v>0.7</v>
      </c>
      <c r="H19" s="2555">
        <v>1.4279999999999999</v>
      </c>
      <c r="I19" s="2554">
        <v>27757</v>
      </c>
      <c r="J19" s="2556">
        <v>7431</v>
      </c>
      <c r="K19" s="2557"/>
      <c r="L19" s="2558"/>
      <c r="M19" s="2557"/>
      <c r="N19" s="2557">
        <v>130.05000000000001</v>
      </c>
      <c r="O19" s="2557"/>
      <c r="P19" s="2557"/>
      <c r="Q19" s="2557"/>
      <c r="R19" s="2557"/>
      <c r="S19" s="2558">
        <v>16.100000000000001</v>
      </c>
      <c r="T19" s="1566" t="s">
        <v>786</v>
      </c>
      <c r="U19" s="2507">
        <f t="shared" si="0"/>
        <v>0.7</v>
      </c>
      <c r="V19" s="2507">
        <f t="shared" si="0"/>
        <v>1.4279999999999999</v>
      </c>
      <c r="W19" s="1566" t="s">
        <v>2318</v>
      </c>
      <c r="X19" s="1566" t="s">
        <v>2318</v>
      </c>
    </row>
    <row r="20" spans="3:24">
      <c r="C20" s="1618" t="s">
        <v>2316</v>
      </c>
      <c r="D20" s="2553" t="s">
        <v>2317</v>
      </c>
      <c r="E20" s="2554" t="s">
        <v>2383</v>
      </c>
      <c r="F20" s="2555">
        <v>0.54</v>
      </c>
      <c r="G20" s="2555">
        <v>0.86899999999999999</v>
      </c>
      <c r="H20" s="2555">
        <v>1.151</v>
      </c>
      <c r="I20" s="2554">
        <v>15004</v>
      </c>
      <c r="J20" s="2556">
        <v>7092</v>
      </c>
      <c r="K20" s="2557"/>
      <c r="L20" s="2558"/>
      <c r="M20" s="2557"/>
      <c r="N20" s="2557">
        <v>154.07</v>
      </c>
      <c r="O20" s="2557"/>
      <c r="P20" s="2557">
        <v>388.88</v>
      </c>
      <c r="Q20" s="2557"/>
      <c r="R20" s="2557"/>
      <c r="S20" s="2558">
        <v>15.3</v>
      </c>
      <c r="T20" s="1566" t="s">
        <v>786</v>
      </c>
      <c r="U20" s="2507">
        <f t="shared" si="0"/>
        <v>0.86899999999999999</v>
      </c>
      <c r="V20" s="2507">
        <f t="shared" si="0"/>
        <v>1.151</v>
      </c>
      <c r="W20" s="1566" t="s">
        <v>2316</v>
      </c>
      <c r="X20" s="1566" t="s">
        <v>2316</v>
      </c>
    </row>
    <row r="21" spans="3:24">
      <c r="C21" s="1618" t="s">
        <v>2381</v>
      </c>
      <c r="D21" s="2553" t="s">
        <v>2315</v>
      </c>
      <c r="E21" s="2554" t="s">
        <v>2383</v>
      </c>
      <c r="F21" s="2555">
        <v>8.1000000000000003E-2</v>
      </c>
      <c r="G21" s="2555">
        <v>1.169</v>
      </c>
      <c r="H21" s="2555">
        <v>0.85499999999999998</v>
      </c>
      <c r="I21" s="2554">
        <v>298</v>
      </c>
      <c r="J21" s="2556">
        <v>383</v>
      </c>
      <c r="K21" s="2557"/>
      <c r="L21" s="2558"/>
      <c r="M21" s="2557"/>
      <c r="N21" s="2557">
        <v>18.48</v>
      </c>
      <c r="O21" s="2557"/>
      <c r="P21" s="2557">
        <v>23.29</v>
      </c>
      <c r="Q21" s="2557"/>
      <c r="R21" s="2557"/>
      <c r="S21" s="2558">
        <v>1.8</v>
      </c>
      <c r="T21" s="1566" t="s">
        <v>786</v>
      </c>
      <c r="U21" s="2507">
        <f t="shared" si="0"/>
        <v>1.169</v>
      </c>
      <c r="V21" s="2507">
        <f t="shared" si="0"/>
        <v>0.85499999999999998</v>
      </c>
      <c r="W21" s="1566" t="s">
        <v>2381</v>
      </c>
      <c r="X21" s="1566" t="s">
        <v>2381</v>
      </c>
    </row>
    <row r="22" spans="3:24">
      <c r="C22" s="1618" t="s">
        <v>2314</v>
      </c>
      <c r="D22" s="2553" t="s">
        <v>2315</v>
      </c>
      <c r="E22" s="2554" t="s">
        <v>2383</v>
      </c>
      <c r="F22" s="2555">
        <v>8.1000000000000003E-2</v>
      </c>
      <c r="G22" s="2555">
        <v>1.169</v>
      </c>
      <c r="H22" s="2555">
        <v>0.85499999999999998</v>
      </c>
      <c r="I22" s="2554">
        <v>1028</v>
      </c>
      <c r="J22" s="2556">
        <v>1617</v>
      </c>
      <c r="K22" s="2557"/>
      <c r="L22" s="2558"/>
      <c r="M22" s="2557"/>
      <c r="N22" s="2557">
        <v>78.12</v>
      </c>
      <c r="O22" s="2557"/>
      <c r="P22" s="2557">
        <v>29.14</v>
      </c>
      <c r="Q22" s="2557"/>
      <c r="R22" s="2557"/>
      <c r="S22" s="2558">
        <v>7.8</v>
      </c>
      <c r="T22" s="1566" t="s">
        <v>786</v>
      </c>
      <c r="U22" s="2507">
        <f t="shared" ref="U22:V22" si="1">G22</f>
        <v>1.169</v>
      </c>
      <c r="V22" s="2507">
        <f t="shared" si="1"/>
        <v>0.85499999999999998</v>
      </c>
      <c r="W22" s="1566" t="s">
        <v>2314</v>
      </c>
      <c r="X22" s="1566" t="s">
        <v>2314</v>
      </c>
    </row>
    <row r="23" spans="3:24">
      <c r="C23" s="2657"/>
      <c r="D23" s="2657"/>
      <c r="E23" s="2658"/>
      <c r="F23" s="2659"/>
      <c r="G23" s="2659"/>
      <c r="H23" s="2659"/>
      <c r="I23" s="2658"/>
      <c r="J23" s="2660"/>
      <c r="K23" s="2661"/>
      <c r="L23" s="2662"/>
      <c r="M23" s="2661"/>
      <c r="N23" s="2661"/>
      <c r="O23" s="2661"/>
      <c r="P23" s="2661">
        <v>0.99</v>
      </c>
      <c r="Q23" s="2661"/>
      <c r="R23" s="2661"/>
      <c r="S23" s="2662"/>
      <c r="T23" s="1566" t="s">
        <v>786</v>
      </c>
      <c r="U23" s="2507"/>
      <c r="V23" s="2507"/>
    </row>
    <row r="24" spans="3:24">
      <c r="C24" s="2657"/>
      <c r="D24" s="2657"/>
      <c r="E24" s="2658"/>
      <c r="F24" s="2659"/>
      <c r="G24" s="2659"/>
      <c r="H24" s="2659"/>
      <c r="I24" s="2658"/>
      <c r="J24" s="2660"/>
      <c r="K24" s="2661"/>
      <c r="L24" s="2662"/>
      <c r="M24" s="2661"/>
      <c r="N24" s="2661"/>
      <c r="O24" s="2661"/>
      <c r="P24" s="2661"/>
      <c r="Q24" s="2661"/>
      <c r="R24" s="2661"/>
      <c r="S24" s="2662"/>
      <c r="T24" s="1566" t="s">
        <v>786</v>
      </c>
    </row>
    <row r="25" spans="3:24">
      <c r="C25" s="1566"/>
      <c r="D25" s="1566"/>
      <c r="E25" s="1566"/>
      <c r="F25" s="1566"/>
      <c r="G25" s="1566"/>
      <c r="H25" s="1566"/>
      <c r="I25" s="1566"/>
      <c r="J25" s="1566"/>
      <c r="K25" s="1566"/>
      <c r="L25" s="1566"/>
      <c r="M25" s="1566"/>
      <c r="N25" s="1566"/>
      <c r="O25" s="1566"/>
      <c r="P25" s="1566"/>
      <c r="Q25" s="1566"/>
      <c r="R25" s="1566"/>
      <c r="S25" s="1566"/>
    </row>
    <row r="26" spans="3:24">
      <c r="C26" s="1566"/>
      <c r="D26" s="767" t="s">
        <v>2048</v>
      </c>
      <c r="E26" s="767"/>
      <c r="F26" s="2656">
        <f>N14+N15</f>
        <v>159.44</v>
      </c>
      <c r="G26" s="1616"/>
      <c r="H26" s="1775">
        <f>F26+F27+F28</f>
        <v>255.88</v>
      </c>
      <c r="I26" s="1616"/>
      <c r="J26" s="1616"/>
      <c r="K26" s="1616"/>
      <c r="L26" s="1616"/>
      <c r="M26" s="4470"/>
      <c r="N26" s="4470"/>
      <c r="O26" s="1566"/>
      <c r="P26" s="1566"/>
      <c r="Q26" s="1566"/>
      <c r="R26" s="1566"/>
      <c r="S26" s="1566"/>
    </row>
    <row r="27" spans="3:24">
      <c r="C27" s="1566"/>
      <c r="D27" s="458" t="s">
        <v>2416</v>
      </c>
      <c r="E27" s="458"/>
      <c r="F27" s="1614">
        <f>N16</f>
        <v>0</v>
      </c>
      <c r="G27" s="1616"/>
      <c r="H27" s="1775">
        <f>F30+F29</f>
        <v>309.29000000000002</v>
      </c>
      <c r="I27" s="1616"/>
      <c r="J27" s="1616"/>
      <c r="K27" s="1616"/>
      <c r="L27" s="1616"/>
      <c r="M27" s="4470"/>
      <c r="N27" s="4470"/>
      <c r="O27" s="1566"/>
      <c r="P27" s="1566"/>
      <c r="Q27" s="1566"/>
      <c r="R27" s="1566"/>
      <c r="S27" s="1566"/>
    </row>
    <row r="28" spans="3:24">
      <c r="C28" s="1566"/>
      <c r="D28" s="358" t="s">
        <v>2049</v>
      </c>
      <c r="E28" s="358"/>
      <c r="F28" s="1615">
        <f>N13</f>
        <v>96.44</v>
      </c>
      <c r="G28" s="845"/>
      <c r="H28" s="2508">
        <f>H26-H27</f>
        <v>-53.410000000000025</v>
      </c>
      <c r="I28" s="845"/>
      <c r="J28" s="845" t="s">
        <v>786</v>
      </c>
      <c r="K28" s="845"/>
      <c r="L28" s="845"/>
      <c r="M28" s="4470"/>
      <c r="N28" s="4470"/>
      <c r="O28" s="1566"/>
      <c r="P28" s="1617"/>
      <c r="Q28" s="1566"/>
      <c r="R28" s="1566"/>
      <c r="S28" s="1566"/>
    </row>
    <row r="29" spans="3:24">
      <c r="C29" s="1566"/>
      <c r="D29" s="358" t="s">
        <v>740</v>
      </c>
      <c r="E29" s="358"/>
      <c r="F29" s="1615">
        <f>N6</f>
        <v>146.05000000000001</v>
      </c>
      <c r="G29" s="845"/>
      <c r="H29" s="845"/>
      <c r="I29" s="845"/>
      <c r="J29" s="845"/>
      <c r="K29" s="845"/>
      <c r="L29" s="845"/>
      <c r="M29" s="4470"/>
      <c r="N29" s="4470"/>
      <c r="O29" s="1566"/>
      <c r="P29" s="1566"/>
      <c r="Q29" s="1566"/>
      <c r="R29" s="1566"/>
      <c r="S29" s="1566"/>
    </row>
    <row r="30" spans="3:24">
      <c r="C30" s="1566"/>
      <c r="D30" s="358" t="s">
        <v>740</v>
      </c>
      <c r="E30" s="358"/>
      <c r="F30" s="1615">
        <f>N7</f>
        <v>163.24</v>
      </c>
      <c r="G30" s="845"/>
      <c r="H30" s="845"/>
      <c r="I30" s="845"/>
      <c r="J30" s="845"/>
      <c r="K30" s="845"/>
      <c r="L30" s="845"/>
      <c r="M30" s="4470"/>
      <c r="N30" s="4470"/>
      <c r="O30" s="1566"/>
      <c r="P30" s="1566"/>
      <c r="Q30" s="1566"/>
      <c r="R30" s="1566"/>
      <c r="S30" s="1566"/>
    </row>
    <row r="31" spans="3:24">
      <c r="C31" s="1566"/>
      <c r="D31" s="358" t="s">
        <v>2452</v>
      </c>
      <c r="E31" s="358"/>
      <c r="F31" s="1615">
        <f>N10+N11+N12</f>
        <v>70.460000000000008</v>
      </c>
      <c r="G31" s="845"/>
      <c r="H31" s="845"/>
      <c r="I31" s="845"/>
      <c r="J31" s="845"/>
      <c r="K31" s="845"/>
      <c r="L31" s="845"/>
      <c r="M31" s="4470"/>
      <c r="N31" s="4470"/>
      <c r="O31" s="1566"/>
      <c r="P31" s="1566"/>
      <c r="Q31" s="1566"/>
      <c r="R31" s="1566"/>
      <c r="S31" s="1566"/>
    </row>
    <row r="32" spans="3:24">
      <c r="D32" s="358" t="s">
        <v>2453</v>
      </c>
      <c r="E32" s="358"/>
      <c r="F32" s="1615">
        <f>N8+N9</f>
        <v>17.78</v>
      </c>
      <c r="G32" s="2508">
        <f>N9</f>
        <v>6.67</v>
      </c>
      <c r="H32" s="845"/>
      <c r="I32" s="845"/>
      <c r="J32" s="845"/>
      <c r="K32" s="845"/>
      <c r="L32" s="845"/>
      <c r="M32" s="4470"/>
      <c r="N32" s="4470"/>
    </row>
    <row r="33" spans="3:6">
      <c r="D33" s="1618" t="s">
        <v>2454</v>
      </c>
      <c r="E33" s="1566"/>
      <c r="F33" s="1619">
        <f>N17+N18+N19+N20+N21+N22</f>
        <v>529.65000000000009</v>
      </c>
    </row>
    <row r="36" spans="3:6" ht="12" customHeight="1">
      <c r="C36" s="1565" t="s">
        <v>2455</v>
      </c>
    </row>
  </sheetData>
  <mergeCells count="8">
    <mergeCell ref="C3:S3"/>
    <mergeCell ref="M26:N26"/>
    <mergeCell ref="M27:N27"/>
    <mergeCell ref="M31:N31"/>
    <mergeCell ref="M32:N32"/>
    <mergeCell ref="M28:N28"/>
    <mergeCell ref="M29:N29"/>
    <mergeCell ref="M30:N30"/>
  </mergeCells>
  <phoneticPr fontId="8" type="noConversion"/>
  <conditionalFormatting sqref="M26:N32">
    <cfRule type="containsBlanks" dxfId="11" priority="3">
      <formula>LEN(TRIM(M26))=0</formula>
    </cfRule>
  </conditionalFormatting>
  <conditionalFormatting sqref="S5:S23">
    <cfRule type="colorScale" priority="1">
      <colorScale>
        <cfvo type="min"/>
        <cfvo type="percentile" val="50"/>
        <cfvo type="max"/>
        <color rgb="FF63BE7B"/>
        <color rgb="FFFFEB84"/>
        <color rgb="FFF8696B"/>
      </colorScale>
    </cfRule>
  </conditionalFormatting>
  <conditionalFormatting sqref="S6:S23">
    <cfRule type="colorScale" priority="2">
      <colorScale>
        <cfvo type="min"/>
        <cfvo type="max"/>
        <color rgb="FFFFEF9C"/>
        <color rgb="FFFF7128"/>
      </colorScale>
    </cfRule>
  </conditionalFormatting>
  <pageMargins left="0.78740157480314965" right="0.78740157480314965" top="0.78740157480314965" bottom="0.78740157480314965" header="0.51181102362204722" footer="0.51181102362204722"/>
  <pageSetup paperSize="9"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C2:AQ22"/>
  <sheetViews>
    <sheetView view="pageBreakPreview" zoomScale="115" zoomScaleNormal="130" zoomScaleSheetLayoutView="115" workbookViewId="0">
      <selection activeCell="V18" sqref="V18"/>
    </sheetView>
  </sheetViews>
  <sheetFormatPr defaultRowHeight="13.5"/>
  <cols>
    <col min="1" max="2" width="3.7109375" style="1564" customWidth="1"/>
    <col min="3" max="3" width="10.7109375" style="1566" customWidth="1"/>
    <col min="4" max="4" width="21.28515625" style="1566" customWidth="1"/>
    <col min="5" max="5" width="5.7109375" style="1566" hidden="1" customWidth="1"/>
    <col min="6" max="7" width="8" style="1566" customWidth="1"/>
    <col min="8" max="8" width="9.140625" style="1566" customWidth="1"/>
    <col min="9" max="9" width="8" style="1566" hidden="1" customWidth="1"/>
    <col min="10" max="10" width="8.140625" style="1566" customWidth="1"/>
    <col min="11" max="12" width="9.140625" style="1566" hidden="1" customWidth="1"/>
    <col min="13" max="13" width="8" style="1566" hidden="1" customWidth="1"/>
    <col min="14" max="14" width="8.42578125" style="1566" customWidth="1"/>
    <col min="15" max="18" width="11.42578125" style="1566" hidden="1" customWidth="1"/>
    <col min="19" max="19" width="6.85546875" style="1566" customWidth="1"/>
    <col min="20" max="23" width="9.140625" style="1566"/>
    <col min="24" max="258" width="9.140625" style="1564"/>
    <col min="259" max="259" width="16" style="1564" customWidth="1"/>
    <col min="260" max="260" width="38.85546875" style="1564" customWidth="1"/>
    <col min="261" max="261" width="5.7109375" style="1564" customWidth="1"/>
    <col min="262" max="263" width="8" style="1564" customWidth="1"/>
    <col min="264" max="264" width="9.140625" style="1564" customWidth="1"/>
    <col min="265" max="265" width="8" style="1564" customWidth="1"/>
    <col min="266" max="266" width="11.42578125" style="1564" customWidth="1"/>
    <col min="267" max="268" width="9.140625" style="1564" customWidth="1"/>
    <col min="269" max="269" width="8" style="1564" customWidth="1"/>
    <col min="270" max="274" width="11.42578125" style="1564" customWidth="1"/>
    <col min="275" max="275" width="6.85546875" style="1564" customWidth="1"/>
    <col min="276" max="514" width="9.140625" style="1564"/>
    <col min="515" max="515" width="16" style="1564" customWidth="1"/>
    <col min="516" max="516" width="38.85546875" style="1564" customWidth="1"/>
    <col min="517" max="517" width="5.7109375" style="1564" customWidth="1"/>
    <col min="518" max="519" width="8" style="1564" customWidth="1"/>
    <col min="520" max="520" width="9.140625" style="1564" customWidth="1"/>
    <col min="521" max="521" width="8" style="1564" customWidth="1"/>
    <col min="522" max="522" width="11.42578125" style="1564" customWidth="1"/>
    <col min="523" max="524" width="9.140625" style="1564" customWidth="1"/>
    <col min="525" max="525" width="8" style="1564" customWidth="1"/>
    <col min="526" max="530" width="11.42578125" style="1564" customWidth="1"/>
    <col min="531" max="531" width="6.85546875" style="1564" customWidth="1"/>
    <col min="532" max="770" width="9.140625" style="1564"/>
    <col min="771" max="771" width="16" style="1564" customWidth="1"/>
    <col min="772" max="772" width="38.85546875" style="1564" customWidth="1"/>
    <col min="773" max="773" width="5.7109375" style="1564" customWidth="1"/>
    <col min="774" max="775" width="8" style="1564" customWidth="1"/>
    <col min="776" max="776" width="9.140625" style="1564" customWidth="1"/>
    <col min="777" max="777" width="8" style="1564" customWidth="1"/>
    <col min="778" max="778" width="11.42578125" style="1564" customWidth="1"/>
    <col min="779" max="780" width="9.140625" style="1564" customWidth="1"/>
    <col min="781" max="781" width="8" style="1564" customWidth="1"/>
    <col min="782" max="786" width="11.42578125" style="1564" customWidth="1"/>
    <col min="787" max="787" width="6.85546875" style="1564" customWidth="1"/>
    <col min="788" max="1026" width="9.140625" style="1564"/>
    <col min="1027" max="1027" width="16" style="1564" customWidth="1"/>
    <col min="1028" max="1028" width="38.85546875" style="1564" customWidth="1"/>
    <col min="1029" max="1029" width="5.7109375" style="1564" customWidth="1"/>
    <col min="1030" max="1031" width="8" style="1564" customWidth="1"/>
    <col min="1032" max="1032" width="9.140625" style="1564" customWidth="1"/>
    <col min="1033" max="1033" width="8" style="1564" customWidth="1"/>
    <col min="1034" max="1034" width="11.42578125" style="1564" customWidth="1"/>
    <col min="1035" max="1036" width="9.140625" style="1564" customWidth="1"/>
    <col min="1037" max="1037" width="8" style="1564" customWidth="1"/>
    <col min="1038" max="1042" width="11.42578125" style="1564" customWidth="1"/>
    <col min="1043" max="1043" width="6.85546875" style="1564" customWidth="1"/>
    <col min="1044" max="1282" width="9.140625" style="1564"/>
    <col min="1283" max="1283" width="16" style="1564" customWidth="1"/>
    <col min="1284" max="1284" width="38.85546875" style="1564" customWidth="1"/>
    <col min="1285" max="1285" width="5.7109375" style="1564" customWidth="1"/>
    <col min="1286" max="1287" width="8" style="1564" customWidth="1"/>
    <col min="1288" max="1288" width="9.140625" style="1564" customWidth="1"/>
    <col min="1289" max="1289" width="8" style="1564" customWidth="1"/>
    <col min="1290" max="1290" width="11.42578125" style="1564" customWidth="1"/>
    <col min="1291" max="1292" width="9.140625" style="1564" customWidth="1"/>
    <col min="1293" max="1293" width="8" style="1564" customWidth="1"/>
    <col min="1294" max="1298" width="11.42578125" style="1564" customWidth="1"/>
    <col min="1299" max="1299" width="6.85546875" style="1564" customWidth="1"/>
    <col min="1300" max="1538" width="9.140625" style="1564"/>
    <col min="1539" max="1539" width="16" style="1564" customWidth="1"/>
    <col min="1540" max="1540" width="38.85546875" style="1564" customWidth="1"/>
    <col min="1541" max="1541" width="5.7109375" style="1564" customWidth="1"/>
    <col min="1542" max="1543" width="8" style="1564" customWidth="1"/>
    <col min="1544" max="1544" width="9.140625" style="1564" customWidth="1"/>
    <col min="1545" max="1545" width="8" style="1564" customWidth="1"/>
    <col min="1546" max="1546" width="11.42578125" style="1564" customWidth="1"/>
    <col min="1547" max="1548" width="9.140625" style="1564" customWidth="1"/>
    <col min="1549" max="1549" width="8" style="1564" customWidth="1"/>
    <col min="1550" max="1554" width="11.42578125" style="1564" customWidth="1"/>
    <col min="1555" max="1555" width="6.85546875" style="1564" customWidth="1"/>
    <col min="1556" max="1794" width="9.140625" style="1564"/>
    <col min="1795" max="1795" width="16" style="1564" customWidth="1"/>
    <col min="1796" max="1796" width="38.85546875" style="1564" customWidth="1"/>
    <col min="1797" max="1797" width="5.7109375" style="1564" customWidth="1"/>
    <col min="1798" max="1799" width="8" style="1564" customWidth="1"/>
    <col min="1800" max="1800" width="9.140625" style="1564" customWidth="1"/>
    <col min="1801" max="1801" width="8" style="1564" customWidth="1"/>
    <col min="1802" max="1802" width="11.42578125" style="1564" customWidth="1"/>
    <col min="1803" max="1804" width="9.140625" style="1564" customWidth="1"/>
    <col min="1805" max="1805" width="8" style="1564" customWidth="1"/>
    <col min="1806" max="1810" width="11.42578125" style="1564" customWidth="1"/>
    <col min="1811" max="1811" width="6.85546875" style="1564" customWidth="1"/>
    <col min="1812" max="2050" width="9.140625" style="1564"/>
    <col min="2051" max="2051" width="16" style="1564" customWidth="1"/>
    <col min="2052" max="2052" width="38.85546875" style="1564" customWidth="1"/>
    <col min="2053" max="2053" width="5.7109375" style="1564" customWidth="1"/>
    <col min="2054" max="2055" width="8" style="1564" customWidth="1"/>
    <col min="2056" max="2056" width="9.140625" style="1564" customWidth="1"/>
    <col min="2057" max="2057" width="8" style="1564" customWidth="1"/>
    <col min="2058" max="2058" width="11.42578125" style="1564" customWidth="1"/>
    <col min="2059" max="2060" width="9.140625" style="1564" customWidth="1"/>
    <col min="2061" max="2061" width="8" style="1564" customWidth="1"/>
    <col min="2062" max="2066" width="11.42578125" style="1564" customWidth="1"/>
    <col min="2067" max="2067" width="6.85546875" style="1564" customWidth="1"/>
    <col min="2068" max="2306" width="9.140625" style="1564"/>
    <col min="2307" max="2307" width="16" style="1564" customWidth="1"/>
    <col min="2308" max="2308" width="38.85546875" style="1564" customWidth="1"/>
    <col min="2309" max="2309" width="5.7109375" style="1564" customWidth="1"/>
    <col min="2310" max="2311" width="8" style="1564" customWidth="1"/>
    <col min="2312" max="2312" width="9.140625" style="1564" customWidth="1"/>
    <col min="2313" max="2313" width="8" style="1564" customWidth="1"/>
    <col min="2314" max="2314" width="11.42578125" style="1564" customWidth="1"/>
    <col min="2315" max="2316" width="9.140625" style="1564" customWidth="1"/>
    <col min="2317" max="2317" width="8" style="1564" customWidth="1"/>
    <col min="2318" max="2322" width="11.42578125" style="1564" customWidth="1"/>
    <col min="2323" max="2323" width="6.85546875" style="1564" customWidth="1"/>
    <col min="2324" max="2562" width="9.140625" style="1564"/>
    <col min="2563" max="2563" width="16" style="1564" customWidth="1"/>
    <col min="2564" max="2564" width="38.85546875" style="1564" customWidth="1"/>
    <col min="2565" max="2565" width="5.7109375" style="1564" customWidth="1"/>
    <col min="2566" max="2567" width="8" style="1564" customWidth="1"/>
    <col min="2568" max="2568" width="9.140625" style="1564" customWidth="1"/>
    <col min="2569" max="2569" width="8" style="1564" customWidth="1"/>
    <col min="2570" max="2570" width="11.42578125" style="1564" customWidth="1"/>
    <col min="2571" max="2572" width="9.140625" style="1564" customWidth="1"/>
    <col min="2573" max="2573" width="8" style="1564" customWidth="1"/>
    <col min="2574" max="2578" width="11.42578125" style="1564" customWidth="1"/>
    <col min="2579" max="2579" width="6.85546875" style="1564" customWidth="1"/>
    <col min="2580" max="2818" width="9.140625" style="1564"/>
    <col min="2819" max="2819" width="16" style="1564" customWidth="1"/>
    <col min="2820" max="2820" width="38.85546875" style="1564" customWidth="1"/>
    <col min="2821" max="2821" width="5.7109375" style="1564" customWidth="1"/>
    <col min="2822" max="2823" width="8" style="1564" customWidth="1"/>
    <col min="2824" max="2824" width="9.140625" style="1564" customWidth="1"/>
    <col min="2825" max="2825" width="8" style="1564" customWidth="1"/>
    <col min="2826" max="2826" width="11.42578125" style="1564" customWidth="1"/>
    <col min="2827" max="2828" width="9.140625" style="1564" customWidth="1"/>
    <col min="2829" max="2829" width="8" style="1564" customWidth="1"/>
    <col min="2830" max="2834" width="11.42578125" style="1564" customWidth="1"/>
    <col min="2835" max="2835" width="6.85546875" style="1564" customWidth="1"/>
    <col min="2836" max="3074" width="9.140625" style="1564"/>
    <col min="3075" max="3075" width="16" style="1564" customWidth="1"/>
    <col min="3076" max="3076" width="38.85546875" style="1564" customWidth="1"/>
    <col min="3077" max="3077" width="5.7109375" style="1564" customWidth="1"/>
    <col min="3078" max="3079" width="8" style="1564" customWidth="1"/>
    <col min="3080" max="3080" width="9.140625" style="1564" customWidth="1"/>
    <col min="3081" max="3081" width="8" style="1564" customWidth="1"/>
    <col min="3082" max="3082" width="11.42578125" style="1564" customWidth="1"/>
    <col min="3083" max="3084" width="9.140625" style="1564" customWidth="1"/>
    <col min="3085" max="3085" width="8" style="1564" customWidth="1"/>
    <col min="3086" max="3090" width="11.42578125" style="1564" customWidth="1"/>
    <col min="3091" max="3091" width="6.85546875" style="1564" customWidth="1"/>
    <col min="3092" max="3330" width="9.140625" style="1564"/>
    <col min="3331" max="3331" width="16" style="1564" customWidth="1"/>
    <col min="3332" max="3332" width="38.85546875" style="1564" customWidth="1"/>
    <col min="3333" max="3333" width="5.7109375" style="1564" customWidth="1"/>
    <col min="3334" max="3335" width="8" style="1564" customWidth="1"/>
    <col min="3336" max="3336" width="9.140625" style="1564" customWidth="1"/>
    <col min="3337" max="3337" width="8" style="1564" customWidth="1"/>
    <col min="3338" max="3338" width="11.42578125" style="1564" customWidth="1"/>
    <col min="3339" max="3340" width="9.140625" style="1564" customWidth="1"/>
    <col min="3341" max="3341" width="8" style="1564" customWidth="1"/>
    <col min="3342" max="3346" width="11.42578125" style="1564" customWidth="1"/>
    <col min="3347" max="3347" width="6.85546875" style="1564" customWidth="1"/>
    <col min="3348" max="3586" width="9.140625" style="1564"/>
    <col min="3587" max="3587" width="16" style="1564" customWidth="1"/>
    <col min="3588" max="3588" width="38.85546875" style="1564" customWidth="1"/>
    <col min="3589" max="3589" width="5.7109375" style="1564" customWidth="1"/>
    <col min="3590" max="3591" width="8" style="1564" customWidth="1"/>
    <col min="3592" max="3592" width="9.140625" style="1564" customWidth="1"/>
    <col min="3593" max="3593" width="8" style="1564" customWidth="1"/>
    <col min="3594" max="3594" width="11.42578125" style="1564" customWidth="1"/>
    <col min="3595" max="3596" width="9.140625" style="1564" customWidth="1"/>
    <col min="3597" max="3597" width="8" style="1564" customWidth="1"/>
    <col min="3598" max="3602" width="11.42578125" style="1564" customWidth="1"/>
    <col min="3603" max="3603" width="6.85546875" style="1564" customWidth="1"/>
    <col min="3604" max="3842" width="9.140625" style="1564"/>
    <col min="3843" max="3843" width="16" style="1564" customWidth="1"/>
    <col min="3844" max="3844" width="38.85546875" style="1564" customWidth="1"/>
    <col min="3845" max="3845" width="5.7109375" style="1564" customWidth="1"/>
    <col min="3846" max="3847" width="8" style="1564" customWidth="1"/>
    <col min="3848" max="3848" width="9.140625" style="1564" customWidth="1"/>
    <col min="3849" max="3849" width="8" style="1564" customWidth="1"/>
    <col min="3850" max="3850" width="11.42578125" style="1564" customWidth="1"/>
    <col min="3851" max="3852" width="9.140625" style="1564" customWidth="1"/>
    <col min="3853" max="3853" width="8" style="1564" customWidth="1"/>
    <col min="3854" max="3858" width="11.42578125" style="1564" customWidth="1"/>
    <col min="3859" max="3859" width="6.85546875" style="1564" customWidth="1"/>
    <col min="3860" max="4098" width="9.140625" style="1564"/>
    <col min="4099" max="4099" width="16" style="1564" customWidth="1"/>
    <col min="4100" max="4100" width="38.85546875" style="1564" customWidth="1"/>
    <col min="4101" max="4101" width="5.7109375" style="1564" customWidth="1"/>
    <col min="4102" max="4103" width="8" style="1564" customWidth="1"/>
    <col min="4104" max="4104" width="9.140625" style="1564" customWidth="1"/>
    <col min="4105" max="4105" width="8" style="1564" customWidth="1"/>
    <col min="4106" max="4106" width="11.42578125" style="1564" customWidth="1"/>
    <col min="4107" max="4108" width="9.140625" style="1564" customWidth="1"/>
    <col min="4109" max="4109" width="8" style="1564" customWidth="1"/>
    <col min="4110" max="4114" width="11.42578125" style="1564" customWidth="1"/>
    <col min="4115" max="4115" width="6.85546875" style="1564" customWidth="1"/>
    <col min="4116" max="4354" width="9.140625" style="1564"/>
    <col min="4355" max="4355" width="16" style="1564" customWidth="1"/>
    <col min="4356" max="4356" width="38.85546875" style="1564" customWidth="1"/>
    <col min="4357" max="4357" width="5.7109375" style="1564" customWidth="1"/>
    <col min="4358" max="4359" width="8" style="1564" customWidth="1"/>
    <col min="4360" max="4360" width="9.140625" style="1564" customWidth="1"/>
    <col min="4361" max="4361" width="8" style="1564" customWidth="1"/>
    <col min="4362" max="4362" width="11.42578125" style="1564" customWidth="1"/>
    <col min="4363" max="4364" width="9.140625" style="1564" customWidth="1"/>
    <col min="4365" max="4365" width="8" style="1564" customWidth="1"/>
    <col min="4366" max="4370" width="11.42578125" style="1564" customWidth="1"/>
    <col min="4371" max="4371" width="6.85546875" style="1564" customWidth="1"/>
    <col min="4372" max="4610" width="9.140625" style="1564"/>
    <col min="4611" max="4611" width="16" style="1564" customWidth="1"/>
    <col min="4612" max="4612" width="38.85546875" style="1564" customWidth="1"/>
    <col min="4613" max="4613" width="5.7109375" style="1564" customWidth="1"/>
    <col min="4614" max="4615" width="8" style="1564" customWidth="1"/>
    <col min="4616" max="4616" width="9.140625" style="1564" customWidth="1"/>
    <col min="4617" max="4617" width="8" style="1564" customWidth="1"/>
    <col min="4618" max="4618" width="11.42578125" style="1564" customWidth="1"/>
    <col min="4619" max="4620" width="9.140625" style="1564" customWidth="1"/>
    <col min="4621" max="4621" width="8" style="1564" customWidth="1"/>
    <col min="4622" max="4626" width="11.42578125" style="1564" customWidth="1"/>
    <col min="4627" max="4627" width="6.85546875" style="1564" customWidth="1"/>
    <col min="4628" max="4866" width="9.140625" style="1564"/>
    <col min="4867" max="4867" width="16" style="1564" customWidth="1"/>
    <col min="4868" max="4868" width="38.85546875" style="1564" customWidth="1"/>
    <col min="4869" max="4869" width="5.7109375" style="1564" customWidth="1"/>
    <col min="4870" max="4871" width="8" style="1564" customWidth="1"/>
    <col min="4872" max="4872" width="9.140625" style="1564" customWidth="1"/>
    <col min="4873" max="4873" width="8" style="1564" customWidth="1"/>
    <col min="4874" max="4874" width="11.42578125" style="1564" customWidth="1"/>
    <col min="4875" max="4876" width="9.140625" style="1564" customWidth="1"/>
    <col min="4877" max="4877" width="8" style="1564" customWidth="1"/>
    <col min="4878" max="4882" width="11.42578125" style="1564" customWidth="1"/>
    <col min="4883" max="4883" width="6.85546875" style="1564" customWidth="1"/>
    <col min="4884" max="5122" width="9.140625" style="1564"/>
    <col min="5123" max="5123" width="16" style="1564" customWidth="1"/>
    <col min="5124" max="5124" width="38.85546875" style="1564" customWidth="1"/>
    <col min="5125" max="5125" width="5.7109375" style="1564" customWidth="1"/>
    <col min="5126" max="5127" width="8" style="1564" customWidth="1"/>
    <col min="5128" max="5128" width="9.140625" style="1564" customWidth="1"/>
    <col min="5129" max="5129" width="8" style="1564" customWidth="1"/>
    <col min="5130" max="5130" width="11.42578125" style="1564" customWidth="1"/>
    <col min="5131" max="5132" width="9.140625" style="1564" customWidth="1"/>
    <col min="5133" max="5133" width="8" style="1564" customWidth="1"/>
    <col min="5134" max="5138" width="11.42578125" style="1564" customWidth="1"/>
    <col min="5139" max="5139" width="6.85546875" style="1564" customWidth="1"/>
    <col min="5140" max="5378" width="9.140625" style="1564"/>
    <col min="5379" max="5379" width="16" style="1564" customWidth="1"/>
    <col min="5380" max="5380" width="38.85546875" style="1564" customWidth="1"/>
    <col min="5381" max="5381" width="5.7109375" style="1564" customWidth="1"/>
    <col min="5382" max="5383" width="8" style="1564" customWidth="1"/>
    <col min="5384" max="5384" width="9.140625" style="1564" customWidth="1"/>
    <col min="5385" max="5385" width="8" style="1564" customWidth="1"/>
    <col min="5386" max="5386" width="11.42578125" style="1564" customWidth="1"/>
    <col min="5387" max="5388" width="9.140625" style="1564" customWidth="1"/>
    <col min="5389" max="5389" width="8" style="1564" customWidth="1"/>
    <col min="5390" max="5394" width="11.42578125" style="1564" customWidth="1"/>
    <col min="5395" max="5395" width="6.85546875" style="1564" customWidth="1"/>
    <col min="5396" max="5634" width="9.140625" style="1564"/>
    <col min="5635" max="5635" width="16" style="1564" customWidth="1"/>
    <col min="5636" max="5636" width="38.85546875" style="1564" customWidth="1"/>
    <col min="5637" max="5637" width="5.7109375" style="1564" customWidth="1"/>
    <col min="5638" max="5639" width="8" style="1564" customWidth="1"/>
    <col min="5640" max="5640" width="9.140625" style="1564" customWidth="1"/>
    <col min="5641" max="5641" width="8" style="1564" customWidth="1"/>
    <col min="5642" max="5642" width="11.42578125" style="1564" customWidth="1"/>
    <col min="5643" max="5644" width="9.140625" style="1564" customWidth="1"/>
    <col min="5645" max="5645" width="8" style="1564" customWidth="1"/>
    <col min="5646" max="5650" width="11.42578125" style="1564" customWidth="1"/>
    <col min="5651" max="5651" width="6.85546875" style="1564" customWidth="1"/>
    <col min="5652" max="5890" width="9.140625" style="1564"/>
    <col min="5891" max="5891" width="16" style="1564" customWidth="1"/>
    <col min="5892" max="5892" width="38.85546875" style="1564" customWidth="1"/>
    <col min="5893" max="5893" width="5.7109375" style="1564" customWidth="1"/>
    <col min="5894" max="5895" width="8" style="1564" customWidth="1"/>
    <col min="5896" max="5896" width="9.140625" style="1564" customWidth="1"/>
    <col min="5897" max="5897" width="8" style="1564" customWidth="1"/>
    <col min="5898" max="5898" width="11.42578125" style="1564" customWidth="1"/>
    <col min="5899" max="5900" width="9.140625" style="1564" customWidth="1"/>
    <col min="5901" max="5901" width="8" style="1564" customWidth="1"/>
    <col min="5902" max="5906" width="11.42578125" style="1564" customWidth="1"/>
    <col min="5907" max="5907" width="6.85546875" style="1564" customWidth="1"/>
    <col min="5908" max="6146" width="9.140625" style="1564"/>
    <col min="6147" max="6147" width="16" style="1564" customWidth="1"/>
    <col min="6148" max="6148" width="38.85546875" style="1564" customWidth="1"/>
    <col min="6149" max="6149" width="5.7109375" style="1564" customWidth="1"/>
    <col min="6150" max="6151" width="8" style="1564" customWidth="1"/>
    <col min="6152" max="6152" width="9.140625" style="1564" customWidth="1"/>
    <col min="6153" max="6153" width="8" style="1564" customWidth="1"/>
    <col min="6154" max="6154" width="11.42578125" style="1564" customWidth="1"/>
    <col min="6155" max="6156" width="9.140625" style="1564" customWidth="1"/>
    <col min="6157" max="6157" width="8" style="1564" customWidth="1"/>
    <col min="6158" max="6162" width="11.42578125" style="1564" customWidth="1"/>
    <col min="6163" max="6163" width="6.85546875" style="1564" customWidth="1"/>
    <col min="6164" max="6402" width="9.140625" style="1564"/>
    <col min="6403" max="6403" width="16" style="1564" customWidth="1"/>
    <col min="6404" max="6404" width="38.85546875" style="1564" customWidth="1"/>
    <col min="6405" max="6405" width="5.7109375" style="1564" customWidth="1"/>
    <col min="6406" max="6407" width="8" style="1564" customWidth="1"/>
    <col min="6408" max="6408" width="9.140625" style="1564" customWidth="1"/>
    <col min="6409" max="6409" width="8" style="1564" customWidth="1"/>
    <col min="6410" max="6410" width="11.42578125" style="1564" customWidth="1"/>
    <col min="6411" max="6412" width="9.140625" style="1564" customWidth="1"/>
    <col min="6413" max="6413" width="8" style="1564" customWidth="1"/>
    <col min="6414" max="6418" width="11.42578125" style="1564" customWidth="1"/>
    <col min="6419" max="6419" width="6.85546875" style="1564" customWidth="1"/>
    <col min="6420" max="6658" width="9.140625" style="1564"/>
    <col min="6659" max="6659" width="16" style="1564" customWidth="1"/>
    <col min="6660" max="6660" width="38.85546875" style="1564" customWidth="1"/>
    <col min="6661" max="6661" width="5.7109375" style="1564" customWidth="1"/>
    <col min="6662" max="6663" width="8" style="1564" customWidth="1"/>
    <col min="6664" max="6664" width="9.140625" style="1564" customWidth="1"/>
    <col min="6665" max="6665" width="8" style="1564" customWidth="1"/>
    <col min="6666" max="6666" width="11.42578125" style="1564" customWidth="1"/>
    <col min="6667" max="6668" width="9.140625" style="1564" customWidth="1"/>
    <col min="6669" max="6669" width="8" style="1564" customWidth="1"/>
    <col min="6670" max="6674" width="11.42578125" style="1564" customWidth="1"/>
    <col min="6675" max="6675" width="6.85546875" style="1564" customWidth="1"/>
    <col min="6676" max="6914" width="9.140625" style="1564"/>
    <col min="6915" max="6915" width="16" style="1564" customWidth="1"/>
    <col min="6916" max="6916" width="38.85546875" style="1564" customWidth="1"/>
    <col min="6917" max="6917" width="5.7109375" style="1564" customWidth="1"/>
    <col min="6918" max="6919" width="8" style="1564" customWidth="1"/>
    <col min="6920" max="6920" width="9.140625" style="1564" customWidth="1"/>
    <col min="6921" max="6921" width="8" style="1564" customWidth="1"/>
    <col min="6922" max="6922" width="11.42578125" style="1564" customWidth="1"/>
    <col min="6923" max="6924" width="9.140625" style="1564" customWidth="1"/>
    <col min="6925" max="6925" width="8" style="1564" customWidth="1"/>
    <col min="6926" max="6930" width="11.42578125" style="1564" customWidth="1"/>
    <col min="6931" max="6931" width="6.85546875" style="1564" customWidth="1"/>
    <col min="6932" max="7170" width="9.140625" style="1564"/>
    <col min="7171" max="7171" width="16" style="1564" customWidth="1"/>
    <col min="7172" max="7172" width="38.85546875" style="1564" customWidth="1"/>
    <col min="7173" max="7173" width="5.7109375" style="1564" customWidth="1"/>
    <col min="7174" max="7175" width="8" style="1564" customWidth="1"/>
    <col min="7176" max="7176" width="9.140625" style="1564" customWidth="1"/>
    <col min="7177" max="7177" width="8" style="1564" customWidth="1"/>
    <col min="7178" max="7178" width="11.42578125" style="1564" customWidth="1"/>
    <col min="7179" max="7180" width="9.140625" style="1564" customWidth="1"/>
    <col min="7181" max="7181" width="8" style="1564" customWidth="1"/>
    <col min="7182" max="7186" width="11.42578125" style="1564" customWidth="1"/>
    <col min="7187" max="7187" width="6.85546875" style="1564" customWidth="1"/>
    <col min="7188" max="7426" width="9.140625" style="1564"/>
    <col min="7427" max="7427" width="16" style="1564" customWidth="1"/>
    <col min="7428" max="7428" width="38.85546875" style="1564" customWidth="1"/>
    <col min="7429" max="7429" width="5.7109375" style="1564" customWidth="1"/>
    <col min="7430" max="7431" width="8" style="1564" customWidth="1"/>
    <col min="7432" max="7432" width="9.140625" style="1564" customWidth="1"/>
    <col min="7433" max="7433" width="8" style="1564" customWidth="1"/>
    <col min="7434" max="7434" width="11.42578125" style="1564" customWidth="1"/>
    <col min="7435" max="7436" width="9.140625" style="1564" customWidth="1"/>
    <col min="7437" max="7437" width="8" style="1564" customWidth="1"/>
    <col min="7438" max="7442" width="11.42578125" style="1564" customWidth="1"/>
    <col min="7443" max="7443" width="6.85546875" style="1564" customWidth="1"/>
    <col min="7444" max="7682" width="9.140625" style="1564"/>
    <col min="7683" max="7683" width="16" style="1564" customWidth="1"/>
    <col min="7684" max="7684" width="38.85546875" style="1564" customWidth="1"/>
    <col min="7685" max="7685" width="5.7109375" style="1564" customWidth="1"/>
    <col min="7686" max="7687" width="8" style="1564" customWidth="1"/>
    <col min="7688" max="7688" width="9.140625" style="1564" customWidth="1"/>
    <col min="7689" max="7689" width="8" style="1564" customWidth="1"/>
    <col min="7690" max="7690" width="11.42578125" style="1564" customWidth="1"/>
    <col min="7691" max="7692" width="9.140625" style="1564" customWidth="1"/>
    <col min="7693" max="7693" width="8" style="1564" customWidth="1"/>
    <col min="7694" max="7698" width="11.42578125" style="1564" customWidth="1"/>
    <col min="7699" max="7699" width="6.85546875" style="1564" customWidth="1"/>
    <col min="7700" max="7938" width="9.140625" style="1564"/>
    <col min="7939" max="7939" width="16" style="1564" customWidth="1"/>
    <col min="7940" max="7940" width="38.85546875" style="1564" customWidth="1"/>
    <col min="7941" max="7941" width="5.7109375" style="1564" customWidth="1"/>
    <col min="7942" max="7943" width="8" style="1564" customWidth="1"/>
    <col min="7944" max="7944" width="9.140625" style="1564" customWidth="1"/>
    <col min="7945" max="7945" width="8" style="1564" customWidth="1"/>
    <col min="7946" max="7946" width="11.42578125" style="1564" customWidth="1"/>
    <col min="7947" max="7948" width="9.140625" style="1564" customWidth="1"/>
    <col min="7949" max="7949" width="8" style="1564" customWidth="1"/>
    <col min="7950" max="7954" width="11.42578125" style="1564" customWidth="1"/>
    <col min="7955" max="7955" width="6.85546875" style="1564" customWidth="1"/>
    <col min="7956" max="8194" width="9.140625" style="1564"/>
    <col min="8195" max="8195" width="16" style="1564" customWidth="1"/>
    <col min="8196" max="8196" width="38.85546875" style="1564" customWidth="1"/>
    <col min="8197" max="8197" width="5.7109375" style="1564" customWidth="1"/>
    <col min="8198" max="8199" width="8" style="1564" customWidth="1"/>
    <col min="8200" max="8200" width="9.140625" style="1564" customWidth="1"/>
    <col min="8201" max="8201" width="8" style="1564" customWidth="1"/>
    <col min="8202" max="8202" width="11.42578125" style="1564" customWidth="1"/>
    <col min="8203" max="8204" width="9.140625" style="1564" customWidth="1"/>
    <col min="8205" max="8205" width="8" style="1564" customWidth="1"/>
    <col min="8206" max="8210" width="11.42578125" style="1564" customWidth="1"/>
    <col min="8211" max="8211" width="6.85546875" style="1564" customWidth="1"/>
    <col min="8212" max="8450" width="9.140625" style="1564"/>
    <col min="8451" max="8451" width="16" style="1564" customWidth="1"/>
    <col min="8452" max="8452" width="38.85546875" style="1564" customWidth="1"/>
    <col min="8453" max="8453" width="5.7109375" style="1564" customWidth="1"/>
    <col min="8454" max="8455" width="8" style="1564" customWidth="1"/>
    <col min="8456" max="8456" width="9.140625" style="1564" customWidth="1"/>
    <col min="8457" max="8457" width="8" style="1564" customWidth="1"/>
    <col min="8458" max="8458" width="11.42578125" style="1564" customWidth="1"/>
    <col min="8459" max="8460" width="9.140625" style="1564" customWidth="1"/>
    <col min="8461" max="8461" width="8" style="1564" customWidth="1"/>
    <col min="8462" max="8466" width="11.42578125" style="1564" customWidth="1"/>
    <col min="8467" max="8467" width="6.85546875" style="1564" customWidth="1"/>
    <col min="8468" max="8706" width="9.140625" style="1564"/>
    <col min="8707" max="8707" width="16" style="1564" customWidth="1"/>
    <col min="8708" max="8708" width="38.85546875" style="1564" customWidth="1"/>
    <col min="8709" max="8709" width="5.7109375" style="1564" customWidth="1"/>
    <col min="8710" max="8711" width="8" style="1564" customWidth="1"/>
    <col min="8712" max="8712" width="9.140625" style="1564" customWidth="1"/>
    <col min="8713" max="8713" width="8" style="1564" customWidth="1"/>
    <col min="8714" max="8714" width="11.42578125" style="1564" customWidth="1"/>
    <col min="8715" max="8716" width="9.140625" style="1564" customWidth="1"/>
    <col min="8717" max="8717" width="8" style="1564" customWidth="1"/>
    <col min="8718" max="8722" width="11.42578125" style="1564" customWidth="1"/>
    <col min="8723" max="8723" width="6.85546875" style="1564" customWidth="1"/>
    <col min="8724" max="8962" width="9.140625" style="1564"/>
    <col min="8963" max="8963" width="16" style="1564" customWidth="1"/>
    <col min="8964" max="8964" width="38.85546875" style="1564" customWidth="1"/>
    <col min="8965" max="8965" width="5.7109375" style="1564" customWidth="1"/>
    <col min="8966" max="8967" width="8" style="1564" customWidth="1"/>
    <col min="8968" max="8968" width="9.140625" style="1564" customWidth="1"/>
    <col min="8969" max="8969" width="8" style="1564" customWidth="1"/>
    <col min="8970" max="8970" width="11.42578125" style="1564" customWidth="1"/>
    <col min="8971" max="8972" width="9.140625" style="1564" customWidth="1"/>
    <col min="8973" max="8973" width="8" style="1564" customWidth="1"/>
    <col min="8974" max="8978" width="11.42578125" style="1564" customWidth="1"/>
    <col min="8979" max="8979" width="6.85546875" style="1564" customWidth="1"/>
    <col min="8980" max="9218" width="9.140625" style="1564"/>
    <col min="9219" max="9219" width="16" style="1564" customWidth="1"/>
    <col min="9220" max="9220" width="38.85546875" style="1564" customWidth="1"/>
    <col min="9221" max="9221" width="5.7109375" style="1564" customWidth="1"/>
    <col min="9222" max="9223" width="8" style="1564" customWidth="1"/>
    <col min="9224" max="9224" width="9.140625" style="1564" customWidth="1"/>
    <col min="9225" max="9225" width="8" style="1564" customWidth="1"/>
    <col min="9226" max="9226" width="11.42578125" style="1564" customWidth="1"/>
    <col min="9227" max="9228" width="9.140625" style="1564" customWidth="1"/>
    <col min="9229" max="9229" width="8" style="1564" customWidth="1"/>
    <col min="9230" max="9234" width="11.42578125" style="1564" customWidth="1"/>
    <col min="9235" max="9235" width="6.85546875" style="1564" customWidth="1"/>
    <col min="9236" max="9474" width="9.140625" style="1564"/>
    <col min="9475" max="9475" width="16" style="1564" customWidth="1"/>
    <col min="9476" max="9476" width="38.85546875" style="1564" customWidth="1"/>
    <col min="9477" max="9477" width="5.7109375" style="1564" customWidth="1"/>
    <col min="9478" max="9479" width="8" style="1564" customWidth="1"/>
    <col min="9480" max="9480" width="9.140625" style="1564" customWidth="1"/>
    <col min="9481" max="9481" width="8" style="1564" customWidth="1"/>
    <col min="9482" max="9482" width="11.42578125" style="1564" customWidth="1"/>
    <col min="9483" max="9484" width="9.140625" style="1564" customWidth="1"/>
    <col min="9485" max="9485" width="8" style="1564" customWidth="1"/>
    <col min="9486" max="9490" width="11.42578125" style="1564" customWidth="1"/>
    <col min="9491" max="9491" width="6.85546875" style="1564" customWidth="1"/>
    <col min="9492" max="9730" width="9.140625" style="1564"/>
    <col min="9731" max="9731" width="16" style="1564" customWidth="1"/>
    <col min="9732" max="9732" width="38.85546875" style="1564" customWidth="1"/>
    <col min="9733" max="9733" width="5.7109375" style="1564" customWidth="1"/>
    <col min="9734" max="9735" width="8" style="1564" customWidth="1"/>
    <col min="9736" max="9736" width="9.140625" style="1564" customWidth="1"/>
    <col min="9737" max="9737" width="8" style="1564" customWidth="1"/>
    <col min="9738" max="9738" width="11.42578125" style="1564" customWidth="1"/>
    <col min="9739" max="9740" width="9.140625" style="1564" customWidth="1"/>
    <col min="9741" max="9741" width="8" style="1564" customWidth="1"/>
    <col min="9742" max="9746" width="11.42578125" style="1564" customWidth="1"/>
    <col min="9747" max="9747" width="6.85546875" style="1564" customWidth="1"/>
    <col min="9748" max="9986" width="9.140625" style="1564"/>
    <col min="9987" max="9987" width="16" style="1564" customWidth="1"/>
    <col min="9988" max="9988" width="38.85546875" style="1564" customWidth="1"/>
    <col min="9989" max="9989" width="5.7109375" style="1564" customWidth="1"/>
    <col min="9990" max="9991" width="8" style="1564" customWidth="1"/>
    <col min="9992" max="9992" width="9.140625" style="1564" customWidth="1"/>
    <col min="9993" max="9993" width="8" style="1564" customWidth="1"/>
    <col min="9994" max="9994" width="11.42578125" style="1564" customWidth="1"/>
    <col min="9995" max="9996" width="9.140625" style="1564" customWidth="1"/>
    <col min="9997" max="9997" width="8" style="1564" customWidth="1"/>
    <col min="9998" max="10002" width="11.42578125" style="1564" customWidth="1"/>
    <col min="10003" max="10003" width="6.85546875" style="1564" customWidth="1"/>
    <col min="10004" max="10242" width="9.140625" style="1564"/>
    <col min="10243" max="10243" width="16" style="1564" customWidth="1"/>
    <col min="10244" max="10244" width="38.85546875" style="1564" customWidth="1"/>
    <col min="10245" max="10245" width="5.7109375" style="1564" customWidth="1"/>
    <col min="10246" max="10247" width="8" style="1564" customWidth="1"/>
    <col min="10248" max="10248" width="9.140625" style="1564" customWidth="1"/>
    <col min="10249" max="10249" width="8" style="1564" customWidth="1"/>
    <col min="10250" max="10250" width="11.42578125" style="1564" customWidth="1"/>
    <col min="10251" max="10252" width="9.140625" style="1564" customWidth="1"/>
    <col min="10253" max="10253" width="8" style="1564" customWidth="1"/>
    <col min="10254" max="10258" width="11.42578125" style="1564" customWidth="1"/>
    <col min="10259" max="10259" width="6.85546875" style="1564" customWidth="1"/>
    <col min="10260" max="10498" width="9.140625" style="1564"/>
    <col min="10499" max="10499" width="16" style="1564" customWidth="1"/>
    <col min="10500" max="10500" width="38.85546875" style="1564" customWidth="1"/>
    <col min="10501" max="10501" width="5.7109375" style="1564" customWidth="1"/>
    <col min="10502" max="10503" width="8" style="1564" customWidth="1"/>
    <col min="10504" max="10504" width="9.140625" style="1564" customWidth="1"/>
    <col min="10505" max="10505" width="8" style="1564" customWidth="1"/>
    <col min="10506" max="10506" width="11.42578125" style="1564" customWidth="1"/>
    <col min="10507" max="10508" width="9.140625" style="1564" customWidth="1"/>
    <col min="10509" max="10509" width="8" style="1564" customWidth="1"/>
    <col min="10510" max="10514" width="11.42578125" style="1564" customWidth="1"/>
    <col min="10515" max="10515" width="6.85546875" style="1564" customWidth="1"/>
    <col min="10516" max="10754" width="9.140625" style="1564"/>
    <col min="10755" max="10755" width="16" style="1564" customWidth="1"/>
    <col min="10756" max="10756" width="38.85546875" style="1564" customWidth="1"/>
    <col min="10757" max="10757" width="5.7109375" style="1564" customWidth="1"/>
    <col min="10758" max="10759" width="8" style="1564" customWidth="1"/>
    <col min="10760" max="10760" width="9.140625" style="1564" customWidth="1"/>
    <col min="10761" max="10761" width="8" style="1564" customWidth="1"/>
    <col min="10762" max="10762" width="11.42578125" style="1564" customWidth="1"/>
    <col min="10763" max="10764" width="9.140625" style="1564" customWidth="1"/>
    <col min="10765" max="10765" width="8" style="1564" customWidth="1"/>
    <col min="10766" max="10770" width="11.42578125" style="1564" customWidth="1"/>
    <col min="10771" max="10771" width="6.85546875" style="1564" customWidth="1"/>
    <col min="10772" max="11010" width="9.140625" style="1564"/>
    <col min="11011" max="11011" width="16" style="1564" customWidth="1"/>
    <col min="11012" max="11012" width="38.85546875" style="1564" customWidth="1"/>
    <col min="11013" max="11013" width="5.7109375" style="1564" customWidth="1"/>
    <col min="11014" max="11015" width="8" style="1564" customWidth="1"/>
    <col min="11016" max="11016" width="9.140625" style="1564" customWidth="1"/>
    <col min="11017" max="11017" width="8" style="1564" customWidth="1"/>
    <col min="11018" max="11018" width="11.42578125" style="1564" customWidth="1"/>
    <col min="11019" max="11020" width="9.140625" style="1564" customWidth="1"/>
    <col min="11021" max="11021" width="8" style="1564" customWidth="1"/>
    <col min="11022" max="11026" width="11.42578125" style="1564" customWidth="1"/>
    <col min="11027" max="11027" width="6.85546875" style="1564" customWidth="1"/>
    <col min="11028" max="11266" width="9.140625" style="1564"/>
    <col min="11267" max="11267" width="16" style="1564" customWidth="1"/>
    <col min="11268" max="11268" width="38.85546875" style="1564" customWidth="1"/>
    <col min="11269" max="11269" width="5.7109375" style="1564" customWidth="1"/>
    <col min="11270" max="11271" width="8" style="1564" customWidth="1"/>
    <col min="11272" max="11272" width="9.140625" style="1564" customWidth="1"/>
    <col min="11273" max="11273" width="8" style="1564" customWidth="1"/>
    <col min="11274" max="11274" width="11.42578125" style="1564" customWidth="1"/>
    <col min="11275" max="11276" width="9.140625" style="1564" customWidth="1"/>
    <col min="11277" max="11277" width="8" style="1564" customWidth="1"/>
    <col min="11278" max="11282" width="11.42578125" style="1564" customWidth="1"/>
    <col min="11283" max="11283" width="6.85546875" style="1564" customWidth="1"/>
    <col min="11284" max="11522" width="9.140625" style="1564"/>
    <col min="11523" max="11523" width="16" style="1564" customWidth="1"/>
    <col min="11524" max="11524" width="38.85546875" style="1564" customWidth="1"/>
    <col min="11525" max="11525" width="5.7109375" style="1564" customWidth="1"/>
    <col min="11526" max="11527" width="8" style="1564" customWidth="1"/>
    <col min="11528" max="11528" width="9.140625" style="1564" customWidth="1"/>
    <col min="11529" max="11529" width="8" style="1564" customWidth="1"/>
    <col min="11530" max="11530" width="11.42578125" style="1564" customWidth="1"/>
    <col min="11531" max="11532" width="9.140625" style="1564" customWidth="1"/>
    <col min="11533" max="11533" width="8" style="1564" customWidth="1"/>
    <col min="11534" max="11538" width="11.42578125" style="1564" customWidth="1"/>
    <col min="11539" max="11539" width="6.85546875" style="1564" customWidth="1"/>
    <col min="11540" max="11778" width="9.140625" style="1564"/>
    <col min="11779" max="11779" width="16" style="1564" customWidth="1"/>
    <col min="11780" max="11780" width="38.85546875" style="1564" customWidth="1"/>
    <col min="11781" max="11781" width="5.7109375" style="1564" customWidth="1"/>
    <col min="11782" max="11783" width="8" style="1564" customWidth="1"/>
    <col min="11784" max="11784" width="9.140625" style="1564" customWidth="1"/>
    <col min="11785" max="11785" width="8" style="1564" customWidth="1"/>
    <col min="11786" max="11786" width="11.42578125" style="1564" customWidth="1"/>
    <col min="11787" max="11788" width="9.140625" style="1564" customWidth="1"/>
    <col min="11789" max="11789" width="8" style="1564" customWidth="1"/>
    <col min="11790" max="11794" width="11.42578125" style="1564" customWidth="1"/>
    <col min="11795" max="11795" width="6.85546875" style="1564" customWidth="1"/>
    <col min="11796" max="12034" width="9.140625" style="1564"/>
    <col min="12035" max="12035" width="16" style="1564" customWidth="1"/>
    <col min="12036" max="12036" width="38.85546875" style="1564" customWidth="1"/>
    <col min="12037" max="12037" width="5.7109375" style="1564" customWidth="1"/>
    <col min="12038" max="12039" width="8" style="1564" customWidth="1"/>
    <col min="12040" max="12040" width="9.140625" style="1564" customWidth="1"/>
    <col min="12041" max="12041" width="8" style="1564" customWidth="1"/>
    <col min="12042" max="12042" width="11.42578125" style="1564" customWidth="1"/>
    <col min="12043" max="12044" width="9.140625" style="1564" customWidth="1"/>
    <col min="12045" max="12045" width="8" style="1564" customWidth="1"/>
    <col min="12046" max="12050" width="11.42578125" style="1564" customWidth="1"/>
    <col min="12051" max="12051" width="6.85546875" style="1564" customWidth="1"/>
    <col min="12052" max="12290" width="9.140625" style="1564"/>
    <col min="12291" max="12291" width="16" style="1564" customWidth="1"/>
    <col min="12292" max="12292" width="38.85546875" style="1564" customWidth="1"/>
    <col min="12293" max="12293" width="5.7109375" style="1564" customWidth="1"/>
    <col min="12294" max="12295" width="8" style="1564" customWidth="1"/>
    <col min="12296" max="12296" width="9.140625" style="1564" customWidth="1"/>
    <col min="12297" max="12297" width="8" style="1564" customWidth="1"/>
    <col min="12298" max="12298" width="11.42578125" style="1564" customWidth="1"/>
    <col min="12299" max="12300" width="9.140625" style="1564" customWidth="1"/>
    <col min="12301" max="12301" width="8" style="1564" customWidth="1"/>
    <col min="12302" max="12306" width="11.42578125" style="1564" customWidth="1"/>
    <col min="12307" max="12307" width="6.85546875" style="1564" customWidth="1"/>
    <col min="12308" max="12546" width="9.140625" style="1564"/>
    <col min="12547" max="12547" width="16" style="1564" customWidth="1"/>
    <col min="12548" max="12548" width="38.85546875" style="1564" customWidth="1"/>
    <col min="12549" max="12549" width="5.7109375" style="1564" customWidth="1"/>
    <col min="12550" max="12551" width="8" style="1564" customWidth="1"/>
    <col min="12552" max="12552" width="9.140625" style="1564" customWidth="1"/>
    <col min="12553" max="12553" width="8" style="1564" customWidth="1"/>
    <col min="12554" max="12554" width="11.42578125" style="1564" customWidth="1"/>
    <col min="12555" max="12556" width="9.140625" style="1564" customWidth="1"/>
    <col min="12557" max="12557" width="8" style="1564" customWidth="1"/>
    <col min="12558" max="12562" width="11.42578125" style="1564" customWidth="1"/>
    <col min="12563" max="12563" width="6.85546875" style="1564" customWidth="1"/>
    <col min="12564" max="12802" width="9.140625" style="1564"/>
    <col min="12803" max="12803" width="16" style="1564" customWidth="1"/>
    <col min="12804" max="12804" width="38.85546875" style="1564" customWidth="1"/>
    <col min="12805" max="12805" width="5.7109375" style="1564" customWidth="1"/>
    <col min="12806" max="12807" width="8" style="1564" customWidth="1"/>
    <col min="12808" max="12808" width="9.140625" style="1564" customWidth="1"/>
    <col min="12809" max="12809" width="8" style="1564" customWidth="1"/>
    <col min="12810" max="12810" width="11.42578125" style="1564" customWidth="1"/>
    <col min="12811" max="12812" width="9.140625" style="1564" customWidth="1"/>
    <col min="12813" max="12813" width="8" style="1564" customWidth="1"/>
    <col min="12814" max="12818" width="11.42578125" style="1564" customWidth="1"/>
    <col min="12819" max="12819" width="6.85546875" style="1564" customWidth="1"/>
    <col min="12820" max="13058" width="9.140625" style="1564"/>
    <col min="13059" max="13059" width="16" style="1564" customWidth="1"/>
    <col min="13060" max="13060" width="38.85546875" style="1564" customWidth="1"/>
    <col min="13061" max="13061" width="5.7109375" style="1564" customWidth="1"/>
    <col min="13062" max="13063" width="8" style="1564" customWidth="1"/>
    <col min="13064" max="13064" width="9.140625" style="1564" customWidth="1"/>
    <col min="13065" max="13065" width="8" style="1564" customWidth="1"/>
    <col min="13066" max="13066" width="11.42578125" style="1564" customWidth="1"/>
    <col min="13067" max="13068" width="9.140625" style="1564" customWidth="1"/>
    <col min="13069" max="13069" width="8" style="1564" customWidth="1"/>
    <col min="13070" max="13074" width="11.42578125" style="1564" customWidth="1"/>
    <col min="13075" max="13075" width="6.85546875" style="1564" customWidth="1"/>
    <col min="13076" max="13314" width="9.140625" style="1564"/>
    <col min="13315" max="13315" width="16" style="1564" customWidth="1"/>
    <col min="13316" max="13316" width="38.85546875" style="1564" customWidth="1"/>
    <col min="13317" max="13317" width="5.7109375" style="1564" customWidth="1"/>
    <col min="13318" max="13319" width="8" style="1564" customWidth="1"/>
    <col min="13320" max="13320" width="9.140625" style="1564" customWidth="1"/>
    <col min="13321" max="13321" width="8" style="1564" customWidth="1"/>
    <col min="13322" max="13322" width="11.42578125" style="1564" customWidth="1"/>
    <col min="13323" max="13324" width="9.140625" style="1564" customWidth="1"/>
    <col min="13325" max="13325" width="8" style="1564" customWidth="1"/>
    <col min="13326" max="13330" width="11.42578125" style="1564" customWidth="1"/>
    <col min="13331" max="13331" width="6.85546875" style="1564" customWidth="1"/>
    <col min="13332" max="13570" width="9.140625" style="1564"/>
    <col min="13571" max="13571" width="16" style="1564" customWidth="1"/>
    <col min="13572" max="13572" width="38.85546875" style="1564" customWidth="1"/>
    <col min="13573" max="13573" width="5.7109375" style="1564" customWidth="1"/>
    <col min="13574" max="13575" width="8" style="1564" customWidth="1"/>
    <col min="13576" max="13576" width="9.140625" style="1564" customWidth="1"/>
    <col min="13577" max="13577" width="8" style="1564" customWidth="1"/>
    <col min="13578" max="13578" width="11.42578125" style="1564" customWidth="1"/>
    <col min="13579" max="13580" width="9.140625" style="1564" customWidth="1"/>
    <col min="13581" max="13581" width="8" style="1564" customWidth="1"/>
    <col min="13582" max="13586" width="11.42578125" style="1564" customWidth="1"/>
    <col min="13587" max="13587" width="6.85546875" style="1564" customWidth="1"/>
    <col min="13588" max="13826" width="9.140625" style="1564"/>
    <col min="13827" max="13827" width="16" style="1564" customWidth="1"/>
    <col min="13828" max="13828" width="38.85546875" style="1564" customWidth="1"/>
    <col min="13829" max="13829" width="5.7109375" style="1564" customWidth="1"/>
    <col min="13830" max="13831" width="8" style="1564" customWidth="1"/>
    <col min="13832" max="13832" width="9.140625" style="1564" customWidth="1"/>
    <col min="13833" max="13833" width="8" style="1564" customWidth="1"/>
    <col min="13834" max="13834" width="11.42578125" style="1564" customWidth="1"/>
    <col min="13835" max="13836" width="9.140625" style="1564" customWidth="1"/>
    <col min="13837" max="13837" width="8" style="1564" customWidth="1"/>
    <col min="13838" max="13842" width="11.42578125" style="1564" customWidth="1"/>
    <col min="13843" max="13843" width="6.85546875" style="1564" customWidth="1"/>
    <col min="13844" max="14082" width="9.140625" style="1564"/>
    <col min="14083" max="14083" width="16" style="1564" customWidth="1"/>
    <col min="14084" max="14084" width="38.85546875" style="1564" customWidth="1"/>
    <col min="14085" max="14085" width="5.7109375" style="1564" customWidth="1"/>
    <col min="14086" max="14087" width="8" style="1564" customWidth="1"/>
    <col min="14088" max="14088" width="9.140625" style="1564" customWidth="1"/>
    <col min="14089" max="14089" width="8" style="1564" customWidth="1"/>
    <col min="14090" max="14090" width="11.42578125" style="1564" customWidth="1"/>
    <col min="14091" max="14092" width="9.140625" style="1564" customWidth="1"/>
    <col min="14093" max="14093" width="8" style="1564" customWidth="1"/>
    <col min="14094" max="14098" width="11.42578125" style="1564" customWidth="1"/>
    <col min="14099" max="14099" width="6.85546875" style="1564" customWidth="1"/>
    <col min="14100" max="14338" width="9.140625" style="1564"/>
    <col min="14339" max="14339" width="16" style="1564" customWidth="1"/>
    <col min="14340" max="14340" width="38.85546875" style="1564" customWidth="1"/>
    <col min="14341" max="14341" width="5.7109375" style="1564" customWidth="1"/>
    <col min="14342" max="14343" width="8" style="1564" customWidth="1"/>
    <col min="14344" max="14344" width="9.140625" style="1564" customWidth="1"/>
    <col min="14345" max="14345" width="8" style="1564" customWidth="1"/>
    <col min="14346" max="14346" width="11.42578125" style="1564" customWidth="1"/>
    <col min="14347" max="14348" width="9.140625" style="1564" customWidth="1"/>
    <col min="14349" max="14349" width="8" style="1564" customWidth="1"/>
    <col min="14350" max="14354" width="11.42578125" style="1564" customWidth="1"/>
    <col min="14355" max="14355" width="6.85546875" style="1564" customWidth="1"/>
    <col min="14356" max="14594" width="9.140625" style="1564"/>
    <col min="14595" max="14595" width="16" style="1564" customWidth="1"/>
    <col min="14596" max="14596" width="38.85546875" style="1564" customWidth="1"/>
    <col min="14597" max="14597" width="5.7109375" style="1564" customWidth="1"/>
    <col min="14598" max="14599" width="8" style="1564" customWidth="1"/>
    <col min="14600" max="14600" width="9.140625" style="1564" customWidth="1"/>
    <col min="14601" max="14601" width="8" style="1564" customWidth="1"/>
    <col min="14602" max="14602" width="11.42578125" style="1564" customWidth="1"/>
    <col min="14603" max="14604" width="9.140625" style="1564" customWidth="1"/>
    <col min="14605" max="14605" width="8" style="1564" customWidth="1"/>
    <col min="14606" max="14610" width="11.42578125" style="1564" customWidth="1"/>
    <col min="14611" max="14611" width="6.85546875" style="1564" customWidth="1"/>
    <col min="14612" max="14850" width="9.140625" style="1564"/>
    <col min="14851" max="14851" width="16" style="1564" customWidth="1"/>
    <col min="14852" max="14852" width="38.85546875" style="1564" customWidth="1"/>
    <col min="14853" max="14853" width="5.7109375" style="1564" customWidth="1"/>
    <col min="14854" max="14855" width="8" style="1564" customWidth="1"/>
    <col min="14856" max="14856" width="9.140625" style="1564" customWidth="1"/>
    <col min="14857" max="14857" width="8" style="1564" customWidth="1"/>
    <col min="14858" max="14858" width="11.42578125" style="1564" customWidth="1"/>
    <col min="14859" max="14860" width="9.140625" style="1564" customWidth="1"/>
    <col min="14861" max="14861" width="8" style="1564" customWidth="1"/>
    <col min="14862" max="14866" width="11.42578125" style="1564" customWidth="1"/>
    <col min="14867" max="14867" width="6.85546875" style="1564" customWidth="1"/>
    <col min="14868" max="15106" width="9.140625" style="1564"/>
    <col min="15107" max="15107" width="16" style="1564" customWidth="1"/>
    <col min="15108" max="15108" width="38.85546875" style="1564" customWidth="1"/>
    <col min="15109" max="15109" width="5.7109375" style="1564" customWidth="1"/>
    <col min="15110" max="15111" width="8" style="1564" customWidth="1"/>
    <col min="15112" max="15112" width="9.140625" style="1564" customWidth="1"/>
    <col min="15113" max="15113" width="8" style="1564" customWidth="1"/>
    <col min="15114" max="15114" width="11.42578125" style="1564" customWidth="1"/>
    <col min="15115" max="15116" width="9.140625" style="1564" customWidth="1"/>
    <col min="15117" max="15117" width="8" style="1564" customWidth="1"/>
    <col min="15118" max="15122" width="11.42578125" style="1564" customWidth="1"/>
    <col min="15123" max="15123" width="6.85546875" style="1564" customWidth="1"/>
    <col min="15124" max="15362" width="9.140625" style="1564"/>
    <col min="15363" max="15363" width="16" style="1564" customWidth="1"/>
    <col min="15364" max="15364" width="38.85546875" style="1564" customWidth="1"/>
    <col min="15365" max="15365" width="5.7109375" style="1564" customWidth="1"/>
    <col min="15366" max="15367" width="8" style="1564" customWidth="1"/>
    <col min="15368" max="15368" width="9.140625" style="1564" customWidth="1"/>
    <col min="15369" max="15369" width="8" style="1564" customWidth="1"/>
    <col min="15370" max="15370" width="11.42578125" style="1564" customWidth="1"/>
    <col min="15371" max="15372" width="9.140625" style="1564" customWidth="1"/>
    <col min="15373" max="15373" width="8" style="1564" customWidth="1"/>
    <col min="15374" max="15378" width="11.42578125" style="1564" customWidth="1"/>
    <col min="15379" max="15379" width="6.85546875" style="1564" customWidth="1"/>
    <col min="15380" max="15618" width="9.140625" style="1564"/>
    <col min="15619" max="15619" width="16" style="1564" customWidth="1"/>
    <col min="15620" max="15620" width="38.85546875" style="1564" customWidth="1"/>
    <col min="15621" max="15621" width="5.7109375" style="1564" customWidth="1"/>
    <col min="15622" max="15623" width="8" style="1564" customWidth="1"/>
    <col min="15624" max="15624" width="9.140625" style="1564" customWidth="1"/>
    <col min="15625" max="15625" width="8" style="1564" customWidth="1"/>
    <col min="15626" max="15626" width="11.42578125" style="1564" customWidth="1"/>
    <col min="15627" max="15628" width="9.140625" style="1564" customWidth="1"/>
    <col min="15629" max="15629" width="8" style="1564" customWidth="1"/>
    <col min="15630" max="15634" width="11.42578125" style="1564" customWidth="1"/>
    <col min="15635" max="15635" width="6.85546875" style="1564" customWidth="1"/>
    <col min="15636" max="15874" width="9.140625" style="1564"/>
    <col min="15875" max="15875" width="16" style="1564" customWidth="1"/>
    <col min="15876" max="15876" width="38.85546875" style="1564" customWidth="1"/>
    <col min="15877" max="15877" width="5.7109375" style="1564" customWidth="1"/>
    <col min="15878" max="15879" width="8" style="1564" customWidth="1"/>
    <col min="15880" max="15880" width="9.140625" style="1564" customWidth="1"/>
    <col min="15881" max="15881" width="8" style="1564" customWidth="1"/>
    <col min="15882" max="15882" width="11.42578125" style="1564" customWidth="1"/>
    <col min="15883" max="15884" width="9.140625" style="1564" customWidth="1"/>
    <col min="15885" max="15885" width="8" style="1564" customWidth="1"/>
    <col min="15886" max="15890" width="11.42578125" style="1564" customWidth="1"/>
    <col min="15891" max="15891" width="6.85546875" style="1564" customWidth="1"/>
    <col min="15892" max="16130" width="9.140625" style="1564"/>
    <col min="16131" max="16131" width="16" style="1564" customWidth="1"/>
    <col min="16132" max="16132" width="38.85546875" style="1564" customWidth="1"/>
    <col min="16133" max="16133" width="5.7109375" style="1564" customWidth="1"/>
    <col min="16134" max="16135" width="8" style="1564" customWidth="1"/>
    <col min="16136" max="16136" width="9.140625" style="1564" customWidth="1"/>
    <col min="16137" max="16137" width="8" style="1564" customWidth="1"/>
    <col min="16138" max="16138" width="11.42578125" style="1564" customWidth="1"/>
    <col min="16139" max="16140" width="9.140625" style="1564" customWidth="1"/>
    <col min="16141" max="16141" width="8" style="1564" customWidth="1"/>
    <col min="16142" max="16146" width="11.42578125" style="1564" customWidth="1"/>
    <col min="16147" max="16147" width="6.85546875" style="1564" customWidth="1"/>
    <col min="16148" max="16384" width="9.140625" style="1564"/>
  </cols>
  <sheetData>
    <row r="2" spans="3:43" s="958" customFormat="1" ht="20.100000000000001" customHeight="1">
      <c r="C2" s="1622" t="s">
        <v>3138</v>
      </c>
      <c r="D2" s="657"/>
      <c r="E2" s="657"/>
      <c r="F2" s="657"/>
      <c r="G2" s="1041"/>
      <c r="H2" s="475"/>
      <c r="I2" s="475"/>
      <c r="J2" s="475"/>
      <c r="K2" s="475"/>
      <c r="L2" s="475"/>
      <c r="M2" s="475"/>
      <c r="N2" s="475"/>
      <c r="O2" s="475"/>
      <c r="P2" s="475"/>
      <c r="Q2" s="475"/>
      <c r="R2" s="475"/>
      <c r="S2" s="475"/>
      <c r="T2" s="475"/>
      <c r="U2" s="475"/>
      <c r="V2" s="475"/>
      <c r="W2" s="475"/>
      <c r="X2" s="1345"/>
      <c r="Y2" s="1345"/>
      <c r="Z2" s="1345"/>
      <c r="AA2" s="1345"/>
      <c r="AB2" s="1345"/>
      <c r="AC2" s="1345"/>
      <c r="AD2" s="1345"/>
      <c r="AE2" s="1345"/>
      <c r="AF2" s="1345"/>
      <c r="AG2" s="1345"/>
      <c r="AH2" s="1345"/>
      <c r="AI2" s="1345"/>
      <c r="AJ2" s="1345"/>
      <c r="AK2" s="1345"/>
      <c r="AL2" s="1345"/>
      <c r="AM2" s="1345"/>
      <c r="AN2" s="1345"/>
      <c r="AO2" s="1345"/>
      <c r="AP2" s="1345"/>
      <c r="AQ2" s="1345"/>
    </row>
    <row r="3" spans="3:43">
      <c r="C3" s="4471"/>
      <c r="D3" s="4471"/>
      <c r="E3" s="4471"/>
      <c r="F3" s="4471"/>
      <c r="G3" s="4471"/>
      <c r="H3" s="4471"/>
      <c r="I3" s="4471"/>
      <c r="J3" s="4471"/>
      <c r="K3" s="4471"/>
      <c r="L3" s="4471"/>
      <c r="M3" s="4471"/>
      <c r="N3" s="4471"/>
      <c r="O3" s="4471"/>
      <c r="P3" s="4471"/>
      <c r="Q3" s="4471"/>
      <c r="R3" s="4471"/>
      <c r="S3" s="4471"/>
    </row>
    <row r="4" spans="3:43">
      <c r="C4" s="1567" t="s">
        <v>562</v>
      </c>
      <c r="D4" s="1567" t="s">
        <v>2374</v>
      </c>
      <c r="E4" s="1567" t="s">
        <v>1453</v>
      </c>
      <c r="F4" s="1567" t="s">
        <v>2375</v>
      </c>
      <c r="G4" s="1567" t="s">
        <v>2376</v>
      </c>
      <c r="H4" s="1567" t="s">
        <v>2377</v>
      </c>
      <c r="I4" s="1567" t="s">
        <v>2378</v>
      </c>
      <c r="J4" s="1567" t="s">
        <v>2385</v>
      </c>
      <c r="K4" s="1567" t="s">
        <v>2386</v>
      </c>
      <c r="L4" s="1567" t="s">
        <v>2387</v>
      </c>
      <c r="M4" s="1567" t="s">
        <v>2388</v>
      </c>
      <c r="N4" s="1567" t="s">
        <v>227</v>
      </c>
      <c r="O4" s="1567" t="s">
        <v>2386</v>
      </c>
      <c r="P4" s="1567" t="s">
        <v>2389</v>
      </c>
      <c r="Q4" s="1567" t="s">
        <v>2390</v>
      </c>
      <c r="R4" s="1567" t="s">
        <v>2391</v>
      </c>
      <c r="S4" s="1567" t="s">
        <v>2392</v>
      </c>
      <c r="T4" s="1566" t="s">
        <v>786</v>
      </c>
    </row>
    <row r="5" spans="3:43">
      <c r="C5" s="2552" t="s">
        <v>2343</v>
      </c>
      <c r="D5" s="2552" t="s">
        <v>2343</v>
      </c>
      <c r="E5" s="2552" t="s">
        <v>2343</v>
      </c>
      <c r="F5" s="2552" t="s">
        <v>1213</v>
      </c>
      <c r="G5" s="2552" t="s">
        <v>2393</v>
      </c>
      <c r="H5" s="2552" t="s">
        <v>2394</v>
      </c>
      <c r="I5" s="2552" t="s">
        <v>2379</v>
      </c>
      <c r="J5" s="2552" t="s">
        <v>430</v>
      </c>
      <c r="K5" s="2552" t="s">
        <v>2261</v>
      </c>
      <c r="L5" s="2552" t="s">
        <v>109</v>
      </c>
      <c r="M5" s="2552" t="s">
        <v>2382</v>
      </c>
      <c r="N5" s="2552" t="s">
        <v>2261</v>
      </c>
      <c r="O5" s="2552" t="s">
        <v>2261</v>
      </c>
      <c r="P5" s="2552" t="s">
        <v>239</v>
      </c>
      <c r="Q5" s="2552" t="s">
        <v>239</v>
      </c>
      <c r="R5" s="2552" t="s">
        <v>239</v>
      </c>
      <c r="S5" s="2552" t="s">
        <v>109</v>
      </c>
      <c r="T5" s="1566" t="s">
        <v>786</v>
      </c>
    </row>
    <row r="6" spans="3:43">
      <c r="C6" s="1618" t="s">
        <v>2313</v>
      </c>
      <c r="D6" s="2553" t="s">
        <v>740</v>
      </c>
      <c r="E6" s="2554" t="s">
        <v>2383</v>
      </c>
      <c r="F6" s="2555">
        <v>0.16500000000000001</v>
      </c>
      <c r="G6" s="2555">
        <v>2.33</v>
      </c>
      <c r="H6" s="2555">
        <v>0.42899999999999999</v>
      </c>
      <c r="I6" s="2554">
        <v>1157</v>
      </c>
      <c r="J6" s="2556">
        <v>3092</v>
      </c>
      <c r="K6" s="2557"/>
      <c r="L6" s="2558"/>
      <c r="M6" s="2557"/>
      <c r="N6" s="2557">
        <v>146.05000000000001</v>
      </c>
      <c r="O6" s="2557"/>
      <c r="P6" s="2557">
        <v>2.62</v>
      </c>
      <c r="Q6" s="2557"/>
      <c r="R6" s="2557"/>
      <c r="S6" s="2558">
        <v>12.1</v>
      </c>
      <c r="T6" s="1566" t="s">
        <v>786</v>
      </c>
    </row>
    <row r="7" spans="3:43">
      <c r="C7" s="1618" t="s">
        <v>2312</v>
      </c>
      <c r="D7" s="2553" t="s">
        <v>740</v>
      </c>
      <c r="E7" s="2554" t="s">
        <v>2383</v>
      </c>
      <c r="F7" s="2555">
        <v>0.315</v>
      </c>
      <c r="G7" s="2555">
        <v>6.9089999999999998</v>
      </c>
      <c r="H7" s="2555">
        <v>0.14499999999999999</v>
      </c>
      <c r="I7" s="2554">
        <v>497</v>
      </c>
      <c r="J7" s="2556">
        <v>1681</v>
      </c>
      <c r="K7" s="2557"/>
      <c r="L7" s="2558">
        <v>5</v>
      </c>
      <c r="M7" s="2557">
        <v>0.75</v>
      </c>
      <c r="N7" s="2557">
        <v>163.24</v>
      </c>
      <c r="O7" s="2557">
        <v>0</v>
      </c>
      <c r="P7" s="2557">
        <v>21.15</v>
      </c>
      <c r="Q7" s="2557"/>
      <c r="R7" s="2557">
        <v>0</v>
      </c>
      <c r="S7" s="2558">
        <v>6.6</v>
      </c>
      <c r="T7" s="1566" t="s">
        <v>786</v>
      </c>
    </row>
    <row r="8" spans="3:43">
      <c r="C8" s="1618" t="s">
        <v>2446</v>
      </c>
      <c r="D8" s="2553" t="s">
        <v>2319</v>
      </c>
      <c r="E8" s="2554" t="s">
        <v>2383</v>
      </c>
      <c r="F8" s="2555"/>
      <c r="G8" s="2555"/>
      <c r="H8" s="2555">
        <v>2.6</v>
      </c>
      <c r="I8" s="2554">
        <v>444</v>
      </c>
      <c r="J8" s="2556">
        <v>1312</v>
      </c>
      <c r="K8" s="2557"/>
      <c r="L8" s="2558">
        <v>5</v>
      </c>
      <c r="M8" s="2557">
        <v>0.75</v>
      </c>
      <c r="N8" s="2557">
        <v>11.11</v>
      </c>
      <c r="O8" s="2557">
        <v>1.36</v>
      </c>
      <c r="P8" s="2557">
        <v>1.06</v>
      </c>
      <c r="Q8" s="2557"/>
      <c r="R8" s="2557">
        <v>2.85</v>
      </c>
      <c r="S8" s="2558">
        <v>5.2</v>
      </c>
      <c r="T8" s="1566" t="s">
        <v>786</v>
      </c>
    </row>
    <row r="9" spans="3:43">
      <c r="C9" s="1618" t="s">
        <v>2445</v>
      </c>
      <c r="D9" s="2553" t="s">
        <v>2319</v>
      </c>
      <c r="E9" s="2554" t="s">
        <v>2383</v>
      </c>
      <c r="F9" s="2555"/>
      <c r="G9" s="2555"/>
      <c r="H9" s="2555">
        <v>1.3</v>
      </c>
      <c r="I9" s="2554"/>
      <c r="J9" s="2556">
        <v>460</v>
      </c>
      <c r="K9" s="2557"/>
      <c r="L9" s="2558">
        <v>60</v>
      </c>
      <c r="M9" s="2557">
        <v>0.75</v>
      </c>
      <c r="N9" s="2557">
        <v>6.67</v>
      </c>
      <c r="O9" s="2557">
        <v>0</v>
      </c>
      <c r="P9" s="2557">
        <v>1.4</v>
      </c>
      <c r="Q9" s="2557"/>
      <c r="R9" s="2557">
        <v>0</v>
      </c>
      <c r="S9" s="2558">
        <v>1.8</v>
      </c>
      <c r="T9" s="1566" t="s">
        <v>786</v>
      </c>
    </row>
    <row r="10" spans="3:43">
      <c r="C10" s="1618" t="s">
        <v>3210</v>
      </c>
      <c r="D10" s="2553" t="s">
        <v>2322</v>
      </c>
      <c r="E10" s="2554"/>
      <c r="F10" s="2555"/>
      <c r="G10" s="2555"/>
      <c r="H10" s="2555">
        <v>2.6</v>
      </c>
      <c r="I10" s="2554"/>
      <c r="J10" s="2556">
        <v>1846</v>
      </c>
      <c r="K10" s="2557"/>
      <c r="L10" s="2558"/>
      <c r="M10" s="2557"/>
      <c r="N10" s="2557">
        <v>15.02</v>
      </c>
      <c r="O10" s="2557"/>
      <c r="P10" s="2557"/>
      <c r="Q10" s="2557"/>
      <c r="R10" s="2557"/>
      <c r="S10" s="2558">
        <v>7.2</v>
      </c>
    </row>
    <row r="11" spans="3:43">
      <c r="C11" s="1618" t="s">
        <v>2321</v>
      </c>
      <c r="D11" s="2553" t="s">
        <v>2322</v>
      </c>
      <c r="E11" s="2554" t="s">
        <v>2383</v>
      </c>
      <c r="F11" s="2555"/>
      <c r="G11" s="2555"/>
      <c r="H11" s="2555">
        <v>0.9</v>
      </c>
      <c r="I11" s="2554">
        <v>10080</v>
      </c>
      <c r="J11" s="2556">
        <v>1032</v>
      </c>
      <c r="K11" s="2557"/>
      <c r="L11" s="2558">
        <v>60</v>
      </c>
      <c r="M11" s="2557">
        <v>0.75</v>
      </c>
      <c r="N11" s="2557">
        <v>19.07</v>
      </c>
      <c r="O11" s="2557">
        <v>239.15</v>
      </c>
      <c r="P11" s="2557">
        <v>2.65</v>
      </c>
      <c r="Q11" s="2557"/>
      <c r="R11" s="2557">
        <v>519.29</v>
      </c>
      <c r="S11" s="2558">
        <v>4.0999999999999996</v>
      </c>
      <c r="T11" s="1566" t="s">
        <v>786</v>
      </c>
    </row>
    <row r="12" spans="3:43">
      <c r="C12" s="1618" t="s">
        <v>2320</v>
      </c>
      <c r="D12" s="2553" t="s">
        <v>2322</v>
      </c>
      <c r="E12" s="2554" t="s">
        <v>2383</v>
      </c>
      <c r="F12" s="2555"/>
      <c r="G12" s="2555"/>
      <c r="H12" s="2555">
        <v>0.9</v>
      </c>
      <c r="I12" s="2554"/>
      <c r="J12" s="2556">
        <v>1828</v>
      </c>
      <c r="K12" s="2557"/>
      <c r="L12" s="2558"/>
      <c r="M12" s="2557"/>
      <c r="N12" s="2557">
        <v>36.369999999999997</v>
      </c>
      <c r="O12" s="2557"/>
      <c r="P12" s="2557">
        <v>17.190000000000001</v>
      </c>
      <c r="Q12" s="2557"/>
      <c r="R12" s="2557"/>
      <c r="S12" s="2558">
        <v>7.2</v>
      </c>
      <c r="T12" s="1566" t="s">
        <v>786</v>
      </c>
    </row>
    <row r="13" spans="3:43">
      <c r="C13" s="1618" t="s">
        <v>2413</v>
      </c>
      <c r="D13" s="2553" t="s">
        <v>728</v>
      </c>
      <c r="E13" s="2554" t="s">
        <v>2383</v>
      </c>
      <c r="F13" s="2555">
        <v>0.39500000000000002</v>
      </c>
      <c r="G13" s="2555">
        <v>2.7570000000000001</v>
      </c>
      <c r="H13" s="2555">
        <v>0.36299999999999999</v>
      </c>
      <c r="I13" s="2554"/>
      <c r="J13" s="2556">
        <v>708</v>
      </c>
      <c r="K13" s="2557"/>
      <c r="L13" s="2558"/>
      <c r="M13" s="2557"/>
      <c r="N13" s="2557">
        <v>96.44</v>
      </c>
      <c r="O13" s="2557"/>
      <c r="P13" s="2557">
        <v>15.64</v>
      </c>
      <c r="Q13" s="2557"/>
      <c r="R13" s="2557"/>
      <c r="S13" s="2558">
        <v>3.7</v>
      </c>
      <c r="T13" s="1566" t="s">
        <v>786</v>
      </c>
    </row>
    <row r="14" spans="3:43">
      <c r="C14" s="1618" t="s">
        <v>2414</v>
      </c>
      <c r="D14" s="2553" t="s">
        <v>2380</v>
      </c>
      <c r="E14" s="2554" t="s">
        <v>2383</v>
      </c>
      <c r="F14" s="2555">
        <v>0.39500000000000002</v>
      </c>
      <c r="G14" s="2555">
        <v>2.8940000000000001</v>
      </c>
      <c r="H14" s="2555">
        <v>0.34599999999999997</v>
      </c>
      <c r="I14" s="2554">
        <v>1859</v>
      </c>
      <c r="J14" s="2556"/>
      <c r="K14" s="2557"/>
      <c r="L14" s="2558"/>
      <c r="M14" s="2557"/>
      <c r="N14" s="2557"/>
      <c r="O14" s="2557"/>
      <c r="P14" s="2557"/>
      <c r="Q14" s="2557"/>
      <c r="R14" s="2557"/>
      <c r="S14" s="2558"/>
      <c r="T14" s="1566" t="s">
        <v>786</v>
      </c>
    </row>
    <row r="15" spans="3:43">
      <c r="C15" s="1618" t="s">
        <v>2415</v>
      </c>
      <c r="D15" s="2553" t="s">
        <v>2380</v>
      </c>
      <c r="E15" s="2554" t="s">
        <v>2383</v>
      </c>
      <c r="F15" s="2555">
        <v>0.39500000000000002</v>
      </c>
      <c r="G15" s="2555">
        <v>2.8940000000000001</v>
      </c>
      <c r="H15" s="2555">
        <v>0.34599999999999997</v>
      </c>
      <c r="I15" s="2554"/>
      <c r="J15" s="2556">
        <v>990</v>
      </c>
      <c r="K15" s="2557"/>
      <c r="L15" s="2558"/>
      <c r="M15" s="2557"/>
      <c r="N15" s="2557">
        <v>159.44</v>
      </c>
      <c r="O15" s="2557"/>
      <c r="P15" s="2557">
        <v>2.0299999999999998</v>
      </c>
      <c r="Q15" s="2557"/>
      <c r="R15" s="2557"/>
      <c r="S15" s="2558">
        <v>5.2</v>
      </c>
      <c r="T15" s="1566" t="s">
        <v>786</v>
      </c>
    </row>
    <row r="16" spans="3:43">
      <c r="C16" s="1618" t="s">
        <v>3033</v>
      </c>
      <c r="D16" s="2553" t="s">
        <v>2416</v>
      </c>
      <c r="E16" s="2554" t="s">
        <v>2383</v>
      </c>
      <c r="F16" s="2555">
        <v>0.34</v>
      </c>
      <c r="G16" s="2555">
        <v>0.71799999999999997</v>
      </c>
      <c r="H16" s="2555">
        <v>1.3939999999999999</v>
      </c>
      <c r="I16" s="2554">
        <v>3254</v>
      </c>
      <c r="J16" s="2556"/>
      <c r="K16" s="2557"/>
      <c r="L16" s="2558"/>
      <c r="M16" s="2557"/>
      <c r="N16" s="2557"/>
      <c r="O16" s="2557"/>
      <c r="P16" s="2557"/>
      <c r="Q16" s="2557"/>
      <c r="R16" s="2557"/>
      <c r="S16" s="2558"/>
      <c r="T16" s="1566" t="s">
        <v>786</v>
      </c>
    </row>
    <row r="17" spans="3:20">
      <c r="C17" s="1618" t="s">
        <v>3034</v>
      </c>
      <c r="D17" s="2553" t="s">
        <v>2317</v>
      </c>
      <c r="E17" s="2554" t="s">
        <v>2383</v>
      </c>
      <c r="F17" s="2555">
        <v>0.53</v>
      </c>
      <c r="G17" s="2555">
        <v>0.747</v>
      </c>
      <c r="H17" s="2555">
        <v>1.3380000000000001</v>
      </c>
      <c r="I17" s="2554">
        <v>3628</v>
      </c>
      <c r="J17" s="2556">
        <v>1607</v>
      </c>
      <c r="K17" s="2557"/>
      <c r="L17" s="2558"/>
      <c r="M17" s="2557"/>
      <c r="N17" s="2557">
        <v>30.02</v>
      </c>
      <c r="O17" s="2557"/>
      <c r="P17" s="2557"/>
      <c r="Q17" s="2557"/>
      <c r="R17" s="2557"/>
      <c r="S17" s="2558">
        <v>6.3</v>
      </c>
      <c r="T17" s="1566" t="s">
        <v>786</v>
      </c>
    </row>
    <row r="18" spans="3:20">
      <c r="C18" s="1618" t="s">
        <v>3151</v>
      </c>
      <c r="D18" s="2553" t="s">
        <v>2317</v>
      </c>
      <c r="E18" s="2554" t="s">
        <v>2383</v>
      </c>
      <c r="F18" s="2555">
        <v>0.41</v>
      </c>
      <c r="G18" s="2555">
        <v>0.7</v>
      </c>
      <c r="H18" s="2555">
        <v>1.4279999999999999</v>
      </c>
      <c r="I18" s="2554">
        <v>27757</v>
      </c>
      <c r="J18" s="2556">
        <v>6794</v>
      </c>
      <c r="K18" s="2557"/>
      <c r="L18" s="2558"/>
      <c r="M18" s="2557"/>
      <c r="N18" s="2557">
        <v>118.91</v>
      </c>
      <c r="O18" s="2557"/>
      <c r="P18" s="2557">
        <v>3.9</v>
      </c>
      <c r="Q18" s="2557"/>
      <c r="R18" s="2557"/>
      <c r="S18" s="2558">
        <v>26.7</v>
      </c>
      <c r="T18" s="1566" t="s">
        <v>786</v>
      </c>
    </row>
    <row r="19" spans="3:20">
      <c r="C19" s="1618" t="s">
        <v>2318</v>
      </c>
      <c r="D19" s="2553" t="s">
        <v>2317</v>
      </c>
      <c r="E19" s="2554" t="s">
        <v>2383</v>
      </c>
      <c r="F19" s="2555">
        <v>0.55000000000000004</v>
      </c>
      <c r="G19" s="2555">
        <v>5.2160000000000002</v>
      </c>
      <c r="H19" s="2555">
        <v>0.192</v>
      </c>
      <c r="I19" s="2554">
        <v>15004</v>
      </c>
      <c r="J19" s="2556">
        <v>997</v>
      </c>
      <c r="K19" s="2557"/>
      <c r="L19" s="2558"/>
      <c r="M19" s="2557"/>
      <c r="N19" s="2557">
        <v>130.05000000000001</v>
      </c>
      <c r="O19" s="2557"/>
      <c r="P19" s="2557">
        <v>11.82</v>
      </c>
      <c r="Q19" s="2557"/>
      <c r="R19" s="2557"/>
      <c r="S19" s="2558">
        <v>3.9</v>
      </c>
      <c r="T19" s="1566" t="s">
        <v>786</v>
      </c>
    </row>
    <row r="20" spans="3:20">
      <c r="C20" s="1618" t="s">
        <v>2316</v>
      </c>
      <c r="D20" s="2553" t="s">
        <v>2317</v>
      </c>
      <c r="E20" s="2554" t="s">
        <v>2383</v>
      </c>
      <c r="F20" s="2555">
        <v>0.68</v>
      </c>
      <c r="G20" s="2555">
        <v>5.3849999999999998</v>
      </c>
      <c r="H20" s="2555">
        <v>0.186</v>
      </c>
      <c r="I20" s="2554">
        <v>298</v>
      </c>
      <c r="J20" s="2556">
        <v>1144</v>
      </c>
      <c r="K20" s="2557"/>
      <c r="L20" s="2558"/>
      <c r="M20" s="2557"/>
      <c r="N20" s="2557">
        <v>154.06</v>
      </c>
      <c r="O20" s="2557"/>
      <c r="P20" s="2557">
        <v>4.1399999999999997</v>
      </c>
      <c r="Q20" s="2557"/>
      <c r="R20" s="2557"/>
      <c r="S20" s="2558">
        <v>4.5</v>
      </c>
      <c r="T20" s="1566" t="s">
        <v>786</v>
      </c>
    </row>
    <row r="21" spans="3:20">
      <c r="C21" s="1618" t="s">
        <v>2381</v>
      </c>
      <c r="D21" s="2553" t="s">
        <v>2315</v>
      </c>
      <c r="E21" s="2554" t="s">
        <v>2383</v>
      </c>
      <c r="F21" s="2555">
        <v>8.1000000000000003E-2</v>
      </c>
      <c r="G21" s="2555">
        <v>1.169</v>
      </c>
      <c r="H21" s="2555">
        <v>0.85499999999999998</v>
      </c>
      <c r="I21" s="2554">
        <v>279</v>
      </c>
      <c r="J21" s="2556">
        <v>383</v>
      </c>
      <c r="K21" s="2557"/>
      <c r="L21" s="2558"/>
      <c r="M21" s="2557"/>
      <c r="N21" s="2557">
        <v>18.48</v>
      </c>
      <c r="O21" s="2557"/>
      <c r="P21" s="2557">
        <v>11.55</v>
      </c>
      <c r="Q21" s="2557"/>
      <c r="R21" s="2557"/>
      <c r="S21" s="2558">
        <v>3.3</v>
      </c>
      <c r="T21" s="1566" t="s">
        <v>786</v>
      </c>
    </row>
    <row r="22" spans="3:20">
      <c r="C22" s="1618" t="s">
        <v>2314</v>
      </c>
      <c r="D22" s="1618" t="s">
        <v>2315</v>
      </c>
      <c r="E22" s="1618"/>
      <c r="F22" s="1618">
        <v>0.20100000000000001</v>
      </c>
      <c r="G22" s="1618">
        <v>5.9740000000000002</v>
      </c>
      <c r="H22" s="1618">
        <v>0.16700000000000001</v>
      </c>
      <c r="I22" s="1618"/>
      <c r="J22" s="1618">
        <v>251</v>
      </c>
      <c r="K22" s="1618"/>
      <c r="L22" s="1618"/>
      <c r="M22" s="1618"/>
      <c r="N22" s="1618">
        <v>78.12</v>
      </c>
      <c r="O22" s="1618"/>
      <c r="P22" s="1618">
        <v>0.55000000000000004</v>
      </c>
      <c r="Q22" s="1618"/>
      <c r="R22" s="1618"/>
      <c r="S22" s="1618">
        <v>2.2000000000000002</v>
      </c>
    </row>
  </sheetData>
  <mergeCells count="1">
    <mergeCell ref="C3:S3"/>
  </mergeCells>
  <conditionalFormatting sqref="S6:S21">
    <cfRule type="colorScale" priority="2">
      <colorScale>
        <cfvo type="min"/>
        <cfvo type="percentile" val="50"/>
        <cfvo type="max"/>
        <color rgb="FF63BE7B"/>
        <color rgb="FFFFEB84"/>
        <color rgb="FFF8696B"/>
      </colorScale>
    </cfRule>
  </conditionalFormatting>
  <conditionalFormatting sqref="S6:S22">
    <cfRule type="colorScale" priority="1">
      <colorScale>
        <cfvo type="min"/>
        <cfvo type="percentile" val="50"/>
        <cfvo type="max"/>
        <color rgb="FF63BE7B"/>
        <color rgb="FFFFEB84"/>
        <color rgb="FFF8696B"/>
      </colorScale>
    </cfRule>
  </conditionalFormatting>
  <pageMargins left="0.78740157480314965" right="0.78740157480314965" top="0.78740157480314965" bottom="0.78740157480314965" header="0.51181102362204722" footer="0.51181102362204722"/>
  <pageSetup paperSize="9"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B2:AP3"/>
  <sheetViews>
    <sheetView view="pageBreakPreview" zoomScale="115" zoomScaleNormal="100" zoomScaleSheetLayoutView="115" workbookViewId="0">
      <selection activeCell="G20" sqref="G20"/>
    </sheetView>
  </sheetViews>
  <sheetFormatPr defaultRowHeight="13.5"/>
  <cols>
    <col min="1" max="1" width="3.7109375" style="1564" customWidth="1"/>
    <col min="2" max="2" width="10.7109375" style="1566" customWidth="1"/>
    <col min="3" max="3" width="38.85546875" style="1566" customWidth="1"/>
    <col min="4" max="4" width="5.7109375" style="1566" hidden="1" customWidth="1"/>
    <col min="5" max="6" width="8" style="1566" customWidth="1"/>
    <col min="7" max="7" width="9.140625" style="1566" customWidth="1"/>
    <col min="8" max="8" width="8" style="1566" customWidth="1"/>
    <col min="9" max="9" width="11.42578125" style="1566" customWidth="1"/>
    <col min="10" max="11" width="9.140625" style="1566" hidden="1" customWidth="1"/>
    <col min="12" max="12" width="8" style="1566" hidden="1" customWidth="1"/>
    <col min="13" max="13" width="11.42578125" style="1566" customWidth="1"/>
    <col min="14" max="14" width="11.42578125" style="1566" hidden="1" customWidth="1"/>
    <col min="15" max="15" width="11.42578125" style="1566" customWidth="1"/>
    <col min="16" max="17" width="11.42578125" style="1566" hidden="1" customWidth="1"/>
    <col min="18" max="18" width="6.85546875" style="1566" customWidth="1"/>
    <col min="19" max="22" width="9.140625" style="1566"/>
    <col min="23" max="257" width="9.140625" style="1564"/>
    <col min="258" max="258" width="16" style="1564" customWidth="1"/>
    <col min="259" max="259" width="38.85546875" style="1564" customWidth="1"/>
    <col min="260" max="260" width="5.7109375" style="1564" customWidth="1"/>
    <col min="261" max="262" width="8" style="1564" customWidth="1"/>
    <col min="263" max="263" width="9.140625" style="1564" customWidth="1"/>
    <col min="264" max="264" width="8" style="1564" customWidth="1"/>
    <col min="265" max="265" width="11.42578125" style="1564" customWidth="1"/>
    <col min="266" max="267" width="9.140625" style="1564" customWidth="1"/>
    <col min="268" max="268" width="8" style="1564" customWidth="1"/>
    <col min="269" max="273" width="11.42578125" style="1564" customWidth="1"/>
    <col min="274" max="274" width="6.85546875" style="1564" customWidth="1"/>
    <col min="275" max="513" width="9.140625" style="1564"/>
    <col min="514" max="514" width="16" style="1564" customWidth="1"/>
    <col min="515" max="515" width="38.85546875" style="1564" customWidth="1"/>
    <col min="516" max="516" width="5.7109375" style="1564" customWidth="1"/>
    <col min="517" max="518" width="8" style="1564" customWidth="1"/>
    <col min="519" max="519" width="9.140625" style="1564" customWidth="1"/>
    <col min="520" max="520" width="8" style="1564" customWidth="1"/>
    <col min="521" max="521" width="11.42578125" style="1564" customWidth="1"/>
    <col min="522" max="523" width="9.140625" style="1564" customWidth="1"/>
    <col min="524" max="524" width="8" style="1564" customWidth="1"/>
    <col min="525" max="529" width="11.42578125" style="1564" customWidth="1"/>
    <col min="530" max="530" width="6.85546875" style="1564" customWidth="1"/>
    <col min="531" max="769" width="9.140625" style="1564"/>
    <col min="770" max="770" width="16" style="1564" customWidth="1"/>
    <col min="771" max="771" width="38.85546875" style="1564" customWidth="1"/>
    <col min="772" max="772" width="5.7109375" style="1564" customWidth="1"/>
    <col min="773" max="774" width="8" style="1564" customWidth="1"/>
    <col min="775" max="775" width="9.140625" style="1564" customWidth="1"/>
    <col min="776" max="776" width="8" style="1564" customWidth="1"/>
    <col min="777" max="777" width="11.42578125" style="1564" customWidth="1"/>
    <col min="778" max="779" width="9.140625" style="1564" customWidth="1"/>
    <col min="780" max="780" width="8" style="1564" customWidth="1"/>
    <col min="781" max="785" width="11.42578125" style="1564" customWidth="1"/>
    <col min="786" max="786" width="6.85546875" style="1564" customWidth="1"/>
    <col min="787" max="1025" width="9.140625" style="1564"/>
    <col min="1026" max="1026" width="16" style="1564" customWidth="1"/>
    <col min="1027" max="1027" width="38.85546875" style="1564" customWidth="1"/>
    <col min="1028" max="1028" width="5.7109375" style="1564" customWidth="1"/>
    <col min="1029" max="1030" width="8" style="1564" customWidth="1"/>
    <col min="1031" max="1031" width="9.140625" style="1564" customWidth="1"/>
    <col min="1032" max="1032" width="8" style="1564" customWidth="1"/>
    <col min="1033" max="1033" width="11.42578125" style="1564" customWidth="1"/>
    <col min="1034" max="1035" width="9.140625" style="1564" customWidth="1"/>
    <col min="1036" max="1036" width="8" style="1564" customWidth="1"/>
    <col min="1037" max="1041" width="11.42578125" style="1564" customWidth="1"/>
    <col min="1042" max="1042" width="6.85546875" style="1564" customWidth="1"/>
    <col min="1043" max="1281" width="9.140625" style="1564"/>
    <col min="1282" max="1282" width="16" style="1564" customWidth="1"/>
    <col min="1283" max="1283" width="38.85546875" style="1564" customWidth="1"/>
    <col min="1284" max="1284" width="5.7109375" style="1564" customWidth="1"/>
    <col min="1285" max="1286" width="8" style="1564" customWidth="1"/>
    <col min="1287" max="1287" width="9.140625" style="1564" customWidth="1"/>
    <col min="1288" max="1288" width="8" style="1564" customWidth="1"/>
    <col min="1289" max="1289" width="11.42578125" style="1564" customWidth="1"/>
    <col min="1290" max="1291" width="9.140625" style="1564" customWidth="1"/>
    <col min="1292" max="1292" width="8" style="1564" customWidth="1"/>
    <col min="1293" max="1297" width="11.42578125" style="1564" customWidth="1"/>
    <col min="1298" max="1298" width="6.85546875" style="1564" customWidth="1"/>
    <col min="1299" max="1537" width="9.140625" style="1564"/>
    <col min="1538" max="1538" width="16" style="1564" customWidth="1"/>
    <col min="1539" max="1539" width="38.85546875" style="1564" customWidth="1"/>
    <col min="1540" max="1540" width="5.7109375" style="1564" customWidth="1"/>
    <col min="1541" max="1542" width="8" style="1564" customWidth="1"/>
    <col min="1543" max="1543" width="9.140625" style="1564" customWidth="1"/>
    <col min="1544" max="1544" width="8" style="1564" customWidth="1"/>
    <col min="1545" max="1545" width="11.42578125" style="1564" customWidth="1"/>
    <col min="1546" max="1547" width="9.140625" style="1564" customWidth="1"/>
    <col min="1548" max="1548" width="8" style="1564" customWidth="1"/>
    <col min="1549" max="1553" width="11.42578125" style="1564" customWidth="1"/>
    <col min="1554" max="1554" width="6.85546875" style="1564" customWidth="1"/>
    <col min="1555" max="1793" width="9.140625" style="1564"/>
    <col min="1794" max="1794" width="16" style="1564" customWidth="1"/>
    <col min="1795" max="1795" width="38.85546875" style="1564" customWidth="1"/>
    <col min="1796" max="1796" width="5.7109375" style="1564" customWidth="1"/>
    <col min="1797" max="1798" width="8" style="1564" customWidth="1"/>
    <col min="1799" max="1799" width="9.140625" style="1564" customWidth="1"/>
    <col min="1800" max="1800" width="8" style="1564" customWidth="1"/>
    <col min="1801" max="1801" width="11.42578125" style="1564" customWidth="1"/>
    <col min="1802" max="1803" width="9.140625" style="1564" customWidth="1"/>
    <col min="1804" max="1804" width="8" style="1564" customWidth="1"/>
    <col min="1805" max="1809" width="11.42578125" style="1564" customWidth="1"/>
    <col min="1810" max="1810" width="6.85546875" style="1564" customWidth="1"/>
    <col min="1811" max="2049" width="9.140625" style="1564"/>
    <col min="2050" max="2050" width="16" style="1564" customWidth="1"/>
    <col min="2051" max="2051" width="38.85546875" style="1564" customWidth="1"/>
    <col min="2052" max="2052" width="5.7109375" style="1564" customWidth="1"/>
    <col min="2053" max="2054" width="8" style="1564" customWidth="1"/>
    <col min="2055" max="2055" width="9.140625" style="1564" customWidth="1"/>
    <col min="2056" max="2056" width="8" style="1564" customWidth="1"/>
    <col min="2057" max="2057" width="11.42578125" style="1564" customWidth="1"/>
    <col min="2058" max="2059" width="9.140625" style="1564" customWidth="1"/>
    <col min="2060" max="2060" width="8" style="1564" customWidth="1"/>
    <col min="2061" max="2065" width="11.42578125" style="1564" customWidth="1"/>
    <col min="2066" max="2066" width="6.85546875" style="1564" customWidth="1"/>
    <col min="2067" max="2305" width="9.140625" style="1564"/>
    <col min="2306" max="2306" width="16" style="1564" customWidth="1"/>
    <col min="2307" max="2307" width="38.85546875" style="1564" customWidth="1"/>
    <col min="2308" max="2308" width="5.7109375" style="1564" customWidth="1"/>
    <col min="2309" max="2310" width="8" style="1564" customWidth="1"/>
    <col min="2311" max="2311" width="9.140625" style="1564" customWidth="1"/>
    <col min="2312" max="2312" width="8" style="1564" customWidth="1"/>
    <col min="2313" max="2313" width="11.42578125" style="1564" customWidth="1"/>
    <col min="2314" max="2315" width="9.140625" style="1564" customWidth="1"/>
    <col min="2316" max="2316" width="8" style="1564" customWidth="1"/>
    <col min="2317" max="2321" width="11.42578125" style="1564" customWidth="1"/>
    <col min="2322" max="2322" width="6.85546875" style="1564" customWidth="1"/>
    <col min="2323" max="2561" width="9.140625" style="1564"/>
    <col min="2562" max="2562" width="16" style="1564" customWidth="1"/>
    <col min="2563" max="2563" width="38.85546875" style="1564" customWidth="1"/>
    <col min="2564" max="2564" width="5.7109375" style="1564" customWidth="1"/>
    <col min="2565" max="2566" width="8" style="1564" customWidth="1"/>
    <col min="2567" max="2567" width="9.140625" style="1564" customWidth="1"/>
    <col min="2568" max="2568" width="8" style="1564" customWidth="1"/>
    <col min="2569" max="2569" width="11.42578125" style="1564" customWidth="1"/>
    <col min="2570" max="2571" width="9.140625" style="1564" customWidth="1"/>
    <col min="2572" max="2572" width="8" style="1564" customWidth="1"/>
    <col min="2573" max="2577" width="11.42578125" style="1564" customWidth="1"/>
    <col min="2578" max="2578" width="6.85546875" style="1564" customWidth="1"/>
    <col min="2579" max="2817" width="9.140625" style="1564"/>
    <col min="2818" max="2818" width="16" style="1564" customWidth="1"/>
    <col min="2819" max="2819" width="38.85546875" style="1564" customWidth="1"/>
    <col min="2820" max="2820" width="5.7109375" style="1564" customWidth="1"/>
    <col min="2821" max="2822" width="8" style="1564" customWidth="1"/>
    <col min="2823" max="2823" width="9.140625" style="1564" customWidth="1"/>
    <col min="2824" max="2824" width="8" style="1564" customWidth="1"/>
    <col min="2825" max="2825" width="11.42578125" style="1564" customWidth="1"/>
    <col min="2826" max="2827" width="9.140625" style="1564" customWidth="1"/>
    <col min="2828" max="2828" width="8" style="1564" customWidth="1"/>
    <col min="2829" max="2833" width="11.42578125" style="1564" customWidth="1"/>
    <col min="2834" max="2834" width="6.85546875" style="1564" customWidth="1"/>
    <col min="2835" max="3073" width="9.140625" style="1564"/>
    <col min="3074" max="3074" width="16" style="1564" customWidth="1"/>
    <col min="3075" max="3075" width="38.85546875" style="1564" customWidth="1"/>
    <col min="3076" max="3076" width="5.7109375" style="1564" customWidth="1"/>
    <col min="3077" max="3078" width="8" style="1564" customWidth="1"/>
    <col min="3079" max="3079" width="9.140625" style="1564" customWidth="1"/>
    <col min="3080" max="3080" width="8" style="1564" customWidth="1"/>
    <col min="3081" max="3081" width="11.42578125" style="1564" customWidth="1"/>
    <col min="3082" max="3083" width="9.140625" style="1564" customWidth="1"/>
    <col min="3084" max="3084" width="8" style="1564" customWidth="1"/>
    <col min="3085" max="3089" width="11.42578125" style="1564" customWidth="1"/>
    <col min="3090" max="3090" width="6.85546875" style="1564" customWidth="1"/>
    <col min="3091" max="3329" width="9.140625" style="1564"/>
    <col min="3330" max="3330" width="16" style="1564" customWidth="1"/>
    <col min="3331" max="3331" width="38.85546875" style="1564" customWidth="1"/>
    <col min="3332" max="3332" width="5.7109375" style="1564" customWidth="1"/>
    <col min="3333" max="3334" width="8" style="1564" customWidth="1"/>
    <col min="3335" max="3335" width="9.140625" style="1564" customWidth="1"/>
    <col min="3336" max="3336" width="8" style="1564" customWidth="1"/>
    <col min="3337" max="3337" width="11.42578125" style="1564" customWidth="1"/>
    <col min="3338" max="3339" width="9.140625" style="1564" customWidth="1"/>
    <col min="3340" max="3340" width="8" style="1564" customWidth="1"/>
    <col min="3341" max="3345" width="11.42578125" style="1564" customWidth="1"/>
    <col min="3346" max="3346" width="6.85546875" style="1564" customWidth="1"/>
    <col min="3347" max="3585" width="9.140625" style="1564"/>
    <col min="3586" max="3586" width="16" style="1564" customWidth="1"/>
    <col min="3587" max="3587" width="38.85546875" style="1564" customWidth="1"/>
    <col min="3588" max="3588" width="5.7109375" style="1564" customWidth="1"/>
    <col min="3589" max="3590" width="8" style="1564" customWidth="1"/>
    <col min="3591" max="3591" width="9.140625" style="1564" customWidth="1"/>
    <col min="3592" max="3592" width="8" style="1564" customWidth="1"/>
    <col min="3593" max="3593" width="11.42578125" style="1564" customWidth="1"/>
    <col min="3594" max="3595" width="9.140625" style="1564" customWidth="1"/>
    <col min="3596" max="3596" width="8" style="1564" customWidth="1"/>
    <col min="3597" max="3601" width="11.42578125" style="1564" customWidth="1"/>
    <col min="3602" max="3602" width="6.85546875" style="1564" customWidth="1"/>
    <col min="3603" max="3841" width="9.140625" style="1564"/>
    <col min="3842" max="3842" width="16" style="1564" customWidth="1"/>
    <col min="3843" max="3843" width="38.85546875" style="1564" customWidth="1"/>
    <col min="3844" max="3844" width="5.7109375" style="1564" customWidth="1"/>
    <col min="3845" max="3846" width="8" style="1564" customWidth="1"/>
    <col min="3847" max="3847" width="9.140625" style="1564" customWidth="1"/>
    <col min="3848" max="3848" width="8" style="1564" customWidth="1"/>
    <col min="3849" max="3849" width="11.42578125" style="1564" customWidth="1"/>
    <col min="3850" max="3851" width="9.140625" style="1564" customWidth="1"/>
    <col min="3852" max="3852" width="8" style="1564" customWidth="1"/>
    <col min="3853" max="3857" width="11.42578125" style="1564" customWidth="1"/>
    <col min="3858" max="3858" width="6.85546875" style="1564" customWidth="1"/>
    <col min="3859" max="4097" width="9.140625" style="1564"/>
    <col min="4098" max="4098" width="16" style="1564" customWidth="1"/>
    <col min="4099" max="4099" width="38.85546875" style="1564" customWidth="1"/>
    <col min="4100" max="4100" width="5.7109375" style="1564" customWidth="1"/>
    <col min="4101" max="4102" width="8" style="1564" customWidth="1"/>
    <col min="4103" max="4103" width="9.140625" style="1564" customWidth="1"/>
    <col min="4104" max="4104" width="8" style="1564" customWidth="1"/>
    <col min="4105" max="4105" width="11.42578125" style="1564" customWidth="1"/>
    <col min="4106" max="4107" width="9.140625" style="1564" customWidth="1"/>
    <col min="4108" max="4108" width="8" style="1564" customWidth="1"/>
    <col min="4109" max="4113" width="11.42578125" style="1564" customWidth="1"/>
    <col min="4114" max="4114" width="6.85546875" style="1564" customWidth="1"/>
    <col min="4115" max="4353" width="9.140625" style="1564"/>
    <col min="4354" max="4354" width="16" style="1564" customWidth="1"/>
    <col min="4355" max="4355" width="38.85546875" style="1564" customWidth="1"/>
    <col min="4356" max="4356" width="5.7109375" style="1564" customWidth="1"/>
    <col min="4357" max="4358" width="8" style="1564" customWidth="1"/>
    <col min="4359" max="4359" width="9.140625" style="1564" customWidth="1"/>
    <col min="4360" max="4360" width="8" style="1564" customWidth="1"/>
    <col min="4361" max="4361" width="11.42578125" style="1564" customWidth="1"/>
    <col min="4362" max="4363" width="9.140625" style="1564" customWidth="1"/>
    <col min="4364" max="4364" width="8" style="1564" customWidth="1"/>
    <col min="4365" max="4369" width="11.42578125" style="1564" customWidth="1"/>
    <col min="4370" max="4370" width="6.85546875" style="1564" customWidth="1"/>
    <col min="4371" max="4609" width="9.140625" style="1564"/>
    <col min="4610" max="4610" width="16" style="1564" customWidth="1"/>
    <col min="4611" max="4611" width="38.85546875" style="1564" customWidth="1"/>
    <col min="4612" max="4612" width="5.7109375" style="1564" customWidth="1"/>
    <col min="4613" max="4614" width="8" style="1564" customWidth="1"/>
    <col min="4615" max="4615" width="9.140625" style="1564" customWidth="1"/>
    <col min="4616" max="4616" width="8" style="1564" customWidth="1"/>
    <col min="4617" max="4617" width="11.42578125" style="1564" customWidth="1"/>
    <col min="4618" max="4619" width="9.140625" style="1564" customWidth="1"/>
    <col min="4620" max="4620" width="8" style="1564" customWidth="1"/>
    <col min="4621" max="4625" width="11.42578125" style="1564" customWidth="1"/>
    <col min="4626" max="4626" width="6.85546875" style="1564" customWidth="1"/>
    <col min="4627" max="4865" width="9.140625" style="1564"/>
    <col min="4866" max="4866" width="16" style="1564" customWidth="1"/>
    <col min="4867" max="4867" width="38.85546875" style="1564" customWidth="1"/>
    <col min="4868" max="4868" width="5.7109375" style="1564" customWidth="1"/>
    <col min="4869" max="4870" width="8" style="1564" customWidth="1"/>
    <col min="4871" max="4871" width="9.140625" style="1564" customWidth="1"/>
    <col min="4872" max="4872" width="8" style="1564" customWidth="1"/>
    <col min="4873" max="4873" width="11.42578125" style="1564" customWidth="1"/>
    <col min="4874" max="4875" width="9.140625" style="1564" customWidth="1"/>
    <col min="4876" max="4876" width="8" style="1564" customWidth="1"/>
    <col min="4877" max="4881" width="11.42578125" style="1564" customWidth="1"/>
    <col min="4882" max="4882" width="6.85546875" style="1564" customWidth="1"/>
    <col min="4883" max="5121" width="9.140625" style="1564"/>
    <col min="5122" max="5122" width="16" style="1564" customWidth="1"/>
    <col min="5123" max="5123" width="38.85546875" style="1564" customWidth="1"/>
    <col min="5124" max="5124" width="5.7109375" style="1564" customWidth="1"/>
    <col min="5125" max="5126" width="8" style="1564" customWidth="1"/>
    <col min="5127" max="5127" width="9.140625" style="1564" customWidth="1"/>
    <col min="5128" max="5128" width="8" style="1564" customWidth="1"/>
    <col min="5129" max="5129" width="11.42578125" style="1564" customWidth="1"/>
    <col min="5130" max="5131" width="9.140625" style="1564" customWidth="1"/>
    <col min="5132" max="5132" width="8" style="1564" customWidth="1"/>
    <col min="5133" max="5137" width="11.42578125" style="1564" customWidth="1"/>
    <col min="5138" max="5138" width="6.85546875" style="1564" customWidth="1"/>
    <col min="5139" max="5377" width="9.140625" style="1564"/>
    <col min="5378" max="5378" width="16" style="1564" customWidth="1"/>
    <col min="5379" max="5379" width="38.85546875" style="1564" customWidth="1"/>
    <col min="5380" max="5380" width="5.7109375" style="1564" customWidth="1"/>
    <col min="5381" max="5382" width="8" style="1564" customWidth="1"/>
    <col min="5383" max="5383" width="9.140625" style="1564" customWidth="1"/>
    <col min="5384" max="5384" width="8" style="1564" customWidth="1"/>
    <col min="5385" max="5385" width="11.42578125" style="1564" customWidth="1"/>
    <col min="5386" max="5387" width="9.140625" style="1564" customWidth="1"/>
    <col min="5388" max="5388" width="8" style="1564" customWidth="1"/>
    <col min="5389" max="5393" width="11.42578125" style="1564" customWidth="1"/>
    <col min="5394" max="5394" width="6.85546875" style="1564" customWidth="1"/>
    <col min="5395" max="5633" width="9.140625" style="1564"/>
    <col min="5634" max="5634" width="16" style="1564" customWidth="1"/>
    <col min="5635" max="5635" width="38.85546875" style="1564" customWidth="1"/>
    <col min="5636" max="5636" width="5.7109375" style="1564" customWidth="1"/>
    <col min="5637" max="5638" width="8" style="1564" customWidth="1"/>
    <col min="5639" max="5639" width="9.140625" style="1564" customWidth="1"/>
    <col min="5640" max="5640" width="8" style="1564" customWidth="1"/>
    <col min="5641" max="5641" width="11.42578125" style="1564" customWidth="1"/>
    <col min="5642" max="5643" width="9.140625" style="1564" customWidth="1"/>
    <col min="5644" max="5644" width="8" style="1564" customWidth="1"/>
    <col min="5645" max="5649" width="11.42578125" style="1564" customWidth="1"/>
    <col min="5650" max="5650" width="6.85546875" style="1564" customWidth="1"/>
    <col min="5651" max="5889" width="9.140625" style="1564"/>
    <col min="5890" max="5890" width="16" style="1564" customWidth="1"/>
    <col min="5891" max="5891" width="38.85546875" style="1564" customWidth="1"/>
    <col min="5892" max="5892" width="5.7109375" style="1564" customWidth="1"/>
    <col min="5893" max="5894" width="8" style="1564" customWidth="1"/>
    <col min="5895" max="5895" width="9.140625" style="1564" customWidth="1"/>
    <col min="5896" max="5896" width="8" style="1564" customWidth="1"/>
    <col min="5897" max="5897" width="11.42578125" style="1564" customWidth="1"/>
    <col min="5898" max="5899" width="9.140625" style="1564" customWidth="1"/>
    <col min="5900" max="5900" width="8" style="1564" customWidth="1"/>
    <col min="5901" max="5905" width="11.42578125" style="1564" customWidth="1"/>
    <col min="5906" max="5906" width="6.85546875" style="1564" customWidth="1"/>
    <col min="5907" max="6145" width="9.140625" style="1564"/>
    <col min="6146" max="6146" width="16" style="1564" customWidth="1"/>
    <col min="6147" max="6147" width="38.85546875" style="1564" customWidth="1"/>
    <col min="6148" max="6148" width="5.7109375" style="1564" customWidth="1"/>
    <col min="6149" max="6150" width="8" style="1564" customWidth="1"/>
    <col min="6151" max="6151" width="9.140625" style="1564" customWidth="1"/>
    <col min="6152" max="6152" width="8" style="1564" customWidth="1"/>
    <col min="6153" max="6153" width="11.42578125" style="1564" customWidth="1"/>
    <col min="6154" max="6155" width="9.140625" style="1564" customWidth="1"/>
    <col min="6156" max="6156" width="8" style="1564" customWidth="1"/>
    <col min="6157" max="6161" width="11.42578125" style="1564" customWidth="1"/>
    <col min="6162" max="6162" width="6.85546875" style="1564" customWidth="1"/>
    <col min="6163" max="6401" width="9.140625" style="1564"/>
    <col min="6402" max="6402" width="16" style="1564" customWidth="1"/>
    <col min="6403" max="6403" width="38.85546875" style="1564" customWidth="1"/>
    <col min="6404" max="6404" width="5.7109375" style="1564" customWidth="1"/>
    <col min="6405" max="6406" width="8" style="1564" customWidth="1"/>
    <col min="6407" max="6407" width="9.140625" style="1564" customWidth="1"/>
    <col min="6408" max="6408" width="8" style="1564" customWidth="1"/>
    <col min="6409" max="6409" width="11.42578125" style="1564" customWidth="1"/>
    <col min="6410" max="6411" width="9.140625" style="1564" customWidth="1"/>
    <col min="6412" max="6412" width="8" style="1564" customWidth="1"/>
    <col min="6413" max="6417" width="11.42578125" style="1564" customWidth="1"/>
    <col min="6418" max="6418" width="6.85546875" style="1564" customWidth="1"/>
    <col min="6419" max="6657" width="9.140625" style="1564"/>
    <col min="6658" max="6658" width="16" style="1564" customWidth="1"/>
    <col min="6659" max="6659" width="38.85546875" style="1564" customWidth="1"/>
    <col min="6660" max="6660" width="5.7109375" style="1564" customWidth="1"/>
    <col min="6661" max="6662" width="8" style="1564" customWidth="1"/>
    <col min="6663" max="6663" width="9.140625" style="1564" customWidth="1"/>
    <col min="6664" max="6664" width="8" style="1564" customWidth="1"/>
    <col min="6665" max="6665" width="11.42578125" style="1564" customWidth="1"/>
    <col min="6666" max="6667" width="9.140625" style="1564" customWidth="1"/>
    <col min="6668" max="6668" width="8" style="1564" customWidth="1"/>
    <col min="6669" max="6673" width="11.42578125" style="1564" customWidth="1"/>
    <col min="6674" max="6674" width="6.85546875" style="1564" customWidth="1"/>
    <col min="6675" max="6913" width="9.140625" style="1564"/>
    <col min="6914" max="6914" width="16" style="1564" customWidth="1"/>
    <col min="6915" max="6915" width="38.85546875" style="1564" customWidth="1"/>
    <col min="6916" max="6916" width="5.7109375" style="1564" customWidth="1"/>
    <col min="6917" max="6918" width="8" style="1564" customWidth="1"/>
    <col min="6919" max="6919" width="9.140625" style="1564" customWidth="1"/>
    <col min="6920" max="6920" width="8" style="1564" customWidth="1"/>
    <col min="6921" max="6921" width="11.42578125" style="1564" customWidth="1"/>
    <col min="6922" max="6923" width="9.140625" style="1564" customWidth="1"/>
    <col min="6924" max="6924" width="8" style="1564" customWidth="1"/>
    <col min="6925" max="6929" width="11.42578125" style="1564" customWidth="1"/>
    <col min="6930" max="6930" width="6.85546875" style="1564" customWidth="1"/>
    <col min="6931" max="7169" width="9.140625" style="1564"/>
    <col min="7170" max="7170" width="16" style="1564" customWidth="1"/>
    <col min="7171" max="7171" width="38.85546875" style="1564" customWidth="1"/>
    <col min="7172" max="7172" width="5.7109375" style="1564" customWidth="1"/>
    <col min="7173" max="7174" width="8" style="1564" customWidth="1"/>
    <col min="7175" max="7175" width="9.140625" style="1564" customWidth="1"/>
    <col min="7176" max="7176" width="8" style="1564" customWidth="1"/>
    <col min="7177" max="7177" width="11.42578125" style="1564" customWidth="1"/>
    <col min="7178" max="7179" width="9.140625" style="1564" customWidth="1"/>
    <col min="7180" max="7180" width="8" style="1564" customWidth="1"/>
    <col min="7181" max="7185" width="11.42578125" style="1564" customWidth="1"/>
    <col min="7186" max="7186" width="6.85546875" style="1564" customWidth="1"/>
    <col min="7187" max="7425" width="9.140625" style="1564"/>
    <col min="7426" max="7426" width="16" style="1564" customWidth="1"/>
    <col min="7427" max="7427" width="38.85546875" style="1564" customWidth="1"/>
    <col min="7428" max="7428" width="5.7109375" style="1564" customWidth="1"/>
    <col min="7429" max="7430" width="8" style="1564" customWidth="1"/>
    <col min="7431" max="7431" width="9.140625" style="1564" customWidth="1"/>
    <col min="7432" max="7432" width="8" style="1564" customWidth="1"/>
    <col min="7433" max="7433" width="11.42578125" style="1564" customWidth="1"/>
    <col min="7434" max="7435" width="9.140625" style="1564" customWidth="1"/>
    <col min="7436" max="7436" width="8" style="1564" customWidth="1"/>
    <col min="7437" max="7441" width="11.42578125" style="1564" customWidth="1"/>
    <col min="7442" max="7442" width="6.85546875" style="1564" customWidth="1"/>
    <col min="7443" max="7681" width="9.140625" style="1564"/>
    <col min="7682" max="7682" width="16" style="1564" customWidth="1"/>
    <col min="7683" max="7683" width="38.85546875" style="1564" customWidth="1"/>
    <col min="7684" max="7684" width="5.7109375" style="1564" customWidth="1"/>
    <col min="7685" max="7686" width="8" style="1564" customWidth="1"/>
    <col min="7687" max="7687" width="9.140625" style="1564" customWidth="1"/>
    <col min="7688" max="7688" width="8" style="1564" customWidth="1"/>
    <col min="7689" max="7689" width="11.42578125" style="1564" customWidth="1"/>
    <col min="7690" max="7691" width="9.140625" style="1564" customWidth="1"/>
    <col min="7692" max="7692" width="8" style="1564" customWidth="1"/>
    <col min="7693" max="7697" width="11.42578125" style="1564" customWidth="1"/>
    <col min="7698" max="7698" width="6.85546875" style="1564" customWidth="1"/>
    <col min="7699" max="7937" width="9.140625" style="1564"/>
    <col min="7938" max="7938" width="16" style="1564" customWidth="1"/>
    <col min="7939" max="7939" width="38.85546875" style="1564" customWidth="1"/>
    <col min="7940" max="7940" width="5.7109375" style="1564" customWidth="1"/>
    <col min="7941" max="7942" width="8" style="1564" customWidth="1"/>
    <col min="7943" max="7943" width="9.140625" style="1564" customWidth="1"/>
    <col min="7944" max="7944" width="8" style="1564" customWidth="1"/>
    <col min="7945" max="7945" width="11.42578125" style="1564" customWidth="1"/>
    <col min="7946" max="7947" width="9.140625" style="1564" customWidth="1"/>
    <col min="7948" max="7948" width="8" style="1564" customWidth="1"/>
    <col min="7949" max="7953" width="11.42578125" style="1564" customWidth="1"/>
    <col min="7954" max="7954" width="6.85546875" style="1564" customWidth="1"/>
    <col min="7955" max="8193" width="9.140625" style="1564"/>
    <col min="8194" max="8194" width="16" style="1564" customWidth="1"/>
    <col min="8195" max="8195" width="38.85546875" style="1564" customWidth="1"/>
    <col min="8196" max="8196" width="5.7109375" style="1564" customWidth="1"/>
    <col min="8197" max="8198" width="8" style="1564" customWidth="1"/>
    <col min="8199" max="8199" width="9.140625" style="1564" customWidth="1"/>
    <col min="8200" max="8200" width="8" style="1564" customWidth="1"/>
    <col min="8201" max="8201" width="11.42578125" style="1564" customWidth="1"/>
    <col min="8202" max="8203" width="9.140625" style="1564" customWidth="1"/>
    <col min="8204" max="8204" width="8" style="1564" customWidth="1"/>
    <col min="8205" max="8209" width="11.42578125" style="1564" customWidth="1"/>
    <col min="8210" max="8210" width="6.85546875" style="1564" customWidth="1"/>
    <col min="8211" max="8449" width="9.140625" style="1564"/>
    <col min="8450" max="8450" width="16" style="1564" customWidth="1"/>
    <col min="8451" max="8451" width="38.85546875" style="1564" customWidth="1"/>
    <col min="8452" max="8452" width="5.7109375" style="1564" customWidth="1"/>
    <col min="8453" max="8454" width="8" style="1564" customWidth="1"/>
    <col min="8455" max="8455" width="9.140625" style="1564" customWidth="1"/>
    <col min="8456" max="8456" width="8" style="1564" customWidth="1"/>
    <col min="8457" max="8457" width="11.42578125" style="1564" customWidth="1"/>
    <col min="8458" max="8459" width="9.140625" style="1564" customWidth="1"/>
    <col min="8460" max="8460" width="8" style="1564" customWidth="1"/>
    <col min="8461" max="8465" width="11.42578125" style="1564" customWidth="1"/>
    <col min="8466" max="8466" width="6.85546875" style="1564" customWidth="1"/>
    <col min="8467" max="8705" width="9.140625" style="1564"/>
    <col min="8706" max="8706" width="16" style="1564" customWidth="1"/>
    <col min="8707" max="8707" width="38.85546875" style="1564" customWidth="1"/>
    <col min="8708" max="8708" width="5.7109375" style="1564" customWidth="1"/>
    <col min="8709" max="8710" width="8" style="1564" customWidth="1"/>
    <col min="8711" max="8711" width="9.140625" style="1564" customWidth="1"/>
    <col min="8712" max="8712" width="8" style="1564" customWidth="1"/>
    <col min="8713" max="8713" width="11.42578125" style="1564" customWidth="1"/>
    <col min="8714" max="8715" width="9.140625" style="1564" customWidth="1"/>
    <col min="8716" max="8716" width="8" style="1564" customWidth="1"/>
    <col min="8717" max="8721" width="11.42578125" style="1564" customWidth="1"/>
    <col min="8722" max="8722" width="6.85546875" style="1564" customWidth="1"/>
    <col min="8723" max="8961" width="9.140625" style="1564"/>
    <col min="8962" max="8962" width="16" style="1564" customWidth="1"/>
    <col min="8963" max="8963" width="38.85546875" style="1564" customWidth="1"/>
    <col min="8964" max="8964" width="5.7109375" style="1564" customWidth="1"/>
    <col min="8965" max="8966" width="8" style="1564" customWidth="1"/>
    <col min="8967" max="8967" width="9.140625" style="1564" customWidth="1"/>
    <col min="8968" max="8968" width="8" style="1564" customWidth="1"/>
    <col min="8969" max="8969" width="11.42578125" style="1564" customWidth="1"/>
    <col min="8970" max="8971" width="9.140625" style="1564" customWidth="1"/>
    <col min="8972" max="8972" width="8" style="1564" customWidth="1"/>
    <col min="8973" max="8977" width="11.42578125" style="1564" customWidth="1"/>
    <col min="8978" max="8978" width="6.85546875" style="1564" customWidth="1"/>
    <col min="8979" max="9217" width="9.140625" style="1564"/>
    <col min="9218" max="9218" width="16" style="1564" customWidth="1"/>
    <col min="9219" max="9219" width="38.85546875" style="1564" customWidth="1"/>
    <col min="9220" max="9220" width="5.7109375" style="1564" customWidth="1"/>
    <col min="9221" max="9222" width="8" style="1564" customWidth="1"/>
    <col min="9223" max="9223" width="9.140625" style="1564" customWidth="1"/>
    <col min="9224" max="9224" width="8" style="1564" customWidth="1"/>
    <col min="9225" max="9225" width="11.42578125" style="1564" customWidth="1"/>
    <col min="9226" max="9227" width="9.140625" style="1564" customWidth="1"/>
    <col min="9228" max="9228" width="8" style="1564" customWidth="1"/>
    <col min="9229" max="9233" width="11.42578125" style="1564" customWidth="1"/>
    <col min="9234" max="9234" width="6.85546875" style="1564" customWidth="1"/>
    <col min="9235" max="9473" width="9.140625" style="1564"/>
    <col min="9474" max="9474" width="16" style="1564" customWidth="1"/>
    <col min="9475" max="9475" width="38.85546875" style="1564" customWidth="1"/>
    <col min="9476" max="9476" width="5.7109375" style="1564" customWidth="1"/>
    <col min="9477" max="9478" width="8" style="1564" customWidth="1"/>
    <col min="9479" max="9479" width="9.140625" style="1564" customWidth="1"/>
    <col min="9480" max="9480" width="8" style="1564" customWidth="1"/>
    <col min="9481" max="9481" width="11.42578125" style="1564" customWidth="1"/>
    <col min="9482" max="9483" width="9.140625" style="1564" customWidth="1"/>
    <col min="9484" max="9484" width="8" style="1564" customWidth="1"/>
    <col min="9485" max="9489" width="11.42578125" style="1564" customWidth="1"/>
    <col min="9490" max="9490" width="6.85546875" style="1564" customWidth="1"/>
    <col min="9491" max="9729" width="9.140625" style="1564"/>
    <col min="9730" max="9730" width="16" style="1564" customWidth="1"/>
    <col min="9731" max="9731" width="38.85546875" style="1564" customWidth="1"/>
    <col min="9732" max="9732" width="5.7109375" style="1564" customWidth="1"/>
    <col min="9733" max="9734" width="8" style="1564" customWidth="1"/>
    <col min="9735" max="9735" width="9.140625" style="1564" customWidth="1"/>
    <col min="9736" max="9736" width="8" style="1564" customWidth="1"/>
    <col min="9737" max="9737" width="11.42578125" style="1564" customWidth="1"/>
    <col min="9738" max="9739" width="9.140625" style="1564" customWidth="1"/>
    <col min="9740" max="9740" width="8" style="1564" customWidth="1"/>
    <col min="9741" max="9745" width="11.42578125" style="1564" customWidth="1"/>
    <col min="9746" max="9746" width="6.85546875" style="1564" customWidth="1"/>
    <col min="9747" max="9985" width="9.140625" style="1564"/>
    <col min="9986" max="9986" width="16" style="1564" customWidth="1"/>
    <col min="9987" max="9987" width="38.85546875" style="1564" customWidth="1"/>
    <col min="9988" max="9988" width="5.7109375" style="1564" customWidth="1"/>
    <col min="9989" max="9990" width="8" style="1564" customWidth="1"/>
    <col min="9991" max="9991" width="9.140625" style="1564" customWidth="1"/>
    <col min="9992" max="9992" width="8" style="1564" customWidth="1"/>
    <col min="9993" max="9993" width="11.42578125" style="1564" customWidth="1"/>
    <col min="9994" max="9995" width="9.140625" style="1564" customWidth="1"/>
    <col min="9996" max="9996" width="8" style="1564" customWidth="1"/>
    <col min="9997" max="10001" width="11.42578125" style="1564" customWidth="1"/>
    <col min="10002" max="10002" width="6.85546875" style="1564" customWidth="1"/>
    <col min="10003" max="10241" width="9.140625" style="1564"/>
    <col min="10242" max="10242" width="16" style="1564" customWidth="1"/>
    <col min="10243" max="10243" width="38.85546875" style="1564" customWidth="1"/>
    <col min="10244" max="10244" width="5.7109375" style="1564" customWidth="1"/>
    <col min="10245" max="10246" width="8" style="1564" customWidth="1"/>
    <col min="10247" max="10247" width="9.140625" style="1564" customWidth="1"/>
    <col min="10248" max="10248" width="8" style="1564" customWidth="1"/>
    <col min="10249" max="10249" width="11.42578125" style="1564" customWidth="1"/>
    <col min="10250" max="10251" width="9.140625" style="1564" customWidth="1"/>
    <col min="10252" max="10252" width="8" style="1564" customWidth="1"/>
    <col min="10253" max="10257" width="11.42578125" style="1564" customWidth="1"/>
    <col min="10258" max="10258" width="6.85546875" style="1564" customWidth="1"/>
    <col min="10259" max="10497" width="9.140625" style="1564"/>
    <col min="10498" max="10498" width="16" style="1564" customWidth="1"/>
    <col min="10499" max="10499" width="38.85546875" style="1564" customWidth="1"/>
    <col min="10500" max="10500" width="5.7109375" style="1564" customWidth="1"/>
    <col min="10501" max="10502" width="8" style="1564" customWidth="1"/>
    <col min="10503" max="10503" width="9.140625" style="1564" customWidth="1"/>
    <col min="10504" max="10504" width="8" style="1564" customWidth="1"/>
    <col min="10505" max="10505" width="11.42578125" style="1564" customWidth="1"/>
    <col min="10506" max="10507" width="9.140625" style="1564" customWidth="1"/>
    <col min="10508" max="10508" width="8" style="1564" customWidth="1"/>
    <col min="10509" max="10513" width="11.42578125" style="1564" customWidth="1"/>
    <col min="10514" max="10514" width="6.85546875" style="1564" customWidth="1"/>
    <col min="10515" max="10753" width="9.140625" style="1564"/>
    <col min="10754" max="10754" width="16" style="1564" customWidth="1"/>
    <col min="10755" max="10755" width="38.85546875" style="1564" customWidth="1"/>
    <col min="10756" max="10756" width="5.7109375" style="1564" customWidth="1"/>
    <col min="10757" max="10758" width="8" style="1564" customWidth="1"/>
    <col min="10759" max="10759" width="9.140625" style="1564" customWidth="1"/>
    <col min="10760" max="10760" width="8" style="1564" customWidth="1"/>
    <col min="10761" max="10761" width="11.42578125" style="1564" customWidth="1"/>
    <col min="10762" max="10763" width="9.140625" style="1564" customWidth="1"/>
    <col min="10764" max="10764" width="8" style="1564" customWidth="1"/>
    <col min="10765" max="10769" width="11.42578125" style="1564" customWidth="1"/>
    <col min="10770" max="10770" width="6.85546875" style="1564" customWidth="1"/>
    <col min="10771" max="11009" width="9.140625" style="1564"/>
    <col min="11010" max="11010" width="16" style="1564" customWidth="1"/>
    <col min="11011" max="11011" width="38.85546875" style="1564" customWidth="1"/>
    <col min="11012" max="11012" width="5.7109375" style="1564" customWidth="1"/>
    <col min="11013" max="11014" width="8" style="1564" customWidth="1"/>
    <col min="11015" max="11015" width="9.140625" style="1564" customWidth="1"/>
    <col min="11016" max="11016" width="8" style="1564" customWidth="1"/>
    <col min="11017" max="11017" width="11.42578125" style="1564" customWidth="1"/>
    <col min="11018" max="11019" width="9.140625" style="1564" customWidth="1"/>
    <col min="11020" max="11020" width="8" style="1564" customWidth="1"/>
    <col min="11021" max="11025" width="11.42578125" style="1564" customWidth="1"/>
    <col min="11026" max="11026" width="6.85546875" style="1564" customWidth="1"/>
    <col min="11027" max="11265" width="9.140625" style="1564"/>
    <col min="11266" max="11266" width="16" style="1564" customWidth="1"/>
    <col min="11267" max="11267" width="38.85546875" style="1564" customWidth="1"/>
    <col min="11268" max="11268" width="5.7109375" style="1564" customWidth="1"/>
    <col min="11269" max="11270" width="8" style="1564" customWidth="1"/>
    <col min="11271" max="11271" width="9.140625" style="1564" customWidth="1"/>
    <col min="11272" max="11272" width="8" style="1564" customWidth="1"/>
    <col min="11273" max="11273" width="11.42578125" style="1564" customWidth="1"/>
    <col min="11274" max="11275" width="9.140625" style="1564" customWidth="1"/>
    <col min="11276" max="11276" width="8" style="1564" customWidth="1"/>
    <col min="11277" max="11281" width="11.42578125" style="1564" customWidth="1"/>
    <col min="11282" max="11282" width="6.85546875" style="1564" customWidth="1"/>
    <col min="11283" max="11521" width="9.140625" style="1564"/>
    <col min="11522" max="11522" width="16" style="1564" customWidth="1"/>
    <col min="11523" max="11523" width="38.85546875" style="1564" customWidth="1"/>
    <col min="11524" max="11524" width="5.7109375" style="1564" customWidth="1"/>
    <col min="11525" max="11526" width="8" style="1564" customWidth="1"/>
    <col min="11527" max="11527" width="9.140625" style="1564" customWidth="1"/>
    <col min="11528" max="11528" width="8" style="1564" customWidth="1"/>
    <col min="11529" max="11529" width="11.42578125" style="1564" customWidth="1"/>
    <col min="11530" max="11531" width="9.140625" style="1564" customWidth="1"/>
    <col min="11532" max="11532" width="8" style="1564" customWidth="1"/>
    <col min="11533" max="11537" width="11.42578125" style="1564" customWidth="1"/>
    <col min="11538" max="11538" width="6.85546875" style="1564" customWidth="1"/>
    <col min="11539" max="11777" width="9.140625" style="1564"/>
    <col min="11778" max="11778" width="16" style="1564" customWidth="1"/>
    <col min="11779" max="11779" width="38.85546875" style="1564" customWidth="1"/>
    <col min="11780" max="11780" width="5.7109375" style="1564" customWidth="1"/>
    <col min="11781" max="11782" width="8" style="1564" customWidth="1"/>
    <col min="11783" max="11783" width="9.140625" style="1564" customWidth="1"/>
    <col min="11784" max="11784" width="8" style="1564" customWidth="1"/>
    <col min="11785" max="11785" width="11.42578125" style="1564" customWidth="1"/>
    <col min="11786" max="11787" width="9.140625" style="1564" customWidth="1"/>
    <col min="11788" max="11788" width="8" style="1564" customWidth="1"/>
    <col min="11789" max="11793" width="11.42578125" style="1564" customWidth="1"/>
    <col min="11794" max="11794" width="6.85546875" style="1564" customWidth="1"/>
    <col min="11795" max="12033" width="9.140625" style="1564"/>
    <col min="12034" max="12034" width="16" style="1564" customWidth="1"/>
    <col min="12035" max="12035" width="38.85546875" style="1564" customWidth="1"/>
    <col min="12036" max="12036" width="5.7109375" style="1564" customWidth="1"/>
    <col min="12037" max="12038" width="8" style="1564" customWidth="1"/>
    <col min="12039" max="12039" width="9.140625" style="1564" customWidth="1"/>
    <col min="12040" max="12040" width="8" style="1564" customWidth="1"/>
    <col min="12041" max="12041" width="11.42578125" style="1564" customWidth="1"/>
    <col min="12042" max="12043" width="9.140625" style="1564" customWidth="1"/>
    <col min="12044" max="12044" width="8" style="1564" customWidth="1"/>
    <col min="12045" max="12049" width="11.42578125" style="1564" customWidth="1"/>
    <col min="12050" max="12050" width="6.85546875" style="1564" customWidth="1"/>
    <col min="12051" max="12289" width="9.140625" style="1564"/>
    <col min="12290" max="12290" width="16" style="1564" customWidth="1"/>
    <col min="12291" max="12291" width="38.85546875" style="1564" customWidth="1"/>
    <col min="12292" max="12292" width="5.7109375" style="1564" customWidth="1"/>
    <col min="12293" max="12294" width="8" style="1564" customWidth="1"/>
    <col min="12295" max="12295" width="9.140625" style="1564" customWidth="1"/>
    <col min="12296" max="12296" width="8" style="1564" customWidth="1"/>
    <col min="12297" max="12297" width="11.42578125" style="1564" customWidth="1"/>
    <col min="12298" max="12299" width="9.140625" style="1564" customWidth="1"/>
    <col min="12300" max="12300" width="8" style="1564" customWidth="1"/>
    <col min="12301" max="12305" width="11.42578125" style="1564" customWidth="1"/>
    <col min="12306" max="12306" width="6.85546875" style="1564" customWidth="1"/>
    <col min="12307" max="12545" width="9.140625" style="1564"/>
    <col min="12546" max="12546" width="16" style="1564" customWidth="1"/>
    <col min="12547" max="12547" width="38.85546875" style="1564" customWidth="1"/>
    <col min="12548" max="12548" width="5.7109375" style="1564" customWidth="1"/>
    <col min="12549" max="12550" width="8" style="1564" customWidth="1"/>
    <col min="12551" max="12551" width="9.140625" style="1564" customWidth="1"/>
    <col min="12552" max="12552" width="8" style="1564" customWidth="1"/>
    <col min="12553" max="12553" width="11.42578125" style="1564" customWidth="1"/>
    <col min="12554" max="12555" width="9.140625" style="1564" customWidth="1"/>
    <col min="12556" max="12556" width="8" style="1564" customWidth="1"/>
    <col min="12557" max="12561" width="11.42578125" style="1564" customWidth="1"/>
    <col min="12562" max="12562" width="6.85546875" style="1564" customWidth="1"/>
    <col min="12563" max="12801" width="9.140625" style="1564"/>
    <col min="12802" max="12802" width="16" style="1564" customWidth="1"/>
    <col min="12803" max="12803" width="38.85546875" style="1564" customWidth="1"/>
    <col min="12804" max="12804" width="5.7109375" style="1564" customWidth="1"/>
    <col min="12805" max="12806" width="8" style="1564" customWidth="1"/>
    <col min="12807" max="12807" width="9.140625" style="1564" customWidth="1"/>
    <col min="12808" max="12808" width="8" style="1564" customWidth="1"/>
    <col min="12809" max="12809" width="11.42578125" style="1564" customWidth="1"/>
    <col min="12810" max="12811" width="9.140625" style="1564" customWidth="1"/>
    <col min="12812" max="12812" width="8" style="1564" customWidth="1"/>
    <col min="12813" max="12817" width="11.42578125" style="1564" customWidth="1"/>
    <col min="12818" max="12818" width="6.85546875" style="1564" customWidth="1"/>
    <col min="12819" max="13057" width="9.140625" style="1564"/>
    <col min="13058" max="13058" width="16" style="1564" customWidth="1"/>
    <col min="13059" max="13059" width="38.85546875" style="1564" customWidth="1"/>
    <col min="13060" max="13060" width="5.7109375" style="1564" customWidth="1"/>
    <col min="13061" max="13062" width="8" style="1564" customWidth="1"/>
    <col min="13063" max="13063" width="9.140625" style="1564" customWidth="1"/>
    <col min="13064" max="13064" width="8" style="1564" customWidth="1"/>
    <col min="13065" max="13065" width="11.42578125" style="1564" customWidth="1"/>
    <col min="13066" max="13067" width="9.140625" style="1564" customWidth="1"/>
    <col min="13068" max="13068" width="8" style="1564" customWidth="1"/>
    <col min="13069" max="13073" width="11.42578125" style="1564" customWidth="1"/>
    <col min="13074" max="13074" width="6.85546875" style="1564" customWidth="1"/>
    <col min="13075" max="13313" width="9.140625" style="1564"/>
    <col min="13314" max="13314" width="16" style="1564" customWidth="1"/>
    <col min="13315" max="13315" width="38.85546875" style="1564" customWidth="1"/>
    <col min="13316" max="13316" width="5.7109375" style="1564" customWidth="1"/>
    <col min="13317" max="13318" width="8" style="1564" customWidth="1"/>
    <col min="13319" max="13319" width="9.140625" style="1564" customWidth="1"/>
    <col min="13320" max="13320" width="8" style="1564" customWidth="1"/>
    <col min="13321" max="13321" width="11.42578125" style="1564" customWidth="1"/>
    <col min="13322" max="13323" width="9.140625" style="1564" customWidth="1"/>
    <col min="13324" max="13324" width="8" style="1564" customWidth="1"/>
    <col min="13325" max="13329" width="11.42578125" style="1564" customWidth="1"/>
    <col min="13330" max="13330" width="6.85546875" style="1564" customWidth="1"/>
    <col min="13331" max="13569" width="9.140625" style="1564"/>
    <col min="13570" max="13570" width="16" style="1564" customWidth="1"/>
    <col min="13571" max="13571" width="38.85546875" style="1564" customWidth="1"/>
    <col min="13572" max="13572" width="5.7109375" style="1564" customWidth="1"/>
    <col min="13573" max="13574" width="8" style="1564" customWidth="1"/>
    <col min="13575" max="13575" width="9.140625" style="1564" customWidth="1"/>
    <col min="13576" max="13576" width="8" style="1564" customWidth="1"/>
    <col min="13577" max="13577" width="11.42578125" style="1564" customWidth="1"/>
    <col min="13578" max="13579" width="9.140625" style="1564" customWidth="1"/>
    <col min="13580" max="13580" width="8" style="1564" customWidth="1"/>
    <col min="13581" max="13585" width="11.42578125" style="1564" customWidth="1"/>
    <col min="13586" max="13586" width="6.85546875" style="1564" customWidth="1"/>
    <col min="13587" max="13825" width="9.140625" style="1564"/>
    <col min="13826" max="13826" width="16" style="1564" customWidth="1"/>
    <col min="13827" max="13827" width="38.85546875" style="1564" customWidth="1"/>
    <col min="13828" max="13828" width="5.7109375" style="1564" customWidth="1"/>
    <col min="13829" max="13830" width="8" style="1564" customWidth="1"/>
    <col min="13831" max="13831" width="9.140625" style="1564" customWidth="1"/>
    <col min="13832" max="13832" width="8" style="1564" customWidth="1"/>
    <col min="13833" max="13833" width="11.42578125" style="1564" customWidth="1"/>
    <col min="13834" max="13835" width="9.140625" style="1564" customWidth="1"/>
    <col min="13836" max="13836" width="8" style="1564" customWidth="1"/>
    <col min="13837" max="13841" width="11.42578125" style="1564" customWidth="1"/>
    <col min="13842" max="13842" width="6.85546875" style="1564" customWidth="1"/>
    <col min="13843" max="14081" width="9.140625" style="1564"/>
    <col min="14082" max="14082" width="16" style="1564" customWidth="1"/>
    <col min="14083" max="14083" width="38.85546875" style="1564" customWidth="1"/>
    <col min="14084" max="14084" width="5.7109375" style="1564" customWidth="1"/>
    <col min="14085" max="14086" width="8" style="1564" customWidth="1"/>
    <col min="14087" max="14087" width="9.140625" style="1564" customWidth="1"/>
    <col min="14088" max="14088" width="8" style="1564" customWidth="1"/>
    <col min="14089" max="14089" width="11.42578125" style="1564" customWidth="1"/>
    <col min="14090" max="14091" width="9.140625" style="1564" customWidth="1"/>
    <col min="14092" max="14092" width="8" style="1564" customWidth="1"/>
    <col min="14093" max="14097" width="11.42578125" style="1564" customWidth="1"/>
    <col min="14098" max="14098" width="6.85546875" style="1564" customWidth="1"/>
    <col min="14099" max="14337" width="9.140625" style="1564"/>
    <col min="14338" max="14338" width="16" style="1564" customWidth="1"/>
    <col min="14339" max="14339" width="38.85546875" style="1564" customWidth="1"/>
    <col min="14340" max="14340" width="5.7109375" style="1564" customWidth="1"/>
    <col min="14341" max="14342" width="8" style="1564" customWidth="1"/>
    <col min="14343" max="14343" width="9.140625" style="1564" customWidth="1"/>
    <col min="14344" max="14344" width="8" style="1564" customWidth="1"/>
    <col min="14345" max="14345" width="11.42578125" style="1564" customWidth="1"/>
    <col min="14346" max="14347" width="9.140625" style="1564" customWidth="1"/>
    <col min="14348" max="14348" width="8" style="1564" customWidth="1"/>
    <col min="14349" max="14353" width="11.42578125" style="1564" customWidth="1"/>
    <col min="14354" max="14354" width="6.85546875" style="1564" customWidth="1"/>
    <col min="14355" max="14593" width="9.140625" style="1564"/>
    <col min="14594" max="14594" width="16" style="1564" customWidth="1"/>
    <col min="14595" max="14595" width="38.85546875" style="1564" customWidth="1"/>
    <col min="14596" max="14596" width="5.7109375" style="1564" customWidth="1"/>
    <col min="14597" max="14598" width="8" style="1564" customWidth="1"/>
    <col min="14599" max="14599" width="9.140625" style="1564" customWidth="1"/>
    <col min="14600" max="14600" width="8" style="1564" customWidth="1"/>
    <col min="14601" max="14601" width="11.42578125" style="1564" customWidth="1"/>
    <col min="14602" max="14603" width="9.140625" style="1564" customWidth="1"/>
    <col min="14604" max="14604" width="8" style="1564" customWidth="1"/>
    <col min="14605" max="14609" width="11.42578125" style="1564" customWidth="1"/>
    <col min="14610" max="14610" width="6.85546875" style="1564" customWidth="1"/>
    <col min="14611" max="14849" width="9.140625" style="1564"/>
    <col min="14850" max="14850" width="16" style="1564" customWidth="1"/>
    <col min="14851" max="14851" width="38.85546875" style="1564" customWidth="1"/>
    <col min="14852" max="14852" width="5.7109375" style="1564" customWidth="1"/>
    <col min="14853" max="14854" width="8" style="1564" customWidth="1"/>
    <col min="14855" max="14855" width="9.140625" style="1564" customWidth="1"/>
    <col min="14856" max="14856" width="8" style="1564" customWidth="1"/>
    <col min="14857" max="14857" width="11.42578125" style="1564" customWidth="1"/>
    <col min="14858" max="14859" width="9.140625" style="1564" customWidth="1"/>
    <col min="14860" max="14860" width="8" style="1564" customWidth="1"/>
    <col min="14861" max="14865" width="11.42578125" style="1564" customWidth="1"/>
    <col min="14866" max="14866" width="6.85546875" style="1564" customWidth="1"/>
    <col min="14867" max="15105" width="9.140625" style="1564"/>
    <col min="15106" max="15106" width="16" style="1564" customWidth="1"/>
    <col min="15107" max="15107" width="38.85546875" style="1564" customWidth="1"/>
    <col min="15108" max="15108" width="5.7109375" style="1564" customWidth="1"/>
    <col min="15109" max="15110" width="8" style="1564" customWidth="1"/>
    <col min="15111" max="15111" width="9.140625" style="1564" customWidth="1"/>
    <col min="15112" max="15112" width="8" style="1564" customWidth="1"/>
    <col min="15113" max="15113" width="11.42578125" style="1564" customWidth="1"/>
    <col min="15114" max="15115" width="9.140625" style="1564" customWidth="1"/>
    <col min="15116" max="15116" width="8" style="1564" customWidth="1"/>
    <col min="15117" max="15121" width="11.42578125" style="1564" customWidth="1"/>
    <col min="15122" max="15122" width="6.85546875" style="1564" customWidth="1"/>
    <col min="15123" max="15361" width="9.140625" style="1564"/>
    <col min="15362" max="15362" width="16" style="1564" customWidth="1"/>
    <col min="15363" max="15363" width="38.85546875" style="1564" customWidth="1"/>
    <col min="15364" max="15364" width="5.7109375" style="1564" customWidth="1"/>
    <col min="15365" max="15366" width="8" style="1564" customWidth="1"/>
    <col min="15367" max="15367" width="9.140625" style="1564" customWidth="1"/>
    <col min="15368" max="15368" width="8" style="1564" customWidth="1"/>
    <col min="15369" max="15369" width="11.42578125" style="1564" customWidth="1"/>
    <col min="15370" max="15371" width="9.140625" style="1564" customWidth="1"/>
    <col min="15372" max="15372" width="8" style="1564" customWidth="1"/>
    <col min="15373" max="15377" width="11.42578125" style="1564" customWidth="1"/>
    <col min="15378" max="15378" width="6.85546875" style="1564" customWidth="1"/>
    <col min="15379" max="15617" width="9.140625" style="1564"/>
    <col min="15618" max="15618" width="16" style="1564" customWidth="1"/>
    <col min="15619" max="15619" width="38.85546875" style="1564" customWidth="1"/>
    <col min="15620" max="15620" width="5.7109375" style="1564" customWidth="1"/>
    <col min="15621" max="15622" width="8" style="1564" customWidth="1"/>
    <col min="15623" max="15623" width="9.140625" style="1564" customWidth="1"/>
    <col min="15624" max="15624" width="8" style="1564" customWidth="1"/>
    <col min="15625" max="15625" width="11.42578125" style="1564" customWidth="1"/>
    <col min="15626" max="15627" width="9.140625" style="1564" customWidth="1"/>
    <col min="15628" max="15628" width="8" style="1564" customWidth="1"/>
    <col min="15629" max="15633" width="11.42578125" style="1564" customWidth="1"/>
    <col min="15634" max="15634" width="6.85546875" style="1564" customWidth="1"/>
    <col min="15635" max="15873" width="9.140625" style="1564"/>
    <col min="15874" max="15874" width="16" style="1564" customWidth="1"/>
    <col min="15875" max="15875" width="38.85546875" style="1564" customWidth="1"/>
    <col min="15876" max="15876" width="5.7109375" style="1564" customWidth="1"/>
    <col min="15877" max="15878" width="8" style="1564" customWidth="1"/>
    <col min="15879" max="15879" width="9.140625" style="1564" customWidth="1"/>
    <col min="15880" max="15880" width="8" style="1564" customWidth="1"/>
    <col min="15881" max="15881" width="11.42578125" style="1564" customWidth="1"/>
    <col min="15882" max="15883" width="9.140625" style="1564" customWidth="1"/>
    <col min="15884" max="15884" width="8" style="1564" customWidth="1"/>
    <col min="15885" max="15889" width="11.42578125" style="1564" customWidth="1"/>
    <col min="15890" max="15890" width="6.85546875" style="1564" customWidth="1"/>
    <col min="15891" max="16129" width="9.140625" style="1564"/>
    <col min="16130" max="16130" width="16" style="1564" customWidth="1"/>
    <col min="16131" max="16131" width="38.85546875" style="1564" customWidth="1"/>
    <col min="16132" max="16132" width="5.7109375" style="1564" customWidth="1"/>
    <col min="16133" max="16134" width="8" style="1564" customWidth="1"/>
    <col min="16135" max="16135" width="9.140625" style="1564" customWidth="1"/>
    <col min="16136" max="16136" width="8" style="1564" customWidth="1"/>
    <col min="16137" max="16137" width="11.42578125" style="1564" customWidth="1"/>
    <col min="16138" max="16139" width="9.140625" style="1564" customWidth="1"/>
    <col min="16140" max="16140" width="8" style="1564" customWidth="1"/>
    <col min="16141" max="16145" width="11.42578125" style="1564" customWidth="1"/>
    <col min="16146" max="16146" width="6.85546875" style="1564" customWidth="1"/>
    <col min="16147" max="16384" width="9.140625" style="1564"/>
  </cols>
  <sheetData>
    <row r="2" spans="2:42" s="958" customFormat="1" ht="20.100000000000001" customHeight="1">
      <c r="B2" s="1622" t="s">
        <v>3139</v>
      </c>
      <c r="C2" s="657"/>
      <c r="D2" s="657"/>
      <c r="E2" s="657"/>
      <c r="F2" s="1041"/>
      <c r="G2" s="475"/>
      <c r="H2" s="475"/>
      <c r="I2" s="475"/>
      <c r="J2" s="475"/>
      <c r="K2" s="475"/>
      <c r="L2" s="475"/>
      <c r="M2" s="475"/>
      <c r="N2" s="475"/>
      <c r="O2" s="475"/>
      <c r="P2" s="475"/>
      <c r="Q2" s="475"/>
      <c r="R2" s="475"/>
      <c r="S2" s="475"/>
      <c r="T2" s="475"/>
      <c r="U2" s="475"/>
      <c r="V2" s="475"/>
      <c r="W2" s="1345"/>
      <c r="X2" s="1345"/>
      <c r="Y2" s="1345"/>
      <c r="Z2" s="1345"/>
      <c r="AA2" s="1345"/>
      <c r="AB2" s="1345"/>
      <c r="AC2" s="1345"/>
      <c r="AD2" s="1345"/>
      <c r="AE2" s="1345"/>
      <c r="AF2" s="1345"/>
      <c r="AG2" s="1345"/>
      <c r="AH2" s="1345"/>
      <c r="AI2" s="1345"/>
      <c r="AJ2" s="1345"/>
      <c r="AK2" s="1345"/>
      <c r="AL2" s="1345"/>
      <c r="AM2" s="1345"/>
      <c r="AN2" s="1345"/>
      <c r="AO2" s="1345"/>
      <c r="AP2" s="1345"/>
    </row>
    <row r="3" spans="2:42">
      <c r="B3" s="4471"/>
      <c r="C3" s="4471"/>
      <c r="D3" s="4471"/>
      <c r="E3" s="4471"/>
      <c r="F3" s="4471"/>
      <c r="G3" s="4471"/>
      <c r="H3" s="4471"/>
      <c r="I3" s="4471"/>
      <c r="J3" s="4471"/>
      <c r="K3" s="4471"/>
      <c r="L3" s="4471"/>
      <c r="M3" s="4471"/>
      <c r="N3" s="4471"/>
      <c r="O3" s="4471"/>
      <c r="P3" s="4471"/>
      <c r="Q3" s="4471"/>
      <c r="R3" s="4471"/>
    </row>
  </sheetData>
  <mergeCells count="1">
    <mergeCell ref="B3:R3"/>
  </mergeCells>
  <pageMargins left="0.78740157480314965" right="0.78740157480314965" top="0.78740157480314965" bottom="0.78740157480314965" header="0.51181102362204722" footer="0.51181102362204722"/>
  <pageSetup paperSize="9"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B2:AP3"/>
  <sheetViews>
    <sheetView view="pageBreakPreview" zoomScale="115" zoomScaleNormal="100" zoomScaleSheetLayoutView="115" workbookViewId="0">
      <selection activeCell="E12" sqref="E12"/>
    </sheetView>
  </sheetViews>
  <sheetFormatPr defaultRowHeight="13.5"/>
  <cols>
    <col min="1" max="1" width="3.7109375" style="1564" customWidth="1"/>
    <col min="2" max="2" width="10.7109375" style="1566" customWidth="1"/>
    <col min="3" max="3" width="38.85546875" style="1566" customWidth="1"/>
    <col min="4" max="4" width="5.7109375" style="1566" hidden="1" customWidth="1"/>
    <col min="5" max="6" width="8" style="1566" customWidth="1"/>
    <col min="7" max="7" width="9.140625" style="1566" customWidth="1"/>
    <col min="8" max="8" width="8" style="1566" customWidth="1"/>
    <col min="9" max="9" width="11.42578125" style="1566" customWidth="1"/>
    <col min="10" max="11" width="9.140625" style="1566" hidden="1" customWidth="1"/>
    <col min="12" max="12" width="8" style="1566" hidden="1" customWidth="1"/>
    <col min="13" max="13" width="11.42578125" style="1566" customWidth="1"/>
    <col min="14" max="14" width="11.42578125" style="1566" hidden="1" customWidth="1"/>
    <col min="15" max="15" width="11.42578125" style="1566" customWidth="1"/>
    <col min="16" max="17" width="11.42578125" style="1566" hidden="1" customWidth="1"/>
    <col min="18" max="18" width="6.85546875" style="1566" customWidth="1"/>
    <col min="19" max="22" width="9.140625" style="1566"/>
    <col min="23" max="257" width="9.140625" style="1564"/>
    <col min="258" max="258" width="16" style="1564" customWidth="1"/>
    <col min="259" max="259" width="38.85546875" style="1564" customWidth="1"/>
    <col min="260" max="260" width="5.7109375" style="1564" customWidth="1"/>
    <col min="261" max="262" width="8" style="1564" customWidth="1"/>
    <col min="263" max="263" width="9.140625" style="1564" customWidth="1"/>
    <col min="264" max="264" width="8" style="1564" customWidth="1"/>
    <col min="265" max="265" width="11.42578125" style="1564" customWidth="1"/>
    <col min="266" max="267" width="9.140625" style="1564" customWidth="1"/>
    <col min="268" max="268" width="8" style="1564" customWidth="1"/>
    <col min="269" max="273" width="11.42578125" style="1564" customWidth="1"/>
    <col min="274" max="274" width="6.85546875" style="1564" customWidth="1"/>
    <col min="275" max="513" width="9.140625" style="1564"/>
    <col min="514" max="514" width="16" style="1564" customWidth="1"/>
    <col min="515" max="515" width="38.85546875" style="1564" customWidth="1"/>
    <col min="516" max="516" width="5.7109375" style="1564" customWidth="1"/>
    <col min="517" max="518" width="8" style="1564" customWidth="1"/>
    <col min="519" max="519" width="9.140625" style="1564" customWidth="1"/>
    <col min="520" max="520" width="8" style="1564" customWidth="1"/>
    <col min="521" max="521" width="11.42578125" style="1564" customWidth="1"/>
    <col min="522" max="523" width="9.140625" style="1564" customWidth="1"/>
    <col min="524" max="524" width="8" style="1564" customWidth="1"/>
    <col min="525" max="529" width="11.42578125" style="1564" customWidth="1"/>
    <col min="530" max="530" width="6.85546875" style="1564" customWidth="1"/>
    <col min="531" max="769" width="9.140625" style="1564"/>
    <col min="770" max="770" width="16" style="1564" customWidth="1"/>
    <col min="771" max="771" width="38.85546875" style="1564" customWidth="1"/>
    <col min="772" max="772" width="5.7109375" style="1564" customWidth="1"/>
    <col min="773" max="774" width="8" style="1564" customWidth="1"/>
    <col min="775" max="775" width="9.140625" style="1564" customWidth="1"/>
    <col min="776" max="776" width="8" style="1564" customWidth="1"/>
    <col min="777" max="777" width="11.42578125" style="1564" customWidth="1"/>
    <col min="778" max="779" width="9.140625" style="1564" customWidth="1"/>
    <col min="780" max="780" width="8" style="1564" customWidth="1"/>
    <col min="781" max="785" width="11.42578125" style="1564" customWidth="1"/>
    <col min="786" max="786" width="6.85546875" style="1564" customWidth="1"/>
    <col min="787" max="1025" width="9.140625" style="1564"/>
    <col min="1026" max="1026" width="16" style="1564" customWidth="1"/>
    <col min="1027" max="1027" width="38.85546875" style="1564" customWidth="1"/>
    <col min="1028" max="1028" width="5.7109375" style="1564" customWidth="1"/>
    <col min="1029" max="1030" width="8" style="1564" customWidth="1"/>
    <col min="1031" max="1031" width="9.140625" style="1564" customWidth="1"/>
    <col min="1032" max="1032" width="8" style="1564" customWidth="1"/>
    <col min="1033" max="1033" width="11.42578125" style="1564" customWidth="1"/>
    <col min="1034" max="1035" width="9.140625" style="1564" customWidth="1"/>
    <col min="1036" max="1036" width="8" style="1564" customWidth="1"/>
    <col min="1037" max="1041" width="11.42578125" style="1564" customWidth="1"/>
    <col min="1042" max="1042" width="6.85546875" style="1564" customWidth="1"/>
    <col min="1043" max="1281" width="9.140625" style="1564"/>
    <col min="1282" max="1282" width="16" style="1564" customWidth="1"/>
    <col min="1283" max="1283" width="38.85546875" style="1564" customWidth="1"/>
    <col min="1284" max="1284" width="5.7109375" style="1564" customWidth="1"/>
    <col min="1285" max="1286" width="8" style="1564" customWidth="1"/>
    <col min="1287" max="1287" width="9.140625" style="1564" customWidth="1"/>
    <col min="1288" max="1288" width="8" style="1564" customWidth="1"/>
    <col min="1289" max="1289" width="11.42578125" style="1564" customWidth="1"/>
    <col min="1290" max="1291" width="9.140625" style="1564" customWidth="1"/>
    <col min="1292" max="1292" width="8" style="1564" customWidth="1"/>
    <col min="1293" max="1297" width="11.42578125" style="1564" customWidth="1"/>
    <col min="1298" max="1298" width="6.85546875" style="1564" customWidth="1"/>
    <col min="1299" max="1537" width="9.140625" style="1564"/>
    <col min="1538" max="1538" width="16" style="1564" customWidth="1"/>
    <col min="1539" max="1539" width="38.85546875" style="1564" customWidth="1"/>
    <col min="1540" max="1540" width="5.7109375" style="1564" customWidth="1"/>
    <col min="1541" max="1542" width="8" style="1564" customWidth="1"/>
    <col min="1543" max="1543" width="9.140625" style="1564" customWidth="1"/>
    <col min="1544" max="1544" width="8" style="1564" customWidth="1"/>
    <col min="1545" max="1545" width="11.42578125" style="1564" customWidth="1"/>
    <col min="1546" max="1547" width="9.140625" style="1564" customWidth="1"/>
    <col min="1548" max="1548" width="8" style="1564" customWidth="1"/>
    <col min="1549" max="1553" width="11.42578125" style="1564" customWidth="1"/>
    <col min="1554" max="1554" width="6.85546875" style="1564" customWidth="1"/>
    <col min="1555" max="1793" width="9.140625" style="1564"/>
    <col min="1794" max="1794" width="16" style="1564" customWidth="1"/>
    <col min="1795" max="1795" width="38.85546875" style="1564" customWidth="1"/>
    <col min="1796" max="1796" width="5.7109375" style="1564" customWidth="1"/>
    <col min="1797" max="1798" width="8" style="1564" customWidth="1"/>
    <col min="1799" max="1799" width="9.140625" style="1564" customWidth="1"/>
    <col min="1800" max="1800" width="8" style="1564" customWidth="1"/>
    <col min="1801" max="1801" width="11.42578125" style="1564" customWidth="1"/>
    <col min="1802" max="1803" width="9.140625" style="1564" customWidth="1"/>
    <col min="1804" max="1804" width="8" style="1564" customWidth="1"/>
    <col min="1805" max="1809" width="11.42578125" style="1564" customWidth="1"/>
    <col min="1810" max="1810" width="6.85546875" style="1564" customWidth="1"/>
    <col min="1811" max="2049" width="9.140625" style="1564"/>
    <col min="2050" max="2050" width="16" style="1564" customWidth="1"/>
    <col min="2051" max="2051" width="38.85546875" style="1564" customWidth="1"/>
    <col min="2052" max="2052" width="5.7109375" style="1564" customWidth="1"/>
    <col min="2053" max="2054" width="8" style="1564" customWidth="1"/>
    <col min="2055" max="2055" width="9.140625" style="1564" customWidth="1"/>
    <col min="2056" max="2056" width="8" style="1564" customWidth="1"/>
    <col min="2057" max="2057" width="11.42578125" style="1564" customWidth="1"/>
    <col min="2058" max="2059" width="9.140625" style="1564" customWidth="1"/>
    <col min="2060" max="2060" width="8" style="1564" customWidth="1"/>
    <col min="2061" max="2065" width="11.42578125" style="1564" customWidth="1"/>
    <col min="2066" max="2066" width="6.85546875" style="1564" customWidth="1"/>
    <col min="2067" max="2305" width="9.140625" style="1564"/>
    <col min="2306" max="2306" width="16" style="1564" customWidth="1"/>
    <col min="2307" max="2307" width="38.85546875" style="1564" customWidth="1"/>
    <col min="2308" max="2308" width="5.7109375" style="1564" customWidth="1"/>
    <col min="2309" max="2310" width="8" style="1564" customWidth="1"/>
    <col min="2311" max="2311" width="9.140625" style="1564" customWidth="1"/>
    <col min="2312" max="2312" width="8" style="1564" customWidth="1"/>
    <col min="2313" max="2313" width="11.42578125" style="1564" customWidth="1"/>
    <col min="2314" max="2315" width="9.140625" style="1564" customWidth="1"/>
    <col min="2316" max="2316" width="8" style="1564" customWidth="1"/>
    <col min="2317" max="2321" width="11.42578125" style="1564" customWidth="1"/>
    <col min="2322" max="2322" width="6.85546875" style="1564" customWidth="1"/>
    <col min="2323" max="2561" width="9.140625" style="1564"/>
    <col min="2562" max="2562" width="16" style="1564" customWidth="1"/>
    <col min="2563" max="2563" width="38.85546875" style="1564" customWidth="1"/>
    <col min="2564" max="2564" width="5.7109375" style="1564" customWidth="1"/>
    <col min="2565" max="2566" width="8" style="1564" customWidth="1"/>
    <col min="2567" max="2567" width="9.140625" style="1564" customWidth="1"/>
    <col min="2568" max="2568" width="8" style="1564" customWidth="1"/>
    <col min="2569" max="2569" width="11.42578125" style="1564" customWidth="1"/>
    <col min="2570" max="2571" width="9.140625" style="1564" customWidth="1"/>
    <col min="2572" max="2572" width="8" style="1564" customWidth="1"/>
    <col min="2573" max="2577" width="11.42578125" style="1564" customWidth="1"/>
    <col min="2578" max="2578" width="6.85546875" style="1564" customWidth="1"/>
    <col min="2579" max="2817" width="9.140625" style="1564"/>
    <col min="2818" max="2818" width="16" style="1564" customWidth="1"/>
    <col min="2819" max="2819" width="38.85546875" style="1564" customWidth="1"/>
    <col min="2820" max="2820" width="5.7109375" style="1564" customWidth="1"/>
    <col min="2821" max="2822" width="8" style="1564" customWidth="1"/>
    <col min="2823" max="2823" width="9.140625" style="1564" customWidth="1"/>
    <col min="2824" max="2824" width="8" style="1564" customWidth="1"/>
    <col min="2825" max="2825" width="11.42578125" style="1564" customWidth="1"/>
    <col min="2826" max="2827" width="9.140625" style="1564" customWidth="1"/>
    <col min="2828" max="2828" width="8" style="1564" customWidth="1"/>
    <col min="2829" max="2833" width="11.42578125" style="1564" customWidth="1"/>
    <col min="2834" max="2834" width="6.85546875" style="1564" customWidth="1"/>
    <col min="2835" max="3073" width="9.140625" style="1564"/>
    <col min="3074" max="3074" width="16" style="1564" customWidth="1"/>
    <col min="3075" max="3075" width="38.85546875" style="1564" customWidth="1"/>
    <col min="3076" max="3076" width="5.7109375" style="1564" customWidth="1"/>
    <col min="3077" max="3078" width="8" style="1564" customWidth="1"/>
    <col min="3079" max="3079" width="9.140625" style="1564" customWidth="1"/>
    <col min="3080" max="3080" width="8" style="1564" customWidth="1"/>
    <col min="3081" max="3081" width="11.42578125" style="1564" customWidth="1"/>
    <col min="3082" max="3083" width="9.140625" style="1564" customWidth="1"/>
    <col min="3084" max="3084" width="8" style="1564" customWidth="1"/>
    <col min="3085" max="3089" width="11.42578125" style="1564" customWidth="1"/>
    <col min="3090" max="3090" width="6.85546875" style="1564" customWidth="1"/>
    <col min="3091" max="3329" width="9.140625" style="1564"/>
    <col min="3330" max="3330" width="16" style="1564" customWidth="1"/>
    <col min="3331" max="3331" width="38.85546875" style="1564" customWidth="1"/>
    <col min="3332" max="3332" width="5.7109375" style="1564" customWidth="1"/>
    <col min="3333" max="3334" width="8" style="1564" customWidth="1"/>
    <col min="3335" max="3335" width="9.140625" style="1564" customWidth="1"/>
    <col min="3336" max="3336" width="8" style="1564" customWidth="1"/>
    <col min="3337" max="3337" width="11.42578125" style="1564" customWidth="1"/>
    <col min="3338" max="3339" width="9.140625" style="1564" customWidth="1"/>
    <col min="3340" max="3340" width="8" style="1564" customWidth="1"/>
    <col min="3341" max="3345" width="11.42578125" style="1564" customWidth="1"/>
    <col min="3346" max="3346" width="6.85546875" style="1564" customWidth="1"/>
    <col min="3347" max="3585" width="9.140625" style="1564"/>
    <col min="3586" max="3586" width="16" style="1564" customWidth="1"/>
    <col min="3587" max="3587" width="38.85546875" style="1564" customWidth="1"/>
    <col min="3588" max="3588" width="5.7109375" style="1564" customWidth="1"/>
    <col min="3589" max="3590" width="8" style="1564" customWidth="1"/>
    <col min="3591" max="3591" width="9.140625" style="1564" customWidth="1"/>
    <col min="3592" max="3592" width="8" style="1564" customWidth="1"/>
    <col min="3593" max="3593" width="11.42578125" style="1564" customWidth="1"/>
    <col min="3594" max="3595" width="9.140625" style="1564" customWidth="1"/>
    <col min="3596" max="3596" width="8" style="1564" customWidth="1"/>
    <col min="3597" max="3601" width="11.42578125" style="1564" customWidth="1"/>
    <col min="3602" max="3602" width="6.85546875" style="1564" customWidth="1"/>
    <col min="3603" max="3841" width="9.140625" style="1564"/>
    <col min="3842" max="3842" width="16" style="1564" customWidth="1"/>
    <col min="3843" max="3843" width="38.85546875" style="1564" customWidth="1"/>
    <col min="3844" max="3844" width="5.7109375" style="1564" customWidth="1"/>
    <col min="3845" max="3846" width="8" style="1564" customWidth="1"/>
    <col min="3847" max="3847" width="9.140625" style="1564" customWidth="1"/>
    <col min="3848" max="3848" width="8" style="1564" customWidth="1"/>
    <col min="3849" max="3849" width="11.42578125" style="1564" customWidth="1"/>
    <col min="3850" max="3851" width="9.140625" style="1564" customWidth="1"/>
    <col min="3852" max="3852" width="8" style="1564" customWidth="1"/>
    <col min="3853" max="3857" width="11.42578125" style="1564" customWidth="1"/>
    <col min="3858" max="3858" width="6.85546875" style="1564" customWidth="1"/>
    <col min="3859" max="4097" width="9.140625" style="1564"/>
    <col min="4098" max="4098" width="16" style="1564" customWidth="1"/>
    <col min="4099" max="4099" width="38.85546875" style="1564" customWidth="1"/>
    <col min="4100" max="4100" width="5.7109375" style="1564" customWidth="1"/>
    <col min="4101" max="4102" width="8" style="1564" customWidth="1"/>
    <col min="4103" max="4103" width="9.140625" style="1564" customWidth="1"/>
    <col min="4104" max="4104" width="8" style="1564" customWidth="1"/>
    <col min="4105" max="4105" width="11.42578125" style="1564" customWidth="1"/>
    <col min="4106" max="4107" width="9.140625" style="1564" customWidth="1"/>
    <col min="4108" max="4108" width="8" style="1564" customWidth="1"/>
    <col min="4109" max="4113" width="11.42578125" style="1564" customWidth="1"/>
    <col min="4114" max="4114" width="6.85546875" style="1564" customWidth="1"/>
    <col min="4115" max="4353" width="9.140625" style="1564"/>
    <col min="4354" max="4354" width="16" style="1564" customWidth="1"/>
    <col min="4355" max="4355" width="38.85546875" style="1564" customWidth="1"/>
    <col min="4356" max="4356" width="5.7109375" style="1564" customWidth="1"/>
    <col min="4357" max="4358" width="8" style="1564" customWidth="1"/>
    <col min="4359" max="4359" width="9.140625" style="1564" customWidth="1"/>
    <col min="4360" max="4360" width="8" style="1564" customWidth="1"/>
    <col min="4361" max="4361" width="11.42578125" style="1564" customWidth="1"/>
    <col min="4362" max="4363" width="9.140625" style="1564" customWidth="1"/>
    <col min="4364" max="4364" width="8" style="1564" customWidth="1"/>
    <col min="4365" max="4369" width="11.42578125" style="1564" customWidth="1"/>
    <col min="4370" max="4370" width="6.85546875" style="1564" customWidth="1"/>
    <col min="4371" max="4609" width="9.140625" style="1564"/>
    <col min="4610" max="4610" width="16" style="1564" customWidth="1"/>
    <col min="4611" max="4611" width="38.85546875" style="1564" customWidth="1"/>
    <col min="4612" max="4612" width="5.7109375" style="1564" customWidth="1"/>
    <col min="4613" max="4614" width="8" style="1564" customWidth="1"/>
    <col min="4615" max="4615" width="9.140625" style="1564" customWidth="1"/>
    <col min="4616" max="4616" width="8" style="1564" customWidth="1"/>
    <col min="4617" max="4617" width="11.42578125" style="1564" customWidth="1"/>
    <col min="4618" max="4619" width="9.140625" style="1564" customWidth="1"/>
    <col min="4620" max="4620" width="8" style="1564" customWidth="1"/>
    <col min="4621" max="4625" width="11.42578125" style="1564" customWidth="1"/>
    <col min="4626" max="4626" width="6.85546875" style="1564" customWidth="1"/>
    <col min="4627" max="4865" width="9.140625" style="1564"/>
    <col min="4866" max="4866" width="16" style="1564" customWidth="1"/>
    <col min="4867" max="4867" width="38.85546875" style="1564" customWidth="1"/>
    <col min="4868" max="4868" width="5.7109375" style="1564" customWidth="1"/>
    <col min="4869" max="4870" width="8" style="1564" customWidth="1"/>
    <col min="4871" max="4871" width="9.140625" style="1564" customWidth="1"/>
    <col min="4872" max="4872" width="8" style="1564" customWidth="1"/>
    <col min="4873" max="4873" width="11.42578125" style="1564" customWidth="1"/>
    <col min="4874" max="4875" width="9.140625" style="1564" customWidth="1"/>
    <col min="4876" max="4876" width="8" style="1564" customWidth="1"/>
    <col min="4877" max="4881" width="11.42578125" style="1564" customWidth="1"/>
    <col min="4882" max="4882" width="6.85546875" style="1564" customWidth="1"/>
    <col min="4883" max="5121" width="9.140625" style="1564"/>
    <col min="5122" max="5122" width="16" style="1564" customWidth="1"/>
    <col min="5123" max="5123" width="38.85546875" style="1564" customWidth="1"/>
    <col min="5124" max="5124" width="5.7109375" style="1564" customWidth="1"/>
    <col min="5125" max="5126" width="8" style="1564" customWidth="1"/>
    <col min="5127" max="5127" width="9.140625" style="1564" customWidth="1"/>
    <col min="5128" max="5128" width="8" style="1564" customWidth="1"/>
    <col min="5129" max="5129" width="11.42578125" style="1564" customWidth="1"/>
    <col min="5130" max="5131" width="9.140625" style="1564" customWidth="1"/>
    <col min="5132" max="5132" width="8" style="1564" customWidth="1"/>
    <col min="5133" max="5137" width="11.42578125" style="1564" customWidth="1"/>
    <col min="5138" max="5138" width="6.85546875" style="1564" customWidth="1"/>
    <col min="5139" max="5377" width="9.140625" style="1564"/>
    <col min="5378" max="5378" width="16" style="1564" customWidth="1"/>
    <col min="5379" max="5379" width="38.85546875" style="1564" customWidth="1"/>
    <col min="5380" max="5380" width="5.7109375" style="1564" customWidth="1"/>
    <col min="5381" max="5382" width="8" style="1564" customWidth="1"/>
    <col min="5383" max="5383" width="9.140625" style="1564" customWidth="1"/>
    <col min="5384" max="5384" width="8" style="1564" customWidth="1"/>
    <col min="5385" max="5385" width="11.42578125" style="1564" customWidth="1"/>
    <col min="5386" max="5387" width="9.140625" style="1564" customWidth="1"/>
    <col min="5388" max="5388" width="8" style="1564" customWidth="1"/>
    <col min="5389" max="5393" width="11.42578125" style="1564" customWidth="1"/>
    <col min="5394" max="5394" width="6.85546875" style="1564" customWidth="1"/>
    <col min="5395" max="5633" width="9.140625" style="1564"/>
    <col min="5634" max="5634" width="16" style="1564" customWidth="1"/>
    <col min="5635" max="5635" width="38.85546875" style="1564" customWidth="1"/>
    <col min="5636" max="5636" width="5.7109375" style="1564" customWidth="1"/>
    <col min="5637" max="5638" width="8" style="1564" customWidth="1"/>
    <col min="5639" max="5639" width="9.140625" style="1564" customWidth="1"/>
    <col min="5640" max="5640" width="8" style="1564" customWidth="1"/>
    <col min="5641" max="5641" width="11.42578125" style="1564" customWidth="1"/>
    <col min="5642" max="5643" width="9.140625" style="1564" customWidth="1"/>
    <col min="5644" max="5644" width="8" style="1564" customWidth="1"/>
    <col min="5645" max="5649" width="11.42578125" style="1564" customWidth="1"/>
    <col min="5650" max="5650" width="6.85546875" style="1564" customWidth="1"/>
    <col min="5651" max="5889" width="9.140625" style="1564"/>
    <col min="5890" max="5890" width="16" style="1564" customWidth="1"/>
    <col min="5891" max="5891" width="38.85546875" style="1564" customWidth="1"/>
    <col min="5892" max="5892" width="5.7109375" style="1564" customWidth="1"/>
    <col min="5893" max="5894" width="8" style="1564" customWidth="1"/>
    <col min="5895" max="5895" width="9.140625" style="1564" customWidth="1"/>
    <col min="5896" max="5896" width="8" style="1564" customWidth="1"/>
    <col min="5897" max="5897" width="11.42578125" style="1564" customWidth="1"/>
    <col min="5898" max="5899" width="9.140625" style="1564" customWidth="1"/>
    <col min="5900" max="5900" width="8" style="1564" customWidth="1"/>
    <col min="5901" max="5905" width="11.42578125" style="1564" customWidth="1"/>
    <col min="5906" max="5906" width="6.85546875" style="1564" customWidth="1"/>
    <col min="5907" max="6145" width="9.140625" style="1564"/>
    <col min="6146" max="6146" width="16" style="1564" customWidth="1"/>
    <col min="6147" max="6147" width="38.85546875" style="1564" customWidth="1"/>
    <col min="6148" max="6148" width="5.7109375" style="1564" customWidth="1"/>
    <col min="6149" max="6150" width="8" style="1564" customWidth="1"/>
    <col min="6151" max="6151" width="9.140625" style="1564" customWidth="1"/>
    <col min="6152" max="6152" width="8" style="1564" customWidth="1"/>
    <col min="6153" max="6153" width="11.42578125" style="1564" customWidth="1"/>
    <col min="6154" max="6155" width="9.140625" style="1564" customWidth="1"/>
    <col min="6156" max="6156" width="8" style="1564" customWidth="1"/>
    <col min="6157" max="6161" width="11.42578125" style="1564" customWidth="1"/>
    <col min="6162" max="6162" width="6.85546875" style="1564" customWidth="1"/>
    <col min="6163" max="6401" width="9.140625" style="1564"/>
    <col min="6402" max="6402" width="16" style="1564" customWidth="1"/>
    <col min="6403" max="6403" width="38.85546875" style="1564" customWidth="1"/>
    <col min="6404" max="6404" width="5.7109375" style="1564" customWidth="1"/>
    <col min="6405" max="6406" width="8" style="1564" customWidth="1"/>
    <col min="6407" max="6407" width="9.140625" style="1564" customWidth="1"/>
    <col min="6408" max="6408" width="8" style="1564" customWidth="1"/>
    <col min="6409" max="6409" width="11.42578125" style="1564" customWidth="1"/>
    <col min="6410" max="6411" width="9.140625" style="1564" customWidth="1"/>
    <col min="6412" max="6412" width="8" style="1564" customWidth="1"/>
    <col min="6413" max="6417" width="11.42578125" style="1564" customWidth="1"/>
    <col min="6418" max="6418" width="6.85546875" style="1564" customWidth="1"/>
    <col min="6419" max="6657" width="9.140625" style="1564"/>
    <col min="6658" max="6658" width="16" style="1564" customWidth="1"/>
    <col min="6659" max="6659" width="38.85546875" style="1564" customWidth="1"/>
    <col min="6660" max="6660" width="5.7109375" style="1564" customWidth="1"/>
    <col min="6661" max="6662" width="8" style="1564" customWidth="1"/>
    <col min="6663" max="6663" width="9.140625" style="1564" customWidth="1"/>
    <col min="6664" max="6664" width="8" style="1564" customWidth="1"/>
    <col min="6665" max="6665" width="11.42578125" style="1564" customWidth="1"/>
    <col min="6666" max="6667" width="9.140625" style="1564" customWidth="1"/>
    <col min="6668" max="6668" width="8" style="1564" customWidth="1"/>
    <col min="6669" max="6673" width="11.42578125" style="1564" customWidth="1"/>
    <col min="6674" max="6674" width="6.85546875" style="1564" customWidth="1"/>
    <col min="6675" max="6913" width="9.140625" style="1564"/>
    <col min="6914" max="6914" width="16" style="1564" customWidth="1"/>
    <col min="6915" max="6915" width="38.85546875" style="1564" customWidth="1"/>
    <col min="6916" max="6916" width="5.7109375" style="1564" customWidth="1"/>
    <col min="6917" max="6918" width="8" style="1564" customWidth="1"/>
    <col min="6919" max="6919" width="9.140625" style="1564" customWidth="1"/>
    <col min="6920" max="6920" width="8" style="1564" customWidth="1"/>
    <col min="6921" max="6921" width="11.42578125" style="1564" customWidth="1"/>
    <col min="6922" max="6923" width="9.140625" style="1564" customWidth="1"/>
    <col min="6924" max="6924" width="8" style="1564" customWidth="1"/>
    <col min="6925" max="6929" width="11.42578125" style="1564" customWidth="1"/>
    <col min="6930" max="6930" width="6.85546875" style="1564" customWidth="1"/>
    <col min="6931" max="7169" width="9.140625" style="1564"/>
    <col min="7170" max="7170" width="16" style="1564" customWidth="1"/>
    <col min="7171" max="7171" width="38.85546875" style="1564" customWidth="1"/>
    <col min="7172" max="7172" width="5.7109375" style="1564" customWidth="1"/>
    <col min="7173" max="7174" width="8" style="1564" customWidth="1"/>
    <col min="7175" max="7175" width="9.140625" style="1564" customWidth="1"/>
    <col min="7176" max="7176" width="8" style="1564" customWidth="1"/>
    <col min="7177" max="7177" width="11.42578125" style="1564" customWidth="1"/>
    <col min="7178" max="7179" width="9.140625" style="1564" customWidth="1"/>
    <col min="7180" max="7180" width="8" style="1564" customWidth="1"/>
    <col min="7181" max="7185" width="11.42578125" style="1564" customWidth="1"/>
    <col min="7186" max="7186" width="6.85546875" style="1564" customWidth="1"/>
    <col min="7187" max="7425" width="9.140625" style="1564"/>
    <col min="7426" max="7426" width="16" style="1564" customWidth="1"/>
    <col min="7427" max="7427" width="38.85546875" style="1564" customWidth="1"/>
    <col min="7428" max="7428" width="5.7109375" style="1564" customWidth="1"/>
    <col min="7429" max="7430" width="8" style="1564" customWidth="1"/>
    <col min="7431" max="7431" width="9.140625" style="1564" customWidth="1"/>
    <col min="7432" max="7432" width="8" style="1564" customWidth="1"/>
    <col min="7433" max="7433" width="11.42578125" style="1564" customWidth="1"/>
    <col min="7434" max="7435" width="9.140625" style="1564" customWidth="1"/>
    <col min="7436" max="7436" width="8" style="1564" customWidth="1"/>
    <col min="7437" max="7441" width="11.42578125" style="1564" customWidth="1"/>
    <col min="7442" max="7442" width="6.85546875" style="1564" customWidth="1"/>
    <col min="7443" max="7681" width="9.140625" style="1564"/>
    <col min="7682" max="7682" width="16" style="1564" customWidth="1"/>
    <col min="7683" max="7683" width="38.85546875" style="1564" customWidth="1"/>
    <col min="7684" max="7684" width="5.7109375" style="1564" customWidth="1"/>
    <col min="7685" max="7686" width="8" style="1564" customWidth="1"/>
    <col min="7687" max="7687" width="9.140625" style="1564" customWidth="1"/>
    <col min="7688" max="7688" width="8" style="1564" customWidth="1"/>
    <col min="7689" max="7689" width="11.42578125" style="1564" customWidth="1"/>
    <col min="7690" max="7691" width="9.140625" style="1564" customWidth="1"/>
    <col min="7692" max="7692" width="8" style="1564" customWidth="1"/>
    <col min="7693" max="7697" width="11.42578125" style="1564" customWidth="1"/>
    <col min="7698" max="7698" width="6.85546875" style="1564" customWidth="1"/>
    <col min="7699" max="7937" width="9.140625" style="1564"/>
    <col min="7938" max="7938" width="16" style="1564" customWidth="1"/>
    <col min="7939" max="7939" width="38.85546875" style="1564" customWidth="1"/>
    <col min="7940" max="7940" width="5.7109375" style="1564" customWidth="1"/>
    <col min="7941" max="7942" width="8" style="1564" customWidth="1"/>
    <col min="7943" max="7943" width="9.140625" style="1564" customWidth="1"/>
    <col min="7944" max="7944" width="8" style="1564" customWidth="1"/>
    <col min="7945" max="7945" width="11.42578125" style="1564" customWidth="1"/>
    <col min="7946" max="7947" width="9.140625" style="1564" customWidth="1"/>
    <col min="7948" max="7948" width="8" style="1564" customWidth="1"/>
    <col min="7949" max="7953" width="11.42578125" style="1564" customWidth="1"/>
    <col min="7954" max="7954" width="6.85546875" style="1564" customWidth="1"/>
    <col min="7955" max="8193" width="9.140625" style="1564"/>
    <col min="8194" max="8194" width="16" style="1564" customWidth="1"/>
    <col min="8195" max="8195" width="38.85546875" style="1564" customWidth="1"/>
    <col min="8196" max="8196" width="5.7109375" style="1564" customWidth="1"/>
    <col min="8197" max="8198" width="8" style="1564" customWidth="1"/>
    <col min="8199" max="8199" width="9.140625" style="1564" customWidth="1"/>
    <col min="8200" max="8200" width="8" style="1564" customWidth="1"/>
    <col min="8201" max="8201" width="11.42578125" style="1564" customWidth="1"/>
    <col min="8202" max="8203" width="9.140625" style="1564" customWidth="1"/>
    <col min="8204" max="8204" width="8" style="1564" customWidth="1"/>
    <col min="8205" max="8209" width="11.42578125" style="1564" customWidth="1"/>
    <col min="8210" max="8210" width="6.85546875" style="1564" customWidth="1"/>
    <col min="8211" max="8449" width="9.140625" style="1564"/>
    <col min="8450" max="8450" width="16" style="1564" customWidth="1"/>
    <col min="8451" max="8451" width="38.85546875" style="1564" customWidth="1"/>
    <col min="8452" max="8452" width="5.7109375" style="1564" customWidth="1"/>
    <col min="8453" max="8454" width="8" style="1564" customWidth="1"/>
    <col min="8455" max="8455" width="9.140625" style="1564" customWidth="1"/>
    <col min="8456" max="8456" width="8" style="1564" customWidth="1"/>
    <col min="8457" max="8457" width="11.42578125" style="1564" customWidth="1"/>
    <col min="8458" max="8459" width="9.140625" style="1564" customWidth="1"/>
    <col min="8460" max="8460" width="8" style="1564" customWidth="1"/>
    <col min="8461" max="8465" width="11.42578125" style="1564" customWidth="1"/>
    <col min="8466" max="8466" width="6.85546875" style="1564" customWidth="1"/>
    <col min="8467" max="8705" width="9.140625" style="1564"/>
    <col min="8706" max="8706" width="16" style="1564" customWidth="1"/>
    <col min="8707" max="8707" width="38.85546875" style="1564" customWidth="1"/>
    <col min="8708" max="8708" width="5.7109375" style="1564" customWidth="1"/>
    <col min="8709" max="8710" width="8" style="1564" customWidth="1"/>
    <col min="8711" max="8711" width="9.140625" style="1564" customWidth="1"/>
    <col min="8712" max="8712" width="8" style="1564" customWidth="1"/>
    <col min="8713" max="8713" width="11.42578125" style="1564" customWidth="1"/>
    <col min="8714" max="8715" width="9.140625" style="1564" customWidth="1"/>
    <col min="8716" max="8716" width="8" style="1564" customWidth="1"/>
    <col min="8717" max="8721" width="11.42578125" style="1564" customWidth="1"/>
    <col min="8722" max="8722" width="6.85546875" style="1564" customWidth="1"/>
    <col min="8723" max="8961" width="9.140625" style="1564"/>
    <col min="8962" max="8962" width="16" style="1564" customWidth="1"/>
    <col min="8963" max="8963" width="38.85546875" style="1564" customWidth="1"/>
    <col min="8964" max="8964" width="5.7109375" style="1564" customWidth="1"/>
    <col min="8965" max="8966" width="8" style="1564" customWidth="1"/>
    <col min="8967" max="8967" width="9.140625" style="1564" customWidth="1"/>
    <col min="8968" max="8968" width="8" style="1564" customWidth="1"/>
    <col min="8969" max="8969" width="11.42578125" style="1564" customWidth="1"/>
    <col min="8970" max="8971" width="9.140625" style="1564" customWidth="1"/>
    <col min="8972" max="8972" width="8" style="1564" customWidth="1"/>
    <col min="8973" max="8977" width="11.42578125" style="1564" customWidth="1"/>
    <col min="8978" max="8978" width="6.85546875" style="1564" customWidth="1"/>
    <col min="8979" max="9217" width="9.140625" style="1564"/>
    <col min="9218" max="9218" width="16" style="1564" customWidth="1"/>
    <col min="9219" max="9219" width="38.85546875" style="1564" customWidth="1"/>
    <col min="9220" max="9220" width="5.7109375" style="1564" customWidth="1"/>
    <col min="9221" max="9222" width="8" style="1564" customWidth="1"/>
    <col min="9223" max="9223" width="9.140625" style="1564" customWidth="1"/>
    <col min="9224" max="9224" width="8" style="1564" customWidth="1"/>
    <col min="9225" max="9225" width="11.42578125" style="1564" customWidth="1"/>
    <col min="9226" max="9227" width="9.140625" style="1564" customWidth="1"/>
    <col min="9228" max="9228" width="8" style="1564" customWidth="1"/>
    <col min="9229" max="9233" width="11.42578125" style="1564" customWidth="1"/>
    <col min="9234" max="9234" width="6.85546875" style="1564" customWidth="1"/>
    <col min="9235" max="9473" width="9.140625" style="1564"/>
    <col min="9474" max="9474" width="16" style="1564" customWidth="1"/>
    <col min="9475" max="9475" width="38.85546875" style="1564" customWidth="1"/>
    <col min="9476" max="9476" width="5.7109375" style="1564" customWidth="1"/>
    <col min="9477" max="9478" width="8" style="1564" customWidth="1"/>
    <col min="9479" max="9479" width="9.140625" style="1564" customWidth="1"/>
    <col min="9480" max="9480" width="8" style="1564" customWidth="1"/>
    <col min="9481" max="9481" width="11.42578125" style="1564" customWidth="1"/>
    <col min="9482" max="9483" width="9.140625" style="1564" customWidth="1"/>
    <col min="9484" max="9484" width="8" style="1564" customWidth="1"/>
    <col min="9485" max="9489" width="11.42578125" style="1564" customWidth="1"/>
    <col min="9490" max="9490" width="6.85546875" style="1564" customWidth="1"/>
    <col min="9491" max="9729" width="9.140625" style="1564"/>
    <col min="9730" max="9730" width="16" style="1564" customWidth="1"/>
    <col min="9731" max="9731" width="38.85546875" style="1564" customWidth="1"/>
    <col min="9732" max="9732" width="5.7109375" style="1564" customWidth="1"/>
    <col min="9733" max="9734" width="8" style="1564" customWidth="1"/>
    <col min="9735" max="9735" width="9.140625" style="1564" customWidth="1"/>
    <col min="9736" max="9736" width="8" style="1564" customWidth="1"/>
    <col min="9737" max="9737" width="11.42578125" style="1564" customWidth="1"/>
    <col min="9738" max="9739" width="9.140625" style="1564" customWidth="1"/>
    <col min="9740" max="9740" width="8" style="1564" customWidth="1"/>
    <col min="9741" max="9745" width="11.42578125" style="1564" customWidth="1"/>
    <col min="9746" max="9746" width="6.85546875" style="1564" customWidth="1"/>
    <col min="9747" max="9985" width="9.140625" style="1564"/>
    <col min="9986" max="9986" width="16" style="1564" customWidth="1"/>
    <col min="9987" max="9987" width="38.85546875" style="1564" customWidth="1"/>
    <col min="9988" max="9988" width="5.7109375" style="1564" customWidth="1"/>
    <col min="9989" max="9990" width="8" style="1564" customWidth="1"/>
    <col min="9991" max="9991" width="9.140625" style="1564" customWidth="1"/>
    <col min="9992" max="9992" width="8" style="1564" customWidth="1"/>
    <col min="9993" max="9993" width="11.42578125" style="1564" customWidth="1"/>
    <col min="9994" max="9995" width="9.140625" style="1564" customWidth="1"/>
    <col min="9996" max="9996" width="8" style="1564" customWidth="1"/>
    <col min="9997" max="10001" width="11.42578125" style="1564" customWidth="1"/>
    <col min="10002" max="10002" width="6.85546875" style="1564" customWidth="1"/>
    <col min="10003" max="10241" width="9.140625" style="1564"/>
    <col min="10242" max="10242" width="16" style="1564" customWidth="1"/>
    <col min="10243" max="10243" width="38.85546875" style="1564" customWidth="1"/>
    <col min="10244" max="10244" width="5.7109375" style="1564" customWidth="1"/>
    <col min="10245" max="10246" width="8" style="1564" customWidth="1"/>
    <col min="10247" max="10247" width="9.140625" style="1564" customWidth="1"/>
    <col min="10248" max="10248" width="8" style="1564" customWidth="1"/>
    <col min="10249" max="10249" width="11.42578125" style="1564" customWidth="1"/>
    <col min="10250" max="10251" width="9.140625" style="1564" customWidth="1"/>
    <col min="10252" max="10252" width="8" style="1564" customWidth="1"/>
    <col min="10253" max="10257" width="11.42578125" style="1564" customWidth="1"/>
    <col min="10258" max="10258" width="6.85546875" style="1564" customWidth="1"/>
    <col min="10259" max="10497" width="9.140625" style="1564"/>
    <col min="10498" max="10498" width="16" style="1564" customWidth="1"/>
    <col min="10499" max="10499" width="38.85546875" style="1564" customWidth="1"/>
    <col min="10500" max="10500" width="5.7109375" style="1564" customWidth="1"/>
    <col min="10501" max="10502" width="8" style="1564" customWidth="1"/>
    <col min="10503" max="10503" width="9.140625" style="1564" customWidth="1"/>
    <col min="10504" max="10504" width="8" style="1564" customWidth="1"/>
    <col min="10505" max="10505" width="11.42578125" style="1564" customWidth="1"/>
    <col min="10506" max="10507" width="9.140625" style="1564" customWidth="1"/>
    <col min="10508" max="10508" width="8" style="1564" customWidth="1"/>
    <col min="10509" max="10513" width="11.42578125" style="1564" customWidth="1"/>
    <col min="10514" max="10514" width="6.85546875" style="1564" customWidth="1"/>
    <col min="10515" max="10753" width="9.140625" style="1564"/>
    <col min="10754" max="10754" width="16" style="1564" customWidth="1"/>
    <col min="10755" max="10755" width="38.85546875" style="1564" customWidth="1"/>
    <col min="10756" max="10756" width="5.7109375" style="1564" customWidth="1"/>
    <col min="10757" max="10758" width="8" style="1564" customWidth="1"/>
    <col min="10759" max="10759" width="9.140625" style="1564" customWidth="1"/>
    <col min="10760" max="10760" width="8" style="1564" customWidth="1"/>
    <col min="10761" max="10761" width="11.42578125" style="1564" customWidth="1"/>
    <col min="10762" max="10763" width="9.140625" style="1564" customWidth="1"/>
    <col min="10764" max="10764" width="8" style="1564" customWidth="1"/>
    <col min="10765" max="10769" width="11.42578125" style="1564" customWidth="1"/>
    <col min="10770" max="10770" width="6.85546875" style="1564" customWidth="1"/>
    <col min="10771" max="11009" width="9.140625" style="1564"/>
    <col min="11010" max="11010" width="16" style="1564" customWidth="1"/>
    <col min="11011" max="11011" width="38.85546875" style="1564" customWidth="1"/>
    <col min="11012" max="11012" width="5.7109375" style="1564" customWidth="1"/>
    <col min="11013" max="11014" width="8" style="1564" customWidth="1"/>
    <col min="11015" max="11015" width="9.140625" style="1564" customWidth="1"/>
    <col min="11016" max="11016" width="8" style="1564" customWidth="1"/>
    <col min="11017" max="11017" width="11.42578125" style="1564" customWidth="1"/>
    <col min="11018" max="11019" width="9.140625" style="1564" customWidth="1"/>
    <col min="11020" max="11020" width="8" style="1564" customWidth="1"/>
    <col min="11021" max="11025" width="11.42578125" style="1564" customWidth="1"/>
    <col min="11026" max="11026" width="6.85546875" style="1564" customWidth="1"/>
    <col min="11027" max="11265" width="9.140625" style="1564"/>
    <col min="11266" max="11266" width="16" style="1564" customWidth="1"/>
    <col min="11267" max="11267" width="38.85546875" style="1564" customWidth="1"/>
    <col min="11268" max="11268" width="5.7109375" style="1564" customWidth="1"/>
    <col min="11269" max="11270" width="8" style="1564" customWidth="1"/>
    <col min="11271" max="11271" width="9.140625" style="1564" customWidth="1"/>
    <col min="11272" max="11272" width="8" style="1564" customWidth="1"/>
    <col min="11273" max="11273" width="11.42578125" style="1564" customWidth="1"/>
    <col min="11274" max="11275" width="9.140625" style="1564" customWidth="1"/>
    <col min="11276" max="11276" width="8" style="1564" customWidth="1"/>
    <col min="11277" max="11281" width="11.42578125" style="1564" customWidth="1"/>
    <col min="11282" max="11282" width="6.85546875" style="1564" customWidth="1"/>
    <col min="11283" max="11521" width="9.140625" style="1564"/>
    <col min="11522" max="11522" width="16" style="1564" customWidth="1"/>
    <col min="11523" max="11523" width="38.85546875" style="1564" customWidth="1"/>
    <col min="11524" max="11524" width="5.7109375" style="1564" customWidth="1"/>
    <col min="11525" max="11526" width="8" style="1564" customWidth="1"/>
    <col min="11527" max="11527" width="9.140625" style="1564" customWidth="1"/>
    <col min="11528" max="11528" width="8" style="1564" customWidth="1"/>
    <col min="11529" max="11529" width="11.42578125" style="1564" customWidth="1"/>
    <col min="11530" max="11531" width="9.140625" style="1564" customWidth="1"/>
    <col min="11532" max="11532" width="8" style="1564" customWidth="1"/>
    <col min="11533" max="11537" width="11.42578125" style="1564" customWidth="1"/>
    <col min="11538" max="11538" width="6.85546875" style="1564" customWidth="1"/>
    <col min="11539" max="11777" width="9.140625" style="1564"/>
    <col min="11778" max="11778" width="16" style="1564" customWidth="1"/>
    <col min="11779" max="11779" width="38.85546875" style="1564" customWidth="1"/>
    <col min="11780" max="11780" width="5.7109375" style="1564" customWidth="1"/>
    <col min="11781" max="11782" width="8" style="1564" customWidth="1"/>
    <col min="11783" max="11783" width="9.140625" style="1564" customWidth="1"/>
    <col min="11784" max="11784" width="8" style="1564" customWidth="1"/>
    <col min="11785" max="11785" width="11.42578125" style="1564" customWidth="1"/>
    <col min="11786" max="11787" width="9.140625" style="1564" customWidth="1"/>
    <col min="11788" max="11788" width="8" style="1564" customWidth="1"/>
    <col min="11789" max="11793" width="11.42578125" style="1564" customWidth="1"/>
    <col min="11794" max="11794" width="6.85546875" style="1564" customWidth="1"/>
    <col min="11795" max="12033" width="9.140625" style="1564"/>
    <col min="12034" max="12034" width="16" style="1564" customWidth="1"/>
    <col min="12035" max="12035" width="38.85546875" style="1564" customWidth="1"/>
    <col min="12036" max="12036" width="5.7109375" style="1564" customWidth="1"/>
    <col min="12037" max="12038" width="8" style="1564" customWidth="1"/>
    <col min="12039" max="12039" width="9.140625" style="1564" customWidth="1"/>
    <col min="12040" max="12040" width="8" style="1564" customWidth="1"/>
    <col min="12041" max="12041" width="11.42578125" style="1564" customWidth="1"/>
    <col min="12042" max="12043" width="9.140625" style="1564" customWidth="1"/>
    <col min="12044" max="12044" width="8" style="1564" customWidth="1"/>
    <col min="12045" max="12049" width="11.42578125" style="1564" customWidth="1"/>
    <col min="12050" max="12050" width="6.85546875" style="1564" customWidth="1"/>
    <col min="12051" max="12289" width="9.140625" style="1564"/>
    <col min="12290" max="12290" width="16" style="1564" customWidth="1"/>
    <col min="12291" max="12291" width="38.85546875" style="1564" customWidth="1"/>
    <col min="12292" max="12292" width="5.7109375" style="1564" customWidth="1"/>
    <col min="12293" max="12294" width="8" style="1564" customWidth="1"/>
    <col min="12295" max="12295" width="9.140625" style="1564" customWidth="1"/>
    <col min="12296" max="12296" width="8" style="1564" customWidth="1"/>
    <col min="12297" max="12297" width="11.42578125" style="1564" customWidth="1"/>
    <col min="12298" max="12299" width="9.140625" style="1564" customWidth="1"/>
    <col min="12300" max="12300" width="8" style="1564" customWidth="1"/>
    <col min="12301" max="12305" width="11.42578125" style="1564" customWidth="1"/>
    <col min="12306" max="12306" width="6.85546875" style="1564" customWidth="1"/>
    <col min="12307" max="12545" width="9.140625" style="1564"/>
    <col min="12546" max="12546" width="16" style="1564" customWidth="1"/>
    <col min="12547" max="12547" width="38.85546875" style="1564" customWidth="1"/>
    <col min="12548" max="12548" width="5.7109375" style="1564" customWidth="1"/>
    <col min="12549" max="12550" width="8" style="1564" customWidth="1"/>
    <col min="12551" max="12551" width="9.140625" style="1564" customWidth="1"/>
    <col min="12552" max="12552" width="8" style="1564" customWidth="1"/>
    <col min="12553" max="12553" width="11.42578125" style="1564" customWidth="1"/>
    <col min="12554" max="12555" width="9.140625" style="1564" customWidth="1"/>
    <col min="12556" max="12556" width="8" style="1564" customWidth="1"/>
    <col min="12557" max="12561" width="11.42578125" style="1564" customWidth="1"/>
    <col min="12562" max="12562" width="6.85546875" style="1564" customWidth="1"/>
    <col min="12563" max="12801" width="9.140625" style="1564"/>
    <col min="12802" max="12802" width="16" style="1564" customWidth="1"/>
    <col min="12803" max="12803" width="38.85546875" style="1564" customWidth="1"/>
    <col min="12804" max="12804" width="5.7109375" style="1564" customWidth="1"/>
    <col min="12805" max="12806" width="8" style="1564" customWidth="1"/>
    <col min="12807" max="12807" width="9.140625" style="1564" customWidth="1"/>
    <col min="12808" max="12808" width="8" style="1564" customWidth="1"/>
    <col min="12809" max="12809" width="11.42578125" style="1564" customWidth="1"/>
    <col min="12810" max="12811" width="9.140625" style="1564" customWidth="1"/>
    <col min="12812" max="12812" width="8" style="1564" customWidth="1"/>
    <col min="12813" max="12817" width="11.42578125" style="1564" customWidth="1"/>
    <col min="12818" max="12818" width="6.85546875" style="1564" customWidth="1"/>
    <col min="12819" max="13057" width="9.140625" style="1564"/>
    <col min="13058" max="13058" width="16" style="1564" customWidth="1"/>
    <col min="13059" max="13059" width="38.85546875" style="1564" customWidth="1"/>
    <col min="13060" max="13060" width="5.7109375" style="1564" customWidth="1"/>
    <col min="13061" max="13062" width="8" style="1564" customWidth="1"/>
    <col min="13063" max="13063" width="9.140625" style="1564" customWidth="1"/>
    <col min="13064" max="13064" width="8" style="1564" customWidth="1"/>
    <col min="13065" max="13065" width="11.42578125" style="1564" customWidth="1"/>
    <col min="13066" max="13067" width="9.140625" style="1564" customWidth="1"/>
    <col min="13068" max="13068" width="8" style="1564" customWidth="1"/>
    <col min="13069" max="13073" width="11.42578125" style="1564" customWidth="1"/>
    <col min="13074" max="13074" width="6.85546875" style="1564" customWidth="1"/>
    <col min="13075" max="13313" width="9.140625" style="1564"/>
    <col min="13314" max="13314" width="16" style="1564" customWidth="1"/>
    <col min="13315" max="13315" width="38.85546875" style="1564" customWidth="1"/>
    <col min="13316" max="13316" width="5.7109375" style="1564" customWidth="1"/>
    <col min="13317" max="13318" width="8" style="1564" customWidth="1"/>
    <col min="13319" max="13319" width="9.140625" style="1564" customWidth="1"/>
    <col min="13320" max="13320" width="8" style="1564" customWidth="1"/>
    <col min="13321" max="13321" width="11.42578125" style="1564" customWidth="1"/>
    <col min="13322" max="13323" width="9.140625" style="1564" customWidth="1"/>
    <col min="13324" max="13324" width="8" style="1564" customWidth="1"/>
    <col min="13325" max="13329" width="11.42578125" style="1564" customWidth="1"/>
    <col min="13330" max="13330" width="6.85546875" style="1564" customWidth="1"/>
    <col min="13331" max="13569" width="9.140625" style="1564"/>
    <col min="13570" max="13570" width="16" style="1564" customWidth="1"/>
    <col min="13571" max="13571" width="38.85546875" style="1564" customWidth="1"/>
    <col min="13572" max="13572" width="5.7109375" style="1564" customWidth="1"/>
    <col min="13573" max="13574" width="8" style="1564" customWidth="1"/>
    <col min="13575" max="13575" width="9.140625" style="1564" customWidth="1"/>
    <col min="13576" max="13576" width="8" style="1564" customWidth="1"/>
    <col min="13577" max="13577" width="11.42578125" style="1564" customWidth="1"/>
    <col min="13578" max="13579" width="9.140625" style="1564" customWidth="1"/>
    <col min="13580" max="13580" width="8" style="1564" customWidth="1"/>
    <col min="13581" max="13585" width="11.42578125" style="1564" customWidth="1"/>
    <col min="13586" max="13586" width="6.85546875" style="1564" customWidth="1"/>
    <col min="13587" max="13825" width="9.140625" style="1564"/>
    <col min="13826" max="13826" width="16" style="1564" customWidth="1"/>
    <col min="13827" max="13827" width="38.85546875" style="1564" customWidth="1"/>
    <col min="13828" max="13828" width="5.7109375" style="1564" customWidth="1"/>
    <col min="13829" max="13830" width="8" style="1564" customWidth="1"/>
    <col min="13831" max="13831" width="9.140625" style="1564" customWidth="1"/>
    <col min="13832" max="13832" width="8" style="1564" customWidth="1"/>
    <col min="13833" max="13833" width="11.42578125" style="1564" customWidth="1"/>
    <col min="13834" max="13835" width="9.140625" style="1564" customWidth="1"/>
    <col min="13836" max="13836" width="8" style="1564" customWidth="1"/>
    <col min="13837" max="13841" width="11.42578125" style="1564" customWidth="1"/>
    <col min="13842" max="13842" width="6.85546875" style="1564" customWidth="1"/>
    <col min="13843" max="14081" width="9.140625" style="1564"/>
    <col min="14082" max="14082" width="16" style="1564" customWidth="1"/>
    <col min="14083" max="14083" width="38.85546875" style="1564" customWidth="1"/>
    <col min="14084" max="14084" width="5.7109375" style="1564" customWidth="1"/>
    <col min="14085" max="14086" width="8" style="1564" customWidth="1"/>
    <col min="14087" max="14087" width="9.140625" style="1564" customWidth="1"/>
    <col min="14088" max="14088" width="8" style="1564" customWidth="1"/>
    <col min="14089" max="14089" width="11.42578125" style="1564" customWidth="1"/>
    <col min="14090" max="14091" width="9.140625" style="1564" customWidth="1"/>
    <col min="14092" max="14092" width="8" style="1564" customWidth="1"/>
    <col min="14093" max="14097" width="11.42578125" style="1564" customWidth="1"/>
    <col min="14098" max="14098" width="6.85546875" style="1564" customWidth="1"/>
    <col min="14099" max="14337" width="9.140625" style="1564"/>
    <col min="14338" max="14338" width="16" style="1564" customWidth="1"/>
    <col min="14339" max="14339" width="38.85546875" style="1564" customWidth="1"/>
    <col min="14340" max="14340" width="5.7109375" style="1564" customWidth="1"/>
    <col min="14341" max="14342" width="8" style="1564" customWidth="1"/>
    <col min="14343" max="14343" width="9.140625" style="1564" customWidth="1"/>
    <col min="14344" max="14344" width="8" style="1564" customWidth="1"/>
    <col min="14345" max="14345" width="11.42578125" style="1564" customWidth="1"/>
    <col min="14346" max="14347" width="9.140625" style="1564" customWidth="1"/>
    <col min="14348" max="14348" width="8" style="1564" customWidth="1"/>
    <col min="14349" max="14353" width="11.42578125" style="1564" customWidth="1"/>
    <col min="14354" max="14354" width="6.85546875" style="1564" customWidth="1"/>
    <col min="14355" max="14593" width="9.140625" style="1564"/>
    <col min="14594" max="14594" width="16" style="1564" customWidth="1"/>
    <col min="14595" max="14595" width="38.85546875" style="1564" customWidth="1"/>
    <col min="14596" max="14596" width="5.7109375" style="1564" customWidth="1"/>
    <col min="14597" max="14598" width="8" style="1564" customWidth="1"/>
    <col min="14599" max="14599" width="9.140625" style="1564" customWidth="1"/>
    <col min="14600" max="14600" width="8" style="1564" customWidth="1"/>
    <col min="14601" max="14601" width="11.42578125" style="1564" customWidth="1"/>
    <col min="14602" max="14603" width="9.140625" style="1564" customWidth="1"/>
    <col min="14604" max="14604" width="8" style="1564" customWidth="1"/>
    <col min="14605" max="14609" width="11.42578125" style="1564" customWidth="1"/>
    <col min="14610" max="14610" width="6.85546875" style="1564" customWidth="1"/>
    <col min="14611" max="14849" width="9.140625" style="1564"/>
    <col min="14850" max="14850" width="16" style="1564" customWidth="1"/>
    <col min="14851" max="14851" width="38.85546875" style="1564" customWidth="1"/>
    <col min="14852" max="14852" width="5.7109375" style="1564" customWidth="1"/>
    <col min="14853" max="14854" width="8" style="1564" customWidth="1"/>
    <col min="14855" max="14855" width="9.140625" style="1564" customWidth="1"/>
    <col min="14856" max="14856" width="8" style="1564" customWidth="1"/>
    <col min="14857" max="14857" width="11.42578125" style="1564" customWidth="1"/>
    <col min="14858" max="14859" width="9.140625" style="1564" customWidth="1"/>
    <col min="14860" max="14860" width="8" style="1564" customWidth="1"/>
    <col min="14861" max="14865" width="11.42578125" style="1564" customWidth="1"/>
    <col min="14866" max="14866" width="6.85546875" style="1564" customWidth="1"/>
    <col min="14867" max="15105" width="9.140625" style="1564"/>
    <col min="15106" max="15106" width="16" style="1564" customWidth="1"/>
    <col min="15107" max="15107" width="38.85546875" style="1564" customWidth="1"/>
    <col min="15108" max="15108" width="5.7109375" style="1564" customWidth="1"/>
    <col min="15109" max="15110" width="8" style="1564" customWidth="1"/>
    <col min="15111" max="15111" width="9.140625" style="1564" customWidth="1"/>
    <col min="15112" max="15112" width="8" style="1564" customWidth="1"/>
    <col min="15113" max="15113" width="11.42578125" style="1564" customWidth="1"/>
    <col min="15114" max="15115" width="9.140625" style="1564" customWidth="1"/>
    <col min="15116" max="15116" width="8" style="1564" customWidth="1"/>
    <col min="15117" max="15121" width="11.42578125" style="1564" customWidth="1"/>
    <col min="15122" max="15122" width="6.85546875" style="1564" customWidth="1"/>
    <col min="15123" max="15361" width="9.140625" style="1564"/>
    <col min="15362" max="15362" width="16" style="1564" customWidth="1"/>
    <col min="15363" max="15363" width="38.85546875" style="1564" customWidth="1"/>
    <col min="15364" max="15364" width="5.7109375" style="1564" customWidth="1"/>
    <col min="15365" max="15366" width="8" style="1564" customWidth="1"/>
    <col min="15367" max="15367" width="9.140625" style="1564" customWidth="1"/>
    <col min="15368" max="15368" width="8" style="1564" customWidth="1"/>
    <col min="15369" max="15369" width="11.42578125" style="1564" customWidth="1"/>
    <col min="15370" max="15371" width="9.140625" style="1564" customWidth="1"/>
    <col min="15372" max="15372" width="8" style="1564" customWidth="1"/>
    <col min="15373" max="15377" width="11.42578125" style="1564" customWidth="1"/>
    <col min="15378" max="15378" width="6.85546875" style="1564" customWidth="1"/>
    <col min="15379" max="15617" width="9.140625" style="1564"/>
    <col min="15618" max="15618" width="16" style="1564" customWidth="1"/>
    <col min="15619" max="15619" width="38.85546875" style="1564" customWidth="1"/>
    <col min="15620" max="15620" width="5.7109375" style="1564" customWidth="1"/>
    <col min="15621" max="15622" width="8" style="1564" customWidth="1"/>
    <col min="15623" max="15623" width="9.140625" style="1564" customWidth="1"/>
    <col min="15624" max="15624" width="8" style="1564" customWidth="1"/>
    <col min="15625" max="15625" width="11.42578125" style="1564" customWidth="1"/>
    <col min="15626" max="15627" width="9.140625" style="1564" customWidth="1"/>
    <col min="15628" max="15628" width="8" style="1564" customWidth="1"/>
    <col min="15629" max="15633" width="11.42578125" style="1564" customWidth="1"/>
    <col min="15634" max="15634" width="6.85546875" style="1564" customWidth="1"/>
    <col min="15635" max="15873" width="9.140625" style="1564"/>
    <col min="15874" max="15874" width="16" style="1564" customWidth="1"/>
    <col min="15875" max="15875" width="38.85546875" style="1564" customWidth="1"/>
    <col min="15876" max="15876" width="5.7109375" style="1564" customWidth="1"/>
    <col min="15877" max="15878" width="8" style="1564" customWidth="1"/>
    <col min="15879" max="15879" width="9.140625" style="1564" customWidth="1"/>
    <col min="15880" max="15880" width="8" style="1564" customWidth="1"/>
    <col min="15881" max="15881" width="11.42578125" style="1564" customWidth="1"/>
    <col min="15882" max="15883" width="9.140625" style="1564" customWidth="1"/>
    <col min="15884" max="15884" width="8" style="1564" customWidth="1"/>
    <col min="15885" max="15889" width="11.42578125" style="1564" customWidth="1"/>
    <col min="15890" max="15890" width="6.85546875" style="1564" customWidth="1"/>
    <col min="15891" max="16129" width="9.140625" style="1564"/>
    <col min="16130" max="16130" width="16" style="1564" customWidth="1"/>
    <col min="16131" max="16131" width="38.85546875" style="1564" customWidth="1"/>
    <col min="16132" max="16132" width="5.7109375" style="1564" customWidth="1"/>
    <col min="16133" max="16134" width="8" style="1564" customWidth="1"/>
    <col min="16135" max="16135" width="9.140625" style="1564" customWidth="1"/>
    <col min="16136" max="16136" width="8" style="1564" customWidth="1"/>
    <col min="16137" max="16137" width="11.42578125" style="1564" customWidth="1"/>
    <col min="16138" max="16139" width="9.140625" style="1564" customWidth="1"/>
    <col min="16140" max="16140" width="8" style="1564" customWidth="1"/>
    <col min="16141" max="16145" width="11.42578125" style="1564" customWidth="1"/>
    <col min="16146" max="16146" width="6.85546875" style="1564" customWidth="1"/>
    <col min="16147" max="16384" width="9.140625" style="1564"/>
  </cols>
  <sheetData>
    <row r="2" spans="2:42" s="958" customFormat="1" ht="19.5" customHeight="1">
      <c r="B2" s="1622" t="s">
        <v>3140</v>
      </c>
      <c r="C2" s="657"/>
      <c r="D2" s="657"/>
      <c r="E2" s="657"/>
      <c r="F2" s="1041"/>
      <c r="G2" s="475"/>
      <c r="H2" s="475"/>
      <c r="I2" s="475"/>
      <c r="J2" s="475"/>
      <c r="K2" s="475"/>
      <c r="L2" s="475"/>
      <c r="M2" s="475"/>
      <c r="N2" s="475"/>
      <c r="O2" s="475"/>
      <c r="P2" s="475"/>
      <c r="Q2" s="475"/>
      <c r="R2" s="475"/>
      <c r="S2" s="475"/>
      <c r="T2" s="475"/>
      <c r="U2" s="475"/>
      <c r="V2" s="475"/>
      <c r="W2" s="1345"/>
      <c r="X2" s="1345"/>
      <c r="Y2" s="1345"/>
      <c r="Z2" s="1345"/>
      <c r="AA2" s="1345"/>
      <c r="AB2" s="1345"/>
      <c r="AC2" s="1345"/>
      <c r="AD2" s="1345"/>
      <c r="AE2" s="1345"/>
      <c r="AF2" s="1345"/>
      <c r="AG2" s="1345"/>
      <c r="AH2" s="1345"/>
      <c r="AI2" s="1345"/>
      <c r="AJ2" s="1345"/>
      <c r="AK2" s="1345"/>
      <c r="AL2" s="1345"/>
      <c r="AM2" s="1345"/>
      <c r="AN2" s="1345"/>
      <c r="AO2" s="1345"/>
      <c r="AP2" s="1345"/>
    </row>
    <row r="3" spans="2:42">
      <c r="B3" s="4471"/>
      <c r="C3" s="4471"/>
      <c r="D3" s="4471"/>
      <c r="E3" s="4471"/>
      <c r="F3" s="4471"/>
      <c r="G3" s="4471"/>
      <c r="H3" s="4471"/>
      <c r="I3" s="4471"/>
      <c r="J3" s="4471"/>
      <c r="K3" s="4471"/>
      <c r="L3" s="4471"/>
      <c r="M3" s="4471"/>
      <c r="N3" s="4471"/>
      <c r="O3" s="4471"/>
      <c r="P3" s="4471"/>
      <c r="Q3" s="4471"/>
      <c r="R3" s="4471"/>
    </row>
  </sheetData>
  <mergeCells count="1">
    <mergeCell ref="B3:R3"/>
  </mergeCells>
  <pageMargins left="0.78740157480314965" right="0.78740157480314965" top="0.78740157480314965" bottom="0.78740157480314965" header="0.51181102362204722" footer="0.51181102362204722"/>
  <pageSetup paperSize="9"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B2:AR73"/>
  <sheetViews>
    <sheetView view="pageBreakPreview" zoomScale="115" zoomScaleNormal="115" zoomScaleSheetLayoutView="115" workbookViewId="0">
      <selection activeCell="S35" sqref="S35"/>
    </sheetView>
  </sheetViews>
  <sheetFormatPr defaultColWidth="7.85546875" defaultRowHeight="13.5"/>
  <cols>
    <col min="1" max="1" width="3.7109375" style="1639" customWidth="1"/>
    <col min="2" max="2" width="3.28515625" style="1070" customWidth="1"/>
    <col min="3" max="5" width="7.85546875" style="1070" customWidth="1"/>
    <col min="6" max="6" width="2.28515625" style="1070" customWidth="1"/>
    <col min="7" max="7" width="5.42578125" style="1070" customWidth="1"/>
    <col min="8" max="8" width="7.85546875" style="1070" customWidth="1"/>
    <col min="9" max="9" width="19.140625" style="1070" customWidth="1"/>
    <col min="10" max="10" width="8.7109375" style="1070" customWidth="1"/>
    <col min="11" max="12" width="8.7109375" style="1070" hidden="1" customWidth="1"/>
    <col min="13" max="13" width="8.7109375" style="1070" customWidth="1"/>
    <col min="14" max="15" width="8.7109375" style="1070" hidden="1" customWidth="1"/>
    <col min="16" max="16" width="8.7109375" style="1070" customWidth="1"/>
    <col min="17" max="18" width="10" style="1070" customWidth="1"/>
    <col min="19" max="19" width="10.7109375" style="1070" customWidth="1"/>
    <col min="20" max="20" width="18.7109375" style="1070" customWidth="1"/>
    <col min="21" max="25" width="16.7109375" style="1070" customWidth="1"/>
    <col min="26" max="30" width="15.7109375" style="1070" customWidth="1"/>
    <col min="31" max="35" width="7.85546875" style="1070" customWidth="1"/>
    <col min="36" max="39" width="7.85546875" style="1638" customWidth="1"/>
    <col min="40" max="16384" width="7.85546875" style="1639"/>
  </cols>
  <sheetData>
    <row r="2" spans="2:29" ht="16.5">
      <c r="B2" s="1622" t="s">
        <v>3141</v>
      </c>
    </row>
    <row r="3" spans="2:29" ht="14.25" thickBot="1"/>
    <row r="4" spans="2:29" ht="20.25" customHeight="1" thickBot="1">
      <c r="B4" s="4474" t="s">
        <v>2476</v>
      </c>
      <c r="C4" s="4475"/>
      <c r="D4" s="4475"/>
      <c r="E4" s="4475"/>
      <c r="F4" s="4475"/>
      <c r="G4" s="4475"/>
      <c r="H4" s="4475"/>
      <c r="I4" s="4475"/>
      <c r="J4" s="4475"/>
      <c r="K4" s="4475"/>
      <c r="L4" s="4475"/>
      <c r="M4" s="4475"/>
      <c r="N4" s="4475"/>
      <c r="O4" s="4475"/>
      <c r="P4" s="4476"/>
      <c r="Q4" s="1640"/>
      <c r="R4" s="1640"/>
      <c r="S4" s="1640"/>
    </row>
    <row r="5" spans="2:29" ht="15" customHeight="1" thickBot="1">
      <c r="B5" s="4477" t="s">
        <v>2477</v>
      </c>
      <c r="C5" s="4478"/>
      <c r="D5" s="4478"/>
      <c r="E5" s="4478"/>
      <c r="F5" s="4478"/>
      <c r="G5" s="4478"/>
      <c r="H5" s="4478"/>
      <c r="I5" s="4478"/>
      <c r="J5" s="2749" t="s">
        <v>2450</v>
      </c>
      <c r="K5" s="2750" t="s">
        <v>3188</v>
      </c>
      <c r="L5" s="2716" t="s">
        <v>3179</v>
      </c>
      <c r="M5" s="2715" t="s">
        <v>2451</v>
      </c>
      <c r="N5" s="2750" t="s">
        <v>3189</v>
      </c>
      <c r="O5" s="2750" t="s">
        <v>3179</v>
      </c>
      <c r="P5" s="1346" t="s">
        <v>2478</v>
      </c>
      <c r="Q5" s="1640"/>
      <c r="R5" s="1640"/>
      <c r="S5" s="1640"/>
    </row>
    <row r="6" spans="2:29" ht="24" customHeight="1">
      <c r="B6" s="2744">
        <v>1</v>
      </c>
      <c r="C6" s="4479" t="s">
        <v>2479</v>
      </c>
      <c r="D6" s="4480"/>
      <c r="E6" s="4480"/>
      <c r="F6" s="4480"/>
      <c r="G6" s="4480"/>
      <c r="H6" s="4480"/>
      <c r="I6" s="2739" t="s">
        <v>2480</v>
      </c>
      <c r="J6" s="2745">
        <f>'1.1. OB'!G61</f>
        <v>52</v>
      </c>
      <c r="K6" s="2746" t="s">
        <v>262</v>
      </c>
      <c r="L6" s="2747" t="s">
        <v>262</v>
      </c>
      <c r="M6" s="2745">
        <f>J6</f>
        <v>52</v>
      </c>
      <c r="N6" s="2746" t="s">
        <v>262</v>
      </c>
      <c r="O6" s="2748" t="s">
        <v>262</v>
      </c>
      <c r="P6" s="1087" t="s">
        <v>2481</v>
      </c>
      <c r="Q6" s="1082"/>
      <c r="R6" s="1082"/>
      <c r="S6" s="1675" t="s">
        <v>2529</v>
      </c>
      <c r="T6" s="1667">
        <f>T11*T9*T8*T7</f>
        <v>4.3</v>
      </c>
      <c r="U6" s="1647"/>
      <c r="V6" s="1647"/>
      <c r="W6" s="1647"/>
      <c r="X6" s="1647"/>
      <c r="Y6" s="1647"/>
      <c r="Z6" s="1646"/>
    </row>
    <row r="7" spans="2:29" ht="24" customHeight="1">
      <c r="B7" s="2737">
        <f>B6+1</f>
        <v>2</v>
      </c>
      <c r="C7" s="4481" t="s">
        <v>2483</v>
      </c>
      <c r="D7" s="4482"/>
      <c r="E7" s="4482"/>
      <c r="F7" s="4482"/>
      <c r="G7" s="4482"/>
      <c r="H7" s="4482"/>
      <c r="I7" s="2739" t="s">
        <v>2515</v>
      </c>
      <c r="J7" s="2679">
        <f>ROUND(J8/J6,6)</f>
        <v>5.202E-3</v>
      </c>
      <c r="K7" s="2717" t="s">
        <v>262</v>
      </c>
      <c r="L7" s="2718" t="s">
        <v>262</v>
      </c>
      <c r="M7" s="2679">
        <f>J7</f>
        <v>5.202E-3</v>
      </c>
      <c r="N7" s="2717" t="s">
        <v>262</v>
      </c>
      <c r="O7" s="2725" t="s">
        <v>262</v>
      </c>
      <c r="P7" s="1102" t="s">
        <v>2516</v>
      </c>
      <c r="Q7" s="1082"/>
      <c r="R7" s="1082"/>
      <c r="S7" s="1644" t="s">
        <v>2530</v>
      </c>
      <c r="T7" s="1680">
        <v>1</v>
      </c>
      <c r="U7" s="1650"/>
      <c r="V7" s="1650"/>
      <c r="W7" s="1650"/>
      <c r="X7" s="1650"/>
      <c r="Y7" s="1650"/>
      <c r="Z7" s="1651"/>
    </row>
    <row r="8" spans="2:29" ht="24" customHeight="1">
      <c r="B8" s="2737">
        <f t="shared" ref="B8:B31" si="0">B7+1</f>
        <v>3</v>
      </c>
      <c r="C8" s="4483" t="s">
        <v>2517</v>
      </c>
      <c r="D8" s="4484"/>
      <c r="E8" s="4484"/>
      <c r="F8" s="4484"/>
      <c r="G8" s="4484"/>
      <c r="H8" s="4484"/>
      <c r="I8" s="2740" t="s">
        <v>2518</v>
      </c>
      <c r="J8" s="2680">
        <f>ROUND(J14/Q14,6)</f>
        <v>0.27050000000000002</v>
      </c>
      <c r="K8" s="2717" t="s">
        <v>262</v>
      </c>
      <c r="L8" s="2718" t="s">
        <v>262</v>
      </c>
      <c r="M8" s="2680">
        <f>J8</f>
        <v>0.27050000000000002</v>
      </c>
      <c r="N8" s="2717" t="s">
        <v>262</v>
      </c>
      <c r="O8" s="2725" t="s">
        <v>262</v>
      </c>
      <c r="P8" s="1102" t="s">
        <v>2516</v>
      </c>
      <c r="Q8" s="1082"/>
      <c r="R8" s="1082"/>
      <c r="S8" s="1644" t="s">
        <v>2531</v>
      </c>
      <c r="T8" s="1680">
        <f>J18</f>
        <v>1</v>
      </c>
      <c r="U8" s="1650"/>
      <c r="V8" s="1650"/>
      <c r="W8" s="1082"/>
      <c r="X8" s="1082"/>
      <c r="Y8" s="1082"/>
      <c r="Z8" s="1653"/>
    </row>
    <row r="9" spans="2:29" ht="24" customHeight="1">
      <c r="B9" s="2737">
        <f t="shared" si="0"/>
        <v>4</v>
      </c>
      <c r="C9" s="4483" t="s">
        <v>2517</v>
      </c>
      <c r="D9" s="4484"/>
      <c r="E9" s="4484"/>
      <c r="F9" s="4484"/>
      <c r="G9" s="4484"/>
      <c r="H9" s="4484"/>
      <c r="I9" s="2740" t="s">
        <v>2518</v>
      </c>
      <c r="J9" s="2680">
        <f>J8</f>
        <v>0.27050000000000002</v>
      </c>
      <c r="K9" s="2717" t="s">
        <v>262</v>
      </c>
      <c r="L9" s="2718" t="s">
        <v>262</v>
      </c>
      <c r="M9" s="2680">
        <f>M8</f>
        <v>0.27050000000000002</v>
      </c>
      <c r="N9" s="2717" t="s">
        <v>262</v>
      </c>
      <c r="O9" s="2725" t="s">
        <v>262</v>
      </c>
      <c r="P9" s="1102" t="s">
        <v>2516</v>
      </c>
      <c r="Q9" s="1082"/>
      <c r="R9" s="1082"/>
      <c r="S9" s="1644" t="s">
        <v>2532</v>
      </c>
      <c r="T9" s="1680">
        <f>J19</f>
        <v>1</v>
      </c>
      <c r="U9" s="1654"/>
      <c r="V9" s="1654"/>
      <c r="W9" s="1655"/>
      <c r="X9" s="1655"/>
      <c r="Y9" s="1655"/>
      <c r="Z9" s="1653"/>
      <c r="AA9" s="1469"/>
      <c r="AB9" s="1470"/>
      <c r="AC9" s="1083"/>
    </row>
    <row r="10" spans="2:29" ht="24" customHeight="1">
      <c r="B10" s="2737">
        <f t="shared" si="0"/>
        <v>5</v>
      </c>
      <c r="C10" s="4483" t="s">
        <v>2519</v>
      </c>
      <c r="D10" s="4484"/>
      <c r="E10" s="4484"/>
      <c r="F10" s="4484"/>
      <c r="G10" s="4484"/>
      <c r="H10" s="4484"/>
      <c r="I10" s="2741" t="s">
        <v>2520</v>
      </c>
      <c r="J10" s="2681">
        <f>ROUND(J9/Q10,3)</f>
        <v>2.7E-2</v>
      </c>
      <c r="K10" s="2717" t="s">
        <v>262</v>
      </c>
      <c r="L10" s="2718" t="s">
        <v>262</v>
      </c>
      <c r="M10" s="2681">
        <f>ROUND(M9/R10,3)</f>
        <v>2.7E-2</v>
      </c>
      <c r="N10" s="2717" t="s">
        <v>262</v>
      </c>
      <c r="O10" s="2725" t="s">
        <v>262</v>
      </c>
      <c r="P10" s="1102" t="s">
        <v>1732</v>
      </c>
      <c r="Q10" s="1082">
        <v>10</v>
      </c>
      <c r="R10" s="1082">
        <v>10</v>
      </c>
      <c r="S10" s="1644" t="s">
        <v>2533</v>
      </c>
      <c r="T10" s="1649">
        <f>ROUND(T7*T8*T9,5)</f>
        <v>1</v>
      </c>
      <c r="U10" s="1658"/>
      <c r="V10" s="1658"/>
      <c r="W10" s="1658"/>
      <c r="X10" s="1658"/>
      <c r="Y10" s="1658"/>
      <c r="Z10" s="1659"/>
      <c r="AA10" s="1660"/>
      <c r="AB10" s="1470"/>
      <c r="AC10" s="1661"/>
    </row>
    <row r="11" spans="2:29" ht="24" customHeight="1">
      <c r="B11" s="2737">
        <f t="shared" si="0"/>
        <v>6</v>
      </c>
      <c r="C11" s="4485" t="s">
        <v>2521</v>
      </c>
      <c r="D11" s="4486"/>
      <c r="E11" s="4486"/>
      <c r="F11" s="4486"/>
      <c r="G11" s="4486"/>
      <c r="H11" s="4487" t="s">
        <v>2522</v>
      </c>
      <c r="I11" s="4488"/>
      <c r="J11" s="2681">
        <f>ROUND(4.186*1*(55-10)/10^3,3)</f>
        <v>0.188</v>
      </c>
      <c r="K11" s="2717" t="s">
        <v>262</v>
      </c>
      <c r="L11" s="2718" t="s">
        <v>262</v>
      </c>
      <c r="M11" s="2681">
        <f>ROUND(4.186*1*(55-10)/10^3,3)</f>
        <v>0.188</v>
      </c>
      <c r="N11" s="2717" t="s">
        <v>262</v>
      </c>
      <c r="O11" s="2725" t="s">
        <v>262</v>
      </c>
      <c r="P11" s="1102" t="s">
        <v>2523</v>
      </c>
      <c r="Q11" s="1082"/>
      <c r="R11" s="1082"/>
      <c r="S11" s="1644" t="s">
        <v>2534</v>
      </c>
      <c r="T11" s="1667">
        <f>ROUND(Q18*R18/277.78,1)</f>
        <v>4.3</v>
      </c>
      <c r="U11" s="1650"/>
      <c r="V11" s="1650"/>
      <c r="W11" s="1650"/>
      <c r="X11" s="1650"/>
      <c r="Y11" s="1650"/>
      <c r="Z11" s="1662"/>
      <c r="AA11" s="1470"/>
      <c r="AB11" s="1663"/>
    </row>
    <row r="12" spans="2:29" ht="24" customHeight="1">
      <c r="B12" s="2737">
        <f t="shared" si="0"/>
        <v>7</v>
      </c>
      <c r="C12" s="4489" t="s">
        <v>2484</v>
      </c>
      <c r="D12" s="4490"/>
      <c r="E12" s="4490"/>
      <c r="F12" s="4490"/>
      <c r="G12" s="4490"/>
      <c r="H12" s="4490"/>
      <c r="I12" s="2741" t="s">
        <v>2485</v>
      </c>
      <c r="J12" s="2681">
        <f>9.32*J6^(-0.244)</f>
        <v>3.553948224394329</v>
      </c>
      <c r="K12" s="2717" t="s">
        <v>262</v>
      </c>
      <c r="L12" s="2718" t="s">
        <v>262</v>
      </c>
      <c r="M12" s="2681">
        <f>J12</f>
        <v>3.553948224394329</v>
      </c>
      <c r="N12" s="2717" t="s">
        <v>262</v>
      </c>
      <c r="O12" s="2725" t="s">
        <v>262</v>
      </c>
      <c r="P12" s="2736" t="s">
        <v>262</v>
      </c>
      <c r="Q12" s="1082"/>
      <c r="R12" s="1082">
        <f>R14/Q14</f>
        <v>0.7</v>
      </c>
      <c r="S12" s="1082"/>
      <c r="T12" s="1665"/>
      <c r="U12" s="1665">
        <f>V17*U17*4.19*1*(55-10)*Y17*W17/3600</f>
        <v>2831.7253431250001</v>
      </c>
      <c r="V12" s="1666"/>
      <c r="W12" s="1666"/>
      <c r="X12" s="1666"/>
      <c r="Y12" s="1666"/>
      <c r="Z12" s="1470"/>
      <c r="AA12" s="1470"/>
      <c r="AB12" s="1470"/>
    </row>
    <row r="13" spans="2:29" ht="15" customHeight="1">
      <c r="B13" s="2737">
        <f t="shared" si="0"/>
        <v>8</v>
      </c>
      <c r="C13" s="4472" t="s">
        <v>2486</v>
      </c>
      <c r="D13" s="4473"/>
      <c r="E13" s="4473"/>
      <c r="F13" s="4473"/>
      <c r="G13" s="4473"/>
      <c r="H13" s="4473"/>
      <c r="I13" s="2740" t="s">
        <v>2524</v>
      </c>
      <c r="J13" s="2682">
        <f>ROUND(J10*J11*277.8*J12,1)</f>
        <v>5</v>
      </c>
      <c r="K13" s="2717" t="s">
        <v>262</v>
      </c>
      <c r="L13" s="2718" t="s">
        <v>262</v>
      </c>
      <c r="M13" s="2682">
        <f>ROUND(M10*M11*277.8*M12,1)</f>
        <v>5</v>
      </c>
      <c r="N13" s="2717" t="s">
        <v>262</v>
      </c>
      <c r="O13" s="2725" t="s">
        <v>262</v>
      </c>
      <c r="P13" s="1102" t="s">
        <v>236</v>
      </c>
      <c r="Q13" s="1082" t="s">
        <v>2487</v>
      </c>
      <c r="R13" s="1082" t="s">
        <v>2101</v>
      </c>
      <c r="S13" s="1082" t="s">
        <v>2488</v>
      </c>
      <c r="U13" s="1665">
        <f>U12/277.78</f>
        <v>10.194129682212544</v>
      </c>
    </row>
    <row r="14" spans="2:29" ht="15" customHeight="1" thickBot="1">
      <c r="B14" s="2737">
        <f t="shared" si="0"/>
        <v>9</v>
      </c>
      <c r="C14" s="4472" t="s">
        <v>2489</v>
      </c>
      <c r="D14" s="4473"/>
      <c r="E14" s="4473"/>
      <c r="F14" s="4473"/>
      <c r="G14" s="4473"/>
      <c r="H14" s="4473"/>
      <c r="I14" s="2740" t="s">
        <v>2525</v>
      </c>
      <c r="J14" s="2683">
        <f>Z17</f>
        <v>54.1</v>
      </c>
      <c r="K14" s="1668">
        <f>J14*1</f>
        <v>54.1</v>
      </c>
      <c r="L14" s="2688">
        <f>J14*0</f>
        <v>0</v>
      </c>
      <c r="M14" s="2683">
        <f>J14</f>
        <v>54.1</v>
      </c>
      <c r="N14" s="1668">
        <f>M14</f>
        <v>54.1</v>
      </c>
      <c r="O14" s="2726">
        <f>M14</f>
        <v>54.1</v>
      </c>
      <c r="P14" s="1102" t="s">
        <v>2526</v>
      </c>
      <c r="Q14" s="1669">
        <v>200</v>
      </c>
      <c r="R14" s="1669">
        <f>'4_WOD'!K18</f>
        <v>140</v>
      </c>
      <c r="S14" s="1670">
        <f>$J$14/R14</f>
        <v>0.38642857142857145</v>
      </c>
      <c r="U14" s="1665"/>
      <c r="V14" s="1665"/>
      <c r="W14" s="1665"/>
      <c r="X14" s="1665"/>
      <c r="Y14" s="1665"/>
    </row>
    <row r="15" spans="2:29" ht="24" customHeight="1">
      <c r="B15" s="2737">
        <f t="shared" si="0"/>
        <v>10</v>
      </c>
      <c r="C15" s="4485" t="s">
        <v>2527</v>
      </c>
      <c r="D15" s="4486"/>
      <c r="E15" s="4486"/>
      <c r="F15" s="4486"/>
      <c r="G15" s="4486"/>
      <c r="H15" s="4487" t="s">
        <v>2528</v>
      </c>
      <c r="I15" s="4488"/>
      <c r="J15" s="2681">
        <f>ROUND(4.186*1*(55-10)/10^3,5)</f>
        <v>0.18837000000000001</v>
      </c>
      <c r="K15" s="1657">
        <f>J15</f>
        <v>0.18837000000000001</v>
      </c>
      <c r="L15" s="2687">
        <f>K15</f>
        <v>0.18837000000000001</v>
      </c>
      <c r="M15" s="2681">
        <f>ROUND(4.186*1*(55-10)/10^3,5)</f>
        <v>0.18837000000000001</v>
      </c>
      <c r="N15" s="1657">
        <f>M15</f>
        <v>0.18837000000000001</v>
      </c>
      <c r="O15" s="2727">
        <f>N15</f>
        <v>0.18837000000000001</v>
      </c>
      <c r="P15" s="1102" t="s">
        <v>2523</v>
      </c>
      <c r="Q15" s="1669">
        <f>J14</f>
        <v>54.1</v>
      </c>
      <c r="R15" s="1082">
        <f>Q15/0.6*0.4</f>
        <v>36.06666666666667</v>
      </c>
      <c r="S15" s="1670">
        <f>(Q15+R15)/R14</f>
        <v>0.64404761904761909</v>
      </c>
      <c r="T15" s="1671" t="s">
        <v>2490</v>
      </c>
      <c r="U15" s="1672" t="s">
        <v>2491</v>
      </c>
      <c r="V15" s="1673" t="s">
        <v>2492</v>
      </c>
      <c r="W15" s="1672" t="s">
        <v>2493</v>
      </c>
      <c r="X15" s="1673" t="s">
        <v>2492</v>
      </c>
      <c r="Y15" s="1673" t="s">
        <v>2494</v>
      </c>
      <c r="Z15" s="1674" t="s">
        <v>2495</v>
      </c>
    </row>
    <row r="16" spans="2:29" ht="24" customHeight="1" thickBot="1">
      <c r="B16" s="2737">
        <f t="shared" si="0"/>
        <v>11</v>
      </c>
      <c r="C16" s="4485" t="s">
        <v>2496</v>
      </c>
      <c r="D16" s="4486"/>
      <c r="E16" s="4486"/>
      <c r="F16" s="4486"/>
      <c r="G16" s="4486"/>
      <c r="H16" s="4486"/>
      <c r="I16" s="2742" t="s">
        <v>2529</v>
      </c>
      <c r="J16" s="2682">
        <f>ROUND(J14*J15,5)</f>
        <v>10.19082</v>
      </c>
      <c r="K16" s="1667">
        <f>J16*1</f>
        <v>10.19082</v>
      </c>
      <c r="L16" s="1341">
        <f>J16*0</f>
        <v>0</v>
      </c>
      <c r="M16" s="2682">
        <f>ROUND(M14*M15,5)</f>
        <v>10.19082</v>
      </c>
      <c r="N16" s="1667">
        <f>M16*1</f>
        <v>10.19082</v>
      </c>
      <c r="O16" s="2728">
        <f>M16*0</f>
        <v>0</v>
      </c>
      <c r="P16" s="1102" t="s">
        <v>527</v>
      </c>
      <c r="Q16" s="1669">
        <f>Q15+R15</f>
        <v>90.166666666666671</v>
      </c>
      <c r="R16" s="1669">
        <f>R14</f>
        <v>140</v>
      </c>
      <c r="S16" s="1670">
        <f>(R16-Q16)/R16</f>
        <v>0.35595238095238091</v>
      </c>
      <c r="T16" s="1676"/>
      <c r="U16" s="1677" t="s">
        <v>2261</v>
      </c>
      <c r="V16" s="1677" t="s">
        <v>2497</v>
      </c>
      <c r="W16" s="1677" t="s">
        <v>1555</v>
      </c>
      <c r="X16" s="1677" t="s">
        <v>2417</v>
      </c>
      <c r="Y16" s="1678" t="s">
        <v>262</v>
      </c>
      <c r="Z16" s="1679" t="s">
        <v>2417</v>
      </c>
    </row>
    <row r="17" spans="2:26">
      <c r="B17" s="2737">
        <f t="shared" si="0"/>
        <v>12</v>
      </c>
      <c r="C17" s="4489" t="s">
        <v>240</v>
      </c>
      <c r="D17" s="4490"/>
      <c r="E17" s="4490"/>
      <c r="F17" s="4490"/>
      <c r="G17" s="4490"/>
      <c r="H17" s="4490"/>
      <c r="I17" s="2740" t="s">
        <v>2530</v>
      </c>
      <c r="J17" s="1080">
        <f>Q17</f>
        <v>0.99</v>
      </c>
      <c r="K17" s="1680">
        <f>J17</f>
        <v>0.99</v>
      </c>
      <c r="L17" s="1104">
        <v>1</v>
      </c>
      <c r="M17" s="1080">
        <f>R17</f>
        <v>0.99</v>
      </c>
      <c r="N17" s="1680">
        <f>M17</f>
        <v>0.99</v>
      </c>
      <c r="O17" s="2729">
        <f>T7</f>
        <v>1</v>
      </c>
      <c r="P17" s="2736" t="s">
        <v>262</v>
      </c>
      <c r="Q17" s="1083">
        <f>'1.4. CWU'!H31</f>
        <v>0.99</v>
      </c>
      <c r="R17" s="1083">
        <v>0.99</v>
      </c>
      <c r="S17" s="1681">
        <f>R16-Q16</f>
        <v>49.833333333333329</v>
      </c>
      <c r="T17" s="1268" t="s">
        <v>2498</v>
      </c>
      <c r="U17" s="1682">
        <f>'1.1. OB'!F45</f>
        <v>604.6</v>
      </c>
      <c r="V17" s="1848">
        <f>'1.2. SYST'!G133</f>
        <v>0.35</v>
      </c>
      <c r="W17" s="1683">
        <v>365</v>
      </c>
      <c r="X17" s="1683">
        <f>ROUND(U17*V17/1000*Y17,5)</f>
        <v>0.14813000000000001</v>
      </c>
      <c r="Y17" s="1848">
        <f>'1.2. SYST'!G134</f>
        <v>0.7</v>
      </c>
      <c r="Z17" s="1684">
        <f>ROUND(U17*V17*W17*Y17/1000,1)</f>
        <v>54.1</v>
      </c>
    </row>
    <row r="18" spans="2:26" ht="15" customHeight="1" thickBot="1">
      <c r="B18" s="2737">
        <f t="shared" si="0"/>
        <v>13</v>
      </c>
      <c r="C18" s="4489" t="s">
        <v>2499</v>
      </c>
      <c r="D18" s="4490"/>
      <c r="E18" s="4490"/>
      <c r="F18" s="4490"/>
      <c r="G18" s="4490"/>
      <c r="H18" s="4490"/>
      <c r="I18" s="2740" t="s">
        <v>2531</v>
      </c>
      <c r="J18" s="1080">
        <f>'1.2. SYST'!G142</f>
        <v>1</v>
      </c>
      <c r="K18" s="1680">
        <f>J18</f>
        <v>1</v>
      </c>
      <c r="L18" s="1104">
        <f>K18</f>
        <v>1</v>
      </c>
      <c r="M18" s="1080">
        <f>'1.2. SYST'!BT142</f>
        <v>1</v>
      </c>
      <c r="N18" s="1680">
        <f>M18</f>
        <v>1</v>
      </c>
      <c r="O18" s="2729">
        <f>M18</f>
        <v>1</v>
      </c>
      <c r="P18" s="2736" t="s">
        <v>262</v>
      </c>
      <c r="Q18" s="2673">
        <v>200</v>
      </c>
      <c r="R18" s="2674">
        <v>6</v>
      </c>
      <c r="S18" s="1082" t="s">
        <v>2500</v>
      </c>
      <c r="T18" s="1634"/>
      <c r="U18" s="1685"/>
      <c r="V18" s="1685"/>
      <c r="W18" s="1685"/>
      <c r="X18" s="1685"/>
      <c r="Y18" s="1685"/>
      <c r="Z18" s="1686"/>
    </row>
    <row r="19" spans="2:26" ht="15" customHeight="1">
      <c r="B19" s="2737">
        <f t="shared" si="0"/>
        <v>14</v>
      </c>
      <c r="C19" s="4489" t="s">
        <v>2501</v>
      </c>
      <c r="D19" s="4490"/>
      <c r="E19" s="4490"/>
      <c r="F19" s="4490"/>
      <c r="G19" s="4490"/>
      <c r="H19" s="4490"/>
      <c r="I19" s="2740" t="s">
        <v>2532</v>
      </c>
      <c r="J19" s="1080">
        <f>'1.2. SYST'!G144</f>
        <v>1</v>
      </c>
      <c r="K19" s="1680">
        <f>J19</f>
        <v>1</v>
      </c>
      <c r="L19" s="1104">
        <f>K19</f>
        <v>1</v>
      </c>
      <c r="M19" s="1080">
        <f>'1.2. SYST'!BT144</f>
        <v>1</v>
      </c>
      <c r="N19" s="1680">
        <f>M19</f>
        <v>1</v>
      </c>
      <c r="O19" s="2729">
        <f>M19</f>
        <v>1</v>
      </c>
      <c r="P19" s="2736" t="s">
        <v>262</v>
      </c>
      <c r="Q19" s="2675">
        <f>T6/J16</f>
        <v>0.42194838099387483</v>
      </c>
      <c r="T19" s="1650"/>
      <c r="U19" s="1082"/>
      <c r="V19" s="1082"/>
      <c r="W19" s="1082"/>
      <c r="X19" s="1082"/>
      <c r="Y19" s="1082"/>
      <c r="Z19" s="1681">
        <f>Z17+Z18</f>
        <v>54.1</v>
      </c>
    </row>
    <row r="20" spans="2:26" ht="15" customHeight="1">
      <c r="B20" s="2737">
        <f t="shared" si="0"/>
        <v>15</v>
      </c>
      <c r="C20" s="4489" t="s">
        <v>2502</v>
      </c>
      <c r="D20" s="4490"/>
      <c r="E20" s="4490"/>
      <c r="F20" s="4490"/>
      <c r="G20" s="4490"/>
      <c r="H20" s="4490"/>
      <c r="I20" s="2740" t="s">
        <v>2533</v>
      </c>
      <c r="J20" s="2679">
        <f t="shared" ref="J20:O20" si="1">ROUND(J17*J18*J19,5)</f>
        <v>0.99</v>
      </c>
      <c r="K20" s="1649">
        <f t="shared" si="1"/>
        <v>0.99</v>
      </c>
      <c r="L20" s="2686">
        <f t="shared" si="1"/>
        <v>1</v>
      </c>
      <c r="M20" s="2703">
        <f t="shared" si="1"/>
        <v>0.99</v>
      </c>
      <c r="N20" s="1649">
        <f t="shared" si="1"/>
        <v>0.99</v>
      </c>
      <c r="O20" s="2730">
        <f t="shared" si="1"/>
        <v>1</v>
      </c>
      <c r="P20" s="2736" t="s">
        <v>262</v>
      </c>
      <c r="T20" s="1687"/>
      <c r="U20" s="1688"/>
      <c r="V20" s="1689"/>
      <c r="W20" s="1690"/>
      <c r="X20" s="1690"/>
      <c r="Y20" s="1082"/>
    </row>
    <row r="21" spans="2:26" ht="24" customHeight="1">
      <c r="B21" s="2737">
        <f t="shared" si="0"/>
        <v>16</v>
      </c>
      <c r="C21" s="4489" t="s">
        <v>2503</v>
      </c>
      <c r="D21" s="4491"/>
      <c r="E21" s="4491"/>
      <c r="F21" s="4491"/>
      <c r="G21" s="4491"/>
      <c r="H21" s="4491"/>
      <c r="I21" s="2740" t="s">
        <v>2534</v>
      </c>
      <c r="J21" s="2682">
        <f t="shared" ref="J21:O21" si="2">ROUND(J16/J20,5)</f>
        <v>10.293760000000001</v>
      </c>
      <c r="K21" s="1667">
        <f t="shared" si="2"/>
        <v>10.293760000000001</v>
      </c>
      <c r="L21" s="1341">
        <f t="shared" si="2"/>
        <v>0</v>
      </c>
      <c r="M21" s="2682">
        <f t="shared" si="2"/>
        <v>10.293760000000001</v>
      </c>
      <c r="N21" s="1667">
        <f t="shared" si="2"/>
        <v>10.293760000000001</v>
      </c>
      <c r="O21" s="2728">
        <f t="shared" si="2"/>
        <v>0</v>
      </c>
      <c r="P21" s="1102" t="s">
        <v>527</v>
      </c>
      <c r="Q21" s="2676">
        <f>(J16-T6)*277.78</f>
        <v>1636.3519796</v>
      </c>
      <c r="R21" s="1133">
        <f>K16*277.78</f>
        <v>2830.8059795999998</v>
      </c>
      <c r="S21" s="1133">
        <f>L16*277.78</f>
        <v>0</v>
      </c>
      <c r="T21" s="1110">
        <f>J16*277.78</f>
        <v>2830.8059795999998</v>
      </c>
      <c r="U21" s="1688"/>
      <c r="V21" s="1689"/>
      <c r="W21" s="1690"/>
      <c r="X21" s="1690"/>
      <c r="Y21" s="1082"/>
    </row>
    <row r="22" spans="2:26" ht="15" customHeight="1">
      <c r="B22" s="2737">
        <f t="shared" si="0"/>
        <v>17</v>
      </c>
      <c r="C22" s="4489" t="s">
        <v>2504</v>
      </c>
      <c r="D22" s="4490"/>
      <c r="E22" s="4490"/>
      <c r="F22" s="4490"/>
      <c r="G22" s="4490"/>
      <c r="H22" s="4490"/>
      <c r="I22" s="2740" t="s">
        <v>2535</v>
      </c>
      <c r="J22" s="1358">
        <f>'1.4. CWU'!I82*277.78</f>
        <v>356.86396599999995</v>
      </c>
      <c r="K22" s="1692">
        <f>J22</f>
        <v>356.86396599999995</v>
      </c>
      <c r="L22" s="2719" t="s">
        <v>262</v>
      </c>
      <c r="M22" s="1358">
        <f>'1.4. CWU'!R82*277.78</f>
        <v>356.86396599999995</v>
      </c>
      <c r="N22" s="1692">
        <f>M22</f>
        <v>356.86396599999995</v>
      </c>
      <c r="O22" s="2731" t="s">
        <v>262</v>
      </c>
      <c r="P22" s="1102" t="s">
        <v>336</v>
      </c>
      <c r="Q22" s="1070">
        <f>(J21-T11)*277.78</f>
        <v>1664.9466528</v>
      </c>
      <c r="R22" s="1160">
        <f>ROUND(K21*277.78,0)</f>
        <v>2859</v>
      </c>
      <c r="S22" s="1160">
        <f>ROUND(L21*277.78,0)</f>
        <v>0</v>
      </c>
      <c r="T22" s="1693">
        <f>ROUND(N21*277.78,0)</f>
        <v>2859</v>
      </c>
      <c r="U22" s="1693">
        <f>ROUND(O21*277.78,0)</f>
        <v>0</v>
      </c>
      <c r="V22" s="1689"/>
      <c r="W22" s="1690"/>
      <c r="X22" s="1690"/>
      <c r="Y22" s="1082"/>
    </row>
    <row r="23" spans="2:26" ht="24.75" customHeight="1">
      <c r="B23" s="2737">
        <f t="shared" si="0"/>
        <v>18</v>
      </c>
      <c r="C23" s="4489" t="s">
        <v>2505</v>
      </c>
      <c r="D23" s="4490"/>
      <c r="E23" s="4490"/>
      <c r="F23" s="4490"/>
      <c r="G23" s="4490"/>
      <c r="H23" s="4490"/>
      <c r="I23" s="2740" t="s">
        <v>2536</v>
      </c>
      <c r="J23" s="1358">
        <f>'0.4. KA'!F246</f>
        <v>0</v>
      </c>
      <c r="K23" s="1692">
        <f>J23</f>
        <v>0</v>
      </c>
      <c r="L23" s="2719" t="s">
        <v>262</v>
      </c>
      <c r="M23" s="1358">
        <f>J23</f>
        <v>0</v>
      </c>
      <c r="N23" s="1692">
        <f>M23</f>
        <v>0</v>
      </c>
      <c r="O23" s="2731" t="s">
        <v>262</v>
      </c>
      <c r="P23" s="1102" t="s">
        <v>2506</v>
      </c>
      <c r="Q23" s="1082"/>
      <c r="R23" s="1082"/>
      <c r="S23" s="1082">
        <f>R22+S22</f>
        <v>2859</v>
      </c>
      <c r="T23" s="1082"/>
      <c r="U23" s="1082">
        <f>T22+U22</f>
        <v>2859</v>
      </c>
      <c r="V23" s="1689"/>
      <c r="W23" s="1690"/>
      <c r="X23" s="1690"/>
      <c r="Y23" s="1082"/>
    </row>
    <row r="24" spans="2:26" ht="15" customHeight="1">
      <c r="B24" s="2737">
        <f t="shared" si="0"/>
        <v>19</v>
      </c>
      <c r="C24" s="4489" t="s">
        <v>2507</v>
      </c>
      <c r="D24" s="4490"/>
      <c r="E24" s="4490"/>
      <c r="F24" s="4490"/>
      <c r="G24" s="4490"/>
      <c r="H24" s="4490"/>
      <c r="I24" s="2739" t="s">
        <v>2537</v>
      </c>
      <c r="J24" s="2683">
        <f>J13</f>
        <v>5</v>
      </c>
      <c r="K24" s="1668">
        <f>J24</f>
        <v>5</v>
      </c>
      <c r="L24" s="2720" t="s">
        <v>262</v>
      </c>
      <c r="M24" s="2682">
        <f>M13</f>
        <v>5</v>
      </c>
      <c r="N24" s="1667">
        <f>M24</f>
        <v>5</v>
      </c>
      <c r="O24" s="2732" t="s">
        <v>262</v>
      </c>
      <c r="P24" s="1102" t="s">
        <v>236</v>
      </c>
      <c r="Q24" s="1695"/>
      <c r="S24" s="1082"/>
      <c r="T24" s="1110"/>
      <c r="U24" s="1688"/>
      <c r="V24" s="1689"/>
      <c r="W24" s="1690"/>
      <c r="X24" s="1690"/>
      <c r="Y24" s="1082"/>
    </row>
    <row r="25" spans="2:26" ht="15" customHeight="1">
      <c r="B25" s="2737">
        <f t="shared" si="0"/>
        <v>20</v>
      </c>
      <c r="C25" s="4489" t="s">
        <v>2508</v>
      </c>
      <c r="D25" s="4490"/>
      <c r="E25" s="4490"/>
      <c r="F25" s="4490"/>
      <c r="G25" s="4490"/>
      <c r="H25" s="4487" t="s">
        <v>2538</v>
      </c>
      <c r="I25" s="4488"/>
      <c r="J25" s="2689"/>
      <c r="K25" s="1696"/>
      <c r="L25" s="2721" t="s">
        <v>262</v>
      </c>
      <c r="M25" s="2697"/>
      <c r="N25" s="2698"/>
      <c r="O25" s="2733" t="s">
        <v>262</v>
      </c>
      <c r="P25" s="1102" t="s">
        <v>527</v>
      </c>
      <c r="Q25" s="1082"/>
      <c r="R25" s="1082"/>
      <c r="S25" s="1082"/>
      <c r="T25" s="1082"/>
      <c r="U25" s="1688"/>
      <c r="V25" s="1689"/>
      <c r="W25" s="1690"/>
      <c r="X25" s="1690"/>
      <c r="Y25" s="1082"/>
    </row>
    <row r="26" spans="2:26" ht="15" customHeight="1">
      <c r="B26" s="2737">
        <f t="shared" si="0"/>
        <v>21</v>
      </c>
      <c r="C26" s="4489" t="s">
        <v>2509</v>
      </c>
      <c r="D26" s="4490"/>
      <c r="E26" s="4490"/>
      <c r="F26" s="4490"/>
      <c r="G26" s="4490"/>
      <c r="H26" s="4490"/>
      <c r="I26" s="2739" t="s">
        <v>2539</v>
      </c>
      <c r="J26" s="2689"/>
      <c r="K26" s="1696"/>
      <c r="L26" s="2721" t="s">
        <v>262</v>
      </c>
      <c r="M26" s="2699"/>
      <c r="N26" s="2700"/>
      <c r="O26" s="2733" t="s">
        <v>262</v>
      </c>
      <c r="P26" s="1102" t="s">
        <v>236</v>
      </c>
      <c r="Q26" s="1082"/>
      <c r="R26" s="1082"/>
      <c r="S26" s="1082"/>
      <c r="T26" s="1110"/>
      <c r="U26" s="1688"/>
      <c r="V26" s="1689"/>
      <c r="W26" s="1690"/>
      <c r="X26" s="1690"/>
      <c r="Y26" s="1082"/>
    </row>
    <row r="27" spans="2:26" ht="15" customHeight="1">
      <c r="B27" s="2737">
        <f t="shared" si="0"/>
        <v>22</v>
      </c>
      <c r="C27" s="4472" t="s">
        <v>1456</v>
      </c>
      <c r="D27" s="4473"/>
      <c r="E27" s="4473"/>
      <c r="F27" s="4473"/>
      <c r="G27" s="4494" t="s">
        <v>2540</v>
      </c>
      <c r="H27" s="4494"/>
      <c r="I27" s="4495"/>
      <c r="J27" s="2690"/>
      <c r="K27" s="1697"/>
      <c r="L27" s="2722" t="s">
        <v>262</v>
      </c>
      <c r="M27" s="2701"/>
      <c r="N27" s="2702"/>
      <c r="O27" s="2734" t="s">
        <v>262</v>
      </c>
      <c r="P27" s="1102" t="s">
        <v>347</v>
      </c>
      <c r="Q27" s="1082"/>
      <c r="R27" s="1082"/>
      <c r="S27" s="1082"/>
      <c r="T27" s="1082"/>
      <c r="U27" s="1688"/>
      <c r="V27" s="1689"/>
      <c r="W27" s="1690"/>
      <c r="X27" s="1690"/>
      <c r="Y27" s="1082"/>
    </row>
    <row r="28" spans="2:26" ht="24" customHeight="1">
      <c r="B28" s="2737">
        <f t="shared" si="0"/>
        <v>23</v>
      </c>
      <c r="C28" s="4489" t="s">
        <v>2510</v>
      </c>
      <c r="D28" s="4490"/>
      <c r="E28" s="4490"/>
      <c r="F28" s="4490"/>
      <c r="G28" s="4490"/>
      <c r="H28" s="4494" t="s">
        <v>2541</v>
      </c>
      <c r="I28" s="4495"/>
      <c r="J28" s="2694">
        <f>ROUND((J21*J22+12*J24/1000*J23),2)</f>
        <v>3673.47</v>
      </c>
      <c r="K28" s="1692">
        <f>ROUND((K21*K22+12*K24/1000*K23),2)</f>
        <v>3673.47</v>
      </c>
      <c r="L28" s="2719" t="s">
        <v>262</v>
      </c>
      <c r="M28" s="1358">
        <f>ROUND((M21*M22+12*M24/1000*M23),2)</f>
        <v>3673.47</v>
      </c>
      <c r="N28" s="1692">
        <f>ROUND((N21*N22+12*N24/1000*N23),2)</f>
        <v>3673.47</v>
      </c>
      <c r="O28" s="2731" t="s">
        <v>262</v>
      </c>
      <c r="P28" s="1102" t="s">
        <v>536</v>
      </c>
      <c r="Q28" s="1082" t="s">
        <v>2511</v>
      </c>
      <c r="R28" s="1698" t="s">
        <v>2512</v>
      </c>
      <c r="S28" s="1687"/>
      <c r="T28" s="1699"/>
      <c r="U28" s="1688"/>
      <c r="V28" s="1689"/>
      <c r="W28" s="1690"/>
      <c r="X28" s="1690"/>
      <c r="Y28" s="1082"/>
    </row>
    <row r="29" spans="2:26" ht="15" customHeight="1">
      <c r="B29" s="2737">
        <f t="shared" si="0"/>
        <v>24</v>
      </c>
      <c r="C29" s="4472" t="s">
        <v>2513</v>
      </c>
      <c r="D29" s="4473"/>
      <c r="E29" s="4473"/>
      <c r="F29" s="4473"/>
      <c r="G29" s="4473"/>
      <c r="H29" s="4473"/>
      <c r="I29" s="2740" t="s">
        <v>2542</v>
      </c>
      <c r="J29" s="2694">
        <f>ROUND(J14*$Q$29+12*R29,2)</f>
        <v>396.6</v>
      </c>
      <c r="K29" s="1692">
        <f>ROUND(K14*$Q$29+12*R29,2)</f>
        <v>396.6</v>
      </c>
      <c r="L29" s="2719" t="s">
        <v>262</v>
      </c>
      <c r="M29" s="1358">
        <f>ROUND(M14*$Q$29+12*R29,2)</f>
        <v>396.6</v>
      </c>
      <c r="N29" s="1692">
        <f>ROUND(N14*$Q$29+12*R29,2)</f>
        <v>396.6</v>
      </c>
      <c r="O29" s="2731" t="s">
        <v>262</v>
      </c>
      <c r="P29" s="1102" t="s">
        <v>536</v>
      </c>
      <c r="Q29" s="1698">
        <v>6</v>
      </c>
      <c r="R29" s="1698">
        <v>6</v>
      </c>
      <c r="S29" s="1700"/>
      <c r="T29" s="1701"/>
      <c r="U29" s="1688"/>
      <c r="V29" s="1689"/>
      <c r="W29" s="1690"/>
      <c r="X29" s="1690"/>
      <c r="Y29" s="1082"/>
    </row>
    <row r="30" spans="2:26" ht="15" customHeight="1">
      <c r="B30" s="2737">
        <f t="shared" si="0"/>
        <v>25</v>
      </c>
      <c r="C30" s="4472" t="s">
        <v>2514</v>
      </c>
      <c r="D30" s="4473"/>
      <c r="E30" s="4473"/>
      <c r="F30" s="4473"/>
      <c r="G30" s="4473"/>
      <c r="H30" s="4473"/>
      <c r="I30" s="2740" t="s">
        <v>2543</v>
      </c>
      <c r="J30" s="2694">
        <f>SUM(J28:J29)</f>
        <v>4070.0699999999997</v>
      </c>
      <c r="K30" s="1692">
        <f>SUM(K28:K29)</f>
        <v>4070.0699999999997</v>
      </c>
      <c r="L30" s="2719" t="s">
        <v>262</v>
      </c>
      <c r="M30" s="1358">
        <f>SUM(M28:M29)</f>
        <v>4070.0699999999997</v>
      </c>
      <c r="N30" s="1692">
        <f>SUM(N28:N29)</f>
        <v>4070.0699999999997</v>
      </c>
      <c r="O30" s="2731" t="s">
        <v>262</v>
      </c>
      <c r="P30" s="1102" t="s">
        <v>536</v>
      </c>
      <c r="Q30" s="1082" t="s">
        <v>2482</v>
      </c>
      <c r="R30" s="1154"/>
      <c r="S30" s="1702"/>
      <c r="T30" s="1703"/>
      <c r="U30" s="1688"/>
      <c r="V30" s="1689"/>
      <c r="W30" s="1690"/>
      <c r="X30" s="1690"/>
      <c r="Y30" s="1082"/>
    </row>
    <row r="31" spans="2:26" ht="15" customHeight="1" thickBot="1">
      <c r="B31" s="2738">
        <f t="shared" si="0"/>
        <v>26</v>
      </c>
      <c r="C31" s="4492" t="s">
        <v>2544</v>
      </c>
      <c r="D31" s="4493"/>
      <c r="E31" s="4493"/>
      <c r="F31" s="4493"/>
      <c r="G31" s="4493"/>
      <c r="H31" s="4493"/>
      <c r="I31" s="2743" t="s">
        <v>2545</v>
      </c>
      <c r="J31" s="2696">
        <f>ROUND(J28/J14,2)</f>
        <v>67.900000000000006</v>
      </c>
      <c r="K31" s="2685">
        <f>ROUND(K28/K14,2)</f>
        <v>67.900000000000006</v>
      </c>
      <c r="L31" s="1108" t="s">
        <v>262</v>
      </c>
      <c r="M31" s="2684">
        <f>ROUND(M28/M14,2)</f>
        <v>67.900000000000006</v>
      </c>
      <c r="N31" s="2685">
        <f>ROUND(N28/N14,2)</f>
        <v>67.900000000000006</v>
      </c>
      <c r="O31" s="2735" t="s">
        <v>262</v>
      </c>
      <c r="P31" s="1105" t="s">
        <v>2142</v>
      </c>
      <c r="Q31" s="1704"/>
      <c r="S31" s="1702"/>
      <c r="T31" s="1701"/>
      <c r="U31" s="1688"/>
      <c r="V31" s="1689"/>
      <c r="W31" s="1690"/>
      <c r="X31" s="1690"/>
      <c r="Y31" s="1082"/>
    </row>
    <row r="32" spans="2:26" ht="15" customHeight="1">
      <c r="B32" s="1082"/>
      <c r="C32" s="1088"/>
      <c r="D32" s="1088"/>
      <c r="E32" s="1088"/>
      <c r="F32" s="1088"/>
      <c r="G32" s="1088"/>
      <c r="H32" s="1088"/>
      <c r="I32" s="1650"/>
      <c r="J32" s="1705"/>
      <c r="K32" s="1705"/>
      <c r="L32" s="1705"/>
      <c r="M32" s="1705"/>
      <c r="N32" s="1705"/>
      <c r="O32" s="1705"/>
      <c r="P32" s="1701"/>
      <c r="Q32" s="1701"/>
      <c r="R32" s="1701"/>
      <c r="S32" s="1706"/>
      <c r="T32" s="1703"/>
      <c r="U32" s="1707"/>
      <c r="V32" s="1708"/>
      <c r="W32" s="1709"/>
      <c r="X32" s="1709"/>
      <c r="Y32" s="1710"/>
    </row>
    <row r="33" spans="2:44" s="1637" customFormat="1">
      <c r="B33" s="1070"/>
      <c r="C33" s="1070"/>
      <c r="D33" s="1070"/>
      <c r="E33" s="1070"/>
      <c r="F33" s="1070"/>
      <c r="G33" s="1070"/>
      <c r="H33" s="1070"/>
      <c r="I33" s="1070"/>
      <c r="J33" s="1070"/>
      <c r="K33" s="1070"/>
      <c r="L33" s="1070"/>
      <c r="M33" s="1070"/>
      <c r="N33" s="1070"/>
      <c r="O33" s="1070"/>
      <c r="P33" s="1070"/>
      <c r="Q33" s="1070"/>
      <c r="R33" s="1070"/>
      <c r="S33" s="1070"/>
      <c r="T33" s="1070"/>
      <c r="U33" s="1070"/>
      <c r="V33" s="1070"/>
      <c r="W33" s="1070"/>
      <c r="X33" s="1070"/>
      <c r="Y33" s="1070"/>
      <c r="Z33" s="1070"/>
      <c r="AA33" s="1070"/>
      <c r="AB33" s="1070"/>
      <c r="AC33" s="1070"/>
      <c r="AD33" s="1070"/>
      <c r="AE33" s="1070"/>
      <c r="AF33" s="1070"/>
      <c r="AG33" s="1070"/>
      <c r="AH33" s="1070"/>
      <c r="AI33" s="1070"/>
      <c r="AJ33" s="1638"/>
      <c r="AK33" s="1638"/>
      <c r="AL33" s="1638"/>
      <c r="AM33" s="1638"/>
      <c r="AN33" s="1639"/>
      <c r="AO33" s="1639"/>
      <c r="AP33" s="1639"/>
      <c r="AQ33" s="1639"/>
      <c r="AR33" s="1639"/>
    </row>
    <row r="34" spans="2:44" s="1637" customFormat="1">
      <c r="B34" s="1070"/>
      <c r="C34" s="1070"/>
      <c r="D34" s="1070"/>
      <c r="E34" s="1070"/>
      <c r="F34" s="1070"/>
      <c r="G34" s="1070"/>
      <c r="H34" s="1070"/>
      <c r="I34" s="1070"/>
      <c r="J34" s="1070"/>
      <c r="K34" s="1070"/>
      <c r="L34" s="1070"/>
      <c r="M34" s="1070"/>
      <c r="N34" s="1070"/>
      <c r="O34" s="1070"/>
      <c r="P34" s="1070"/>
      <c r="Q34" s="1070"/>
      <c r="R34" s="1070"/>
      <c r="S34" s="1070"/>
      <c r="T34" s="1070"/>
      <c r="U34" s="1070"/>
      <c r="V34" s="1070"/>
      <c r="W34" s="1070"/>
      <c r="X34" s="1070"/>
      <c r="Y34" s="1070"/>
      <c r="Z34" s="1070"/>
      <c r="AA34" s="1070"/>
      <c r="AB34" s="1070"/>
      <c r="AC34" s="1070"/>
      <c r="AD34" s="1070"/>
      <c r="AE34" s="1070"/>
      <c r="AF34" s="1070"/>
      <c r="AG34" s="1070"/>
      <c r="AH34" s="1070"/>
      <c r="AI34" s="1070"/>
      <c r="AJ34" s="1638"/>
      <c r="AK34" s="1638"/>
      <c r="AL34" s="1638"/>
      <c r="AM34" s="1638"/>
      <c r="AN34" s="1639"/>
      <c r="AO34" s="1639"/>
      <c r="AP34" s="1639"/>
      <c r="AQ34" s="1639"/>
      <c r="AR34" s="1639"/>
    </row>
    <row r="35" spans="2:44" s="1637" customFormat="1">
      <c r="B35" s="1070"/>
      <c r="C35" s="1070"/>
      <c r="D35" s="1070"/>
      <c r="E35" s="1070"/>
      <c r="F35" s="1070"/>
      <c r="G35" s="1070"/>
      <c r="H35" s="1070"/>
      <c r="I35" s="1070"/>
      <c r="J35" s="1070"/>
      <c r="K35" s="1070"/>
      <c r="L35" s="1070"/>
      <c r="M35" s="1070"/>
      <c r="N35" s="1070"/>
      <c r="O35" s="1070"/>
      <c r="P35" s="1070"/>
      <c r="Q35" s="1070"/>
      <c r="R35" s="1070"/>
      <c r="S35" s="1070"/>
      <c r="T35" s="1070"/>
      <c r="U35" s="1070"/>
      <c r="V35" s="1070"/>
      <c r="W35" s="1070"/>
      <c r="X35" s="1070"/>
      <c r="Y35" s="1070"/>
      <c r="Z35" s="1070"/>
      <c r="AA35" s="1070"/>
      <c r="AB35" s="1070"/>
      <c r="AC35" s="1070"/>
      <c r="AD35" s="1070"/>
      <c r="AE35" s="1070"/>
      <c r="AF35" s="1070"/>
      <c r="AG35" s="1070"/>
      <c r="AH35" s="1070"/>
      <c r="AI35" s="1070"/>
      <c r="AJ35" s="1638"/>
      <c r="AK35" s="1638"/>
      <c r="AL35" s="1638"/>
      <c r="AM35" s="1638"/>
      <c r="AN35" s="1639"/>
      <c r="AO35" s="1639"/>
      <c r="AP35" s="1639"/>
      <c r="AQ35" s="1639"/>
      <c r="AR35" s="1639"/>
    </row>
    <row r="36" spans="2:44" s="1637" customFormat="1">
      <c r="B36" s="1070"/>
      <c r="C36" s="1070"/>
      <c r="D36" s="1070"/>
      <c r="E36" s="1070"/>
      <c r="F36" s="1070"/>
      <c r="G36" s="1070"/>
      <c r="H36" s="1070"/>
      <c r="I36" s="1070"/>
      <c r="J36" s="1070">
        <f>J16*277.78</f>
        <v>2830.8059795999998</v>
      </c>
      <c r="K36" s="1070"/>
      <c r="L36" s="1070"/>
      <c r="M36" s="1070"/>
      <c r="N36" s="1070"/>
      <c r="O36" s="1070"/>
      <c r="P36" s="1070"/>
      <c r="Q36" s="1070"/>
      <c r="R36" s="1070"/>
      <c r="S36" s="1070"/>
      <c r="T36" s="1070"/>
      <c r="U36" s="1070"/>
      <c r="V36" s="1070"/>
      <c r="W36" s="1070"/>
      <c r="X36" s="1070"/>
      <c r="Y36" s="1070"/>
      <c r="Z36" s="1070"/>
      <c r="AA36" s="1070"/>
      <c r="AB36" s="1070"/>
      <c r="AC36" s="1070"/>
      <c r="AD36" s="1070"/>
      <c r="AE36" s="1070"/>
      <c r="AF36" s="1070"/>
      <c r="AG36" s="1070"/>
      <c r="AH36" s="1070"/>
      <c r="AI36" s="1070"/>
      <c r="AJ36" s="1638"/>
      <c r="AK36" s="1638"/>
      <c r="AL36" s="1638"/>
      <c r="AM36" s="1638"/>
      <c r="AN36" s="1639"/>
      <c r="AO36" s="1639"/>
      <c r="AP36" s="1639"/>
      <c r="AQ36" s="1639"/>
      <c r="AR36" s="1639"/>
    </row>
    <row r="37" spans="2:44" s="1637" customFormat="1">
      <c r="B37" s="1070"/>
      <c r="C37" s="1070"/>
      <c r="D37" s="1070"/>
      <c r="E37" s="1070"/>
      <c r="F37" s="1070"/>
      <c r="G37" s="1070"/>
      <c r="H37" s="1070"/>
      <c r="I37" s="1070"/>
      <c r="J37" s="1070">
        <f>J21*277.78</f>
        <v>2859.4006528</v>
      </c>
      <c r="K37" s="1070"/>
      <c r="L37" s="1070"/>
      <c r="M37" s="1070"/>
      <c r="N37" s="1070"/>
      <c r="O37" s="1070"/>
      <c r="P37" s="1070"/>
      <c r="Q37" s="1070"/>
      <c r="R37" s="1070"/>
      <c r="S37" s="1070"/>
      <c r="T37" s="1070"/>
      <c r="U37" s="1070"/>
      <c r="V37" s="1070"/>
      <c r="W37" s="1070"/>
      <c r="X37" s="1070"/>
      <c r="Y37" s="1070"/>
      <c r="Z37" s="1070"/>
      <c r="AA37" s="1070"/>
      <c r="AB37" s="1070"/>
      <c r="AC37" s="1070"/>
      <c r="AD37" s="1070"/>
      <c r="AE37" s="1070"/>
      <c r="AF37" s="1070"/>
      <c r="AG37" s="1070"/>
      <c r="AH37" s="1070"/>
      <c r="AI37" s="1070"/>
      <c r="AJ37" s="1638"/>
      <c r="AK37" s="1638"/>
      <c r="AL37" s="1638"/>
      <c r="AM37" s="1638"/>
      <c r="AN37" s="1639"/>
      <c r="AO37" s="1639"/>
      <c r="AP37" s="1639"/>
      <c r="AQ37" s="1639"/>
      <c r="AR37" s="1639"/>
    </row>
    <row r="38" spans="2:44" s="1637" customFormat="1">
      <c r="B38" s="1070"/>
      <c r="C38" s="1070"/>
      <c r="D38" s="1070"/>
      <c r="E38" s="1070"/>
      <c r="F38" s="1070"/>
      <c r="G38" s="1070"/>
      <c r="H38" s="1070"/>
      <c r="I38" s="1070"/>
      <c r="J38" s="1070"/>
      <c r="K38" s="1070"/>
      <c r="L38" s="1070"/>
      <c r="M38" s="1070"/>
      <c r="N38" s="1070"/>
      <c r="O38" s="1070"/>
      <c r="P38" s="1070"/>
      <c r="Q38" s="1070"/>
      <c r="R38" s="1070"/>
      <c r="S38" s="1070"/>
      <c r="T38" s="1070"/>
      <c r="U38" s="1070"/>
      <c r="V38" s="1070"/>
      <c r="W38" s="1070"/>
      <c r="X38" s="1070"/>
      <c r="Y38" s="1070"/>
      <c r="Z38" s="1070"/>
      <c r="AA38" s="1070"/>
      <c r="AB38" s="1070"/>
      <c r="AC38" s="1070"/>
      <c r="AD38" s="1070"/>
      <c r="AE38" s="1070"/>
      <c r="AF38" s="1070"/>
      <c r="AG38" s="1070"/>
      <c r="AH38" s="1070"/>
      <c r="AI38" s="1070"/>
      <c r="AJ38" s="1638"/>
      <c r="AK38" s="1638"/>
      <c r="AL38" s="1638"/>
      <c r="AM38" s="1638"/>
      <c r="AN38" s="1639"/>
      <c r="AO38" s="1639"/>
      <c r="AP38" s="1639"/>
      <c r="AQ38" s="1639"/>
      <c r="AR38" s="1639"/>
    </row>
    <row r="39" spans="2:44" s="1637" customFormat="1">
      <c r="B39" s="1070"/>
      <c r="C39" s="1070"/>
      <c r="D39" s="1070"/>
      <c r="E39" s="1070"/>
      <c r="F39" s="1070"/>
      <c r="G39" s="1070"/>
      <c r="H39" s="1070"/>
      <c r="I39" s="1070"/>
      <c r="J39" s="1070"/>
      <c r="K39" s="1070"/>
      <c r="L39" s="1070"/>
      <c r="M39" s="1070"/>
      <c r="N39" s="1070"/>
      <c r="O39" s="1070"/>
      <c r="P39" s="1070"/>
      <c r="Q39" s="1070"/>
      <c r="R39" s="1070"/>
      <c r="S39" s="1070"/>
      <c r="T39" s="1070"/>
      <c r="U39" s="1070"/>
      <c r="V39" s="1070"/>
      <c r="W39" s="1070"/>
      <c r="X39" s="1070"/>
      <c r="Y39" s="1070"/>
      <c r="Z39" s="1070"/>
      <c r="AA39" s="1070"/>
      <c r="AB39" s="1070"/>
      <c r="AC39" s="1070"/>
      <c r="AD39" s="1070"/>
      <c r="AE39" s="1070"/>
      <c r="AF39" s="1070"/>
      <c r="AG39" s="1070"/>
      <c r="AH39" s="1070"/>
      <c r="AI39" s="1070"/>
      <c r="AJ39" s="1638"/>
      <c r="AK39" s="1638"/>
      <c r="AL39" s="1638"/>
      <c r="AM39" s="1638"/>
      <c r="AN39" s="1639"/>
      <c r="AO39" s="1639"/>
      <c r="AP39" s="1639"/>
      <c r="AQ39" s="1639"/>
      <c r="AR39" s="1639"/>
    </row>
    <row r="40" spans="2:44" s="1637" customFormat="1">
      <c r="B40" s="1070"/>
      <c r="C40" s="1070"/>
      <c r="D40" s="1070"/>
      <c r="E40" s="1070"/>
      <c r="F40" s="1070"/>
      <c r="G40" s="1070"/>
      <c r="H40" s="1070"/>
      <c r="I40" s="1070"/>
      <c r="J40" s="1070"/>
      <c r="K40" s="1070"/>
      <c r="L40" s="1070"/>
      <c r="M40" s="1070"/>
      <c r="N40" s="1070"/>
      <c r="O40" s="1070"/>
      <c r="P40" s="1070"/>
      <c r="Q40" s="1070"/>
      <c r="R40" s="1070"/>
      <c r="S40" s="1070"/>
      <c r="T40" s="1070"/>
      <c r="U40" s="1070"/>
      <c r="V40" s="1070"/>
      <c r="W40" s="1070"/>
      <c r="X40" s="1070"/>
      <c r="Y40" s="1070"/>
      <c r="Z40" s="1070"/>
      <c r="AA40" s="1070"/>
      <c r="AB40" s="1070"/>
      <c r="AC40" s="1070"/>
      <c r="AD40" s="1070"/>
      <c r="AE40" s="1070"/>
      <c r="AF40" s="1070"/>
      <c r="AG40" s="1070"/>
      <c r="AH40" s="1070"/>
      <c r="AI40" s="1070"/>
      <c r="AJ40" s="1638"/>
      <c r="AK40" s="1638"/>
      <c r="AL40" s="1638"/>
      <c r="AM40" s="1638"/>
      <c r="AN40" s="1639"/>
      <c r="AO40" s="1639"/>
      <c r="AP40" s="1639"/>
      <c r="AQ40" s="1639"/>
      <c r="AR40" s="1639"/>
    </row>
    <row r="41" spans="2:44" s="1637" customFormat="1">
      <c r="B41" s="1070"/>
      <c r="C41" s="1070"/>
      <c r="D41" s="1070"/>
      <c r="E41" s="1070"/>
      <c r="F41" s="1070"/>
      <c r="G41" s="1070"/>
      <c r="H41" s="1070"/>
      <c r="I41" s="1070"/>
      <c r="J41" s="1070"/>
      <c r="K41" s="1070"/>
      <c r="L41" s="1070"/>
      <c r="M41" s="1070"/>
      <c r="N41" s="1070"/>
      <c r="O41" s="1070"/>
      <c r="P41" s="1070"/>
      <c r="Q41" s="1070"/>
      <c r="R41" s="1070"/>
      <c r="S41" s="1070"/>
      <c r="T41" s="1070"/>
      <c r="U41" s="1070"/>
      <c r="V41" s="1070"/>
      <c r="W41" s="1070"/>
      <c r="X41" s="1070"/>
      <c r="Y41" s="1070"/>
      <c r="Z41" s="1070"/>
      <c r="AA41" s="1070"/>
      <c r="AB41" s="1070"/>
      <c r="AC41" s="1070"/>
      <c r="AD41" s="1070"/>
      <c r="AE41" s="1070"/>
      <c r="AF41" s="1070"/>
      <c r="AG41" s="1070"/>
      <c r="AH41" s="1070"/>
      <c r="AI41" s="1070"/>
      <c r="AJ41" s="1638"/>
      <c r="AK41" s="1638"/>
      <c r="AL41" s="1638"/>
      <c r="AM41" s="1638"/>
      <c r="AN41" s="1639"/>
      <c r="AO41" s="1639"/>
      <c r="AP41" s="1639"/>
      <c r="AQ41" s="1639"/>
      <c r="AR41" s="1639"/>
    </row>
    <row r="42" spans="2:44" s="1637" customFormat="1">
      <c r="B42" s="1070"/>
      <c r="C42" s="1070"/>
      <c r="D42" s="1070"/>
      <c r="E42" s="1070"/>
      <c r="F42" s="1070"/>
      <c r="G42" s="1070"/>
      <c r="H42" s="1070"/>
      <c r="I42" s="1070"/>
      <c r="J42" s="1070"/>
      <c r="K42" s="1070"/>
      <c r="L42" s="1070"/>
      <c r="M42" s="1070"/>
      <c r="N42" s="1070"/>
      <c r="O42" s="1070"/>
      <c r="P42" s="1070"/>
      <c r="Q42" s="1070"/>
      <c r="R42" s="1070"/>
      <c r="S42" s="1070"/>
      <c r="T42" s="1070"/>
      <c r="U42" s="1070"/>
      <c r="V42" s="1070"/>
      <c r="W42" s="1070"/>
      <c r="X42" s="1070"/>
      <c r="Y42" s="1070"/>
      <c r="Z42" s="1070"/>
      <c r="AA42" s="1070"/>
      <c r="AB42" s="1070"/>
      <c r="AC42" s="1070"/>
      <c r="AD42" s="1070"/>
      <c r="AE42" s="1070"/>
      <c r="AF42" s="1070"/>
      <c r="AG42" s="1070"/>
      <c r="AH42" s="1070"/>
      <c r="AI42" s="1070"/>
      <c r="AJ42" s="1638"/>
      <c r="AK42" s="1638"/>
      <c r="AL42" s="1638"/>
      <c r="AM42" s="1638"/>
      <c r="AN42" s="1639"/>
      <c r="AO42" s="1639"/>
      <c r="AP42" s="1639"/>
      <c r="AQ42" s="1639"/>
      <c r="AR42" s="1639"/>
    </row>
    <row r="43" spans="2:44" s="1637" customFormat="1">
      <c r="B43" s="1070"/>
      <c r="C43" s="1070"/>
      <c r="D43" s="1070"/>
      <c r="E43" s="1070"/>
      <c r="F43" s="1070"/>
      <c r="G43" s="1070"/>
      <c r="H43" s="1070"/>
      <c r="I43" s="1070"/>
      <c r="J43" s="1070"/>
      <c r="K43" s="1070"/>
      <c r="L43" s="1070"/>
      <c r="M43" s="1070"/>
      <c r="N43" s="1070"/>
      <c r="O43" s="1070"/>
      <c r="P43" s="1070"/>
      <c r="Q43" s="1070"/>
      <c r="R43" s="1070"/>
      <c r="S43" s="1070"/>
      <c r="T43" s="1070"/>
      <c r="U43" s="1070"/>
      <c r="V43" s="1070"/>
      <c r="W43" s="1070"/>
      <c r="X43" s="1070"/>
      <c r="Y43" s="1070"/>
      <c r="Z43" s="1070"/>
      <c r="AA43" s="1070"/>
      <c r="AB43" s="1070"/>
      <c r="AC43" s="1070"/>
      <c r="AD43" s="1070"/>
      <c r="AE43" s="1070"/>
      <c r="AF43" s="1070"/>
      <c r="AG43" s="1070"/>
      <c r="AH43" s="1070"/>
      <c r="AI43" s="1070"/>
      <c r="AJ43" s="1638"/>
      <c r="AK43" s="1638"/>
      <c r="AL43" s="1638"/>
      <c r="AM43" s="1638"/>
      <c r="AN43" s="1639"/>
      <c r="AO43" s="1639"/>
      <c r="AP43" s="1639"/>
      <c r="AQ43" s="1639"/>
      <c r="AR43" s="1639"/>
    </row>
    <row r="44" spans="2:44" s="1637" customFormat="1">
      <c r="B44" s="1070"/>
      <c r="C44" s="1070"/>
      <c r="D44" s="1070"/>
      <c r="E44" s="1070"/>
      <c r="F44" s="1070"/>
      <c r="G44" s="1070"/>
      <c r="H44" s="1070"/>
      <c r="I44" s="1070"/>
      <c r="J44" s="1070"/>
      <c r="K44" s="1070"/>
      <c r="L44" s="1070"/>
      <c r="M44" s="1070"/>
      <c r="N44" s="1070"/>
      <c r="O44" s="1070"/>
      <c r="P44" s="1070"/>
      <c r="Q44" s="1070"/>
      <c r="R44" s="1070"/>
      <c r="S44" s="1070"/>
      <c r="T44" s="1070"/>
      <c r="U44" s="1070"/>
      <c r="V44" s="1070"/>
      <c r="W44" s="1070"/>
      <c r="X44" s="1070"/>
      <c r="Y44" s="1070"/>
      <c r="Z44" s="1070"/>
      <c r="AA44" s="1070"/>
      <c r="AB44" s="1070"/>
      <c r="AC44" s="1070"/>
      <c r="AD44" s="1070"/>
      <c r="AE44" s="1070"/>
      <c r="AF44" s="1070"/>
      <c r="AG44" s="1070"/>
      <c r="AH44" s="1070"/>
      <c r="AI44" s="1070"/>
      <c r="AJ44" s="1638"/>
      <c r="AK44" s="1638"/>
      <c r="AL44" s="1638"/>
      <c r="AM44" s="1638"/>
      <c r="AN44" s="1639"/>
      <c r="AO44" s="1639"/>
      <c r="AP44" s="1639"/>
      <c r="AQ44" s="1639"/>
      <c r="AR44" s="1639"/>
    </row>
    <row r="45" spans="2:44" s="1637" customFormat="1">
      <c r="B45" s="1070"/>
      <c r="C45" s="1070"/>
      <c r="D45" s="1070"/>
      <c r="E45" s="1070"/>
      <c r="F45" s="1070"/>
      <c r="G45" s="1070"/>
      <c r="H45" s="1070"/>
      <c r="I45" s="1070"/>
      <c r="J45" s="1070"/>
      <c r="K45" s="1070"/>
      <c r="L45" s="1070"/>
      <c r="M45" s="1070"/>
      <c r="N45" s="1070"/>
      <c r="O45" s="1070"/>
      <c r="P45" s="1070"/>
      <c r="Q45" s="1070"/>
      <c r="R45" s="1070"/>
      <c r="S45" s="1070"/>
      <c r="T45" s="1070"/>
      <c r="U45" s="1070"/>
      <c r="V45" s="1070"/>
      <c r="W45" s="1070"/>
      <c r="X45" s="1070"/>
      <c r="Y45" s="1070"/>
      <c r="Z45" s="1070"/>
      <c r="AA45" s="1070"/>
      <c r="AB45" s="1070"/>
      <c r="AC45" s="1070"/>
      <c r="AD45" s="1070"/>
      <c r="AE45" s="1070"/>
      <c r="AF45" s="1070"/>
      <c r="AG45" s="1070"/>
      <c r="AH45" s="1070"/>
      <c r="AI45" s="1070"/>
      <c r="AJ45" s="1638"/>
      <c r="AK45" s="1638"/>
      <c r="AL45" s="1638"/>
      <c r="AM45" s="1638"/>
      <c r="AN45" s="1639"/>
      <c r="AO45" s="1639"/>
      <c r="AP45" s="1639"/>
      <c r="AQ45" s="1639"/>
      <c r="AR45" s="1639"/>
    </row>
    <row r="46" spans="2:44" s="1637" customFormat="1">
      <c r="B46" s="1070"/>
      <c r="C46" s="1070"/>
      <c r="D46" s="1070"/>
      <c r="E46" s="1070"/>
      <c r="F46" s="1070"/>
      <c r="G46" s="1070"/>
      <c r="H46" s="1070"/>
      <c r="I46" s="1070"/>
      <c r="J46" s="1070"/>
      <c r="K46" s="1070"/>
      <c r="L46" s="1070"/>
      <c r="M46" s="1070"/>
      <c r="N46" s="1070"/>
      <c r="O46" s="1070"/>
      <c r="P46" s="1070"/>
      <c r="Q46" s="1070"/>
      <c r="R46" s="1070"/>
      <c r="S46" s="1070"/>
      <c r="T46" s="1070"/>
      <c r="U46" s="1070"/>
      <c r="V46" s="1070"/>
      <c r="W46" s="1070"/>
      <c r="X46" s="1070"/>
      <c r="Y46" s="1070"/>
      <c r="Z46" s="1070"/>
      <c r="AA46" s="1070"/>
      <c r="AB46" s="1070"/>
      <c r="AC46" s="1070"/>
      <c r="AD46" s="1070"/>
      <c r="AE46" s="1070"/>
      <c r="AF46" s="1070"/>
      <c r="AG46" s="1070"/>
      <c r="AH46" s="1070"/>
      <c r="AI46" s="1070"/>
      <c r="AJ46" s="1638"/>
      <c r="AK46" s="1638"/>
      <c r="AL46" s="1638"/>
      <c r="AM46" s="1638"/>
      <c r="AN46" s="1639"/>
      <c r="AO46" s="1639"/>
      <c r="AP46" s="1639"/>
      <c r="AQ46" s="1639"/>
      <c r="AR46" s="1639"/>
    </row>
    <row r="47" spans="2:44" s="1637" customFormat="1">
      <c r="B47" s="1070"/>
      <c r="C47" s="1070"/>
      <c r="D47" s="1070"/>
      <c r="E47" s="1070"/>
      <c r="F47" s="1070"/>
      <c r="G47" s="1070"/>
      <c r="H47" s="1070"/>
      <c r="I47" s="1070"/>
      <c r="J47" s="1070"/>
      <c r="K47" s="1070"/>
      <c r="L47" s="1070"/>
      <c r="M47" s="1070"/>
      <c r="N47" s="1070"/>
      <c r="O47" s="1070"/>
      <c r="P47" s="1070"/>
      <c r="Q47" s="1070"/>
      <c r="R47" s="1070"/>
      <c r="S47" s="1070"/>
      <c r="T47" s="1070"/>
      <c r="U47" s="1070"/>
      <c r="V47" s="1070"/>
      <c r="W47" s="1070"/>
      <c r="X47" s="1070"/>
      <c r="Y47" s="1070"/>
      <c r="Z47" s="1070"/>
      <c r="AA47" s="1070"/>
      <c r="AB47" s="1070"/>
      <c r="AC47" s="1070"/>
      <c r="AD47" s="1070"/>
      <c r="AE47" s="1070"/>
      <c r="AF47" s="1070"/>
      <c r="AG47" s="1070"/>
      <c r="AH47" s="1070"/>
      <c r="AI47" s="1070"/>
      <c r="AJ47" s="1638"/>
      <c r="AK47" s="1638"/>
      <c r="AL47" s="1638"/>
      <c r="AM47" s="1638"/>
      <c r="AN47" s="1639"/>
      <c r="AO47" s="1639"/>
      <c r="AP47" s="1639"/>
      <c r="AQ47" s="1639"/>
      <c r="AR47" s="1639"/>
    </row>
    <row r="48" spans="2:44" s="1637" customFormat="1">
      <c r="B48" s="1070"/>
      <c r="C48" s="1070"/>
      <c r="D48" s="1070"/>
      <c r="E48" s="1070"/>
      <c r="F48" s="1070"/>
      <c r="G48" s="1070"/>
      <c r="H48" s="1070"/>
      <c r="I48" s="1070"/>
      <c r="J48" s="1070"/>
      <c r="K48" s="1070"/>
      <c r="L48" s="1070"/>
      <c r="M48" s="1070"/>
      <c r="N48" s="1070"/>
      <c r="O48" s="1070"/>
      <c r="P48" s="1070"/>
      <c r="Q48" s="1070"/>
      <c r="R48" s="1070"/>
      <c r="S48" s="1070"/>
      <c r="T48" s="1070"/>
      <c r="U48" s="1070"/>
      <c r="V48" s="1070"/>
      <c r="W48" s="1070"/>
      <c r="X48" s="1070"/>
      <c r="Y48" s="1070"/>
      <c r="Z48" s="1070"/>
      <c r="AA48" s="1070"/>
      <c r="AB48" s="1070"/>
      <c r="AC48" s="1070"/>
      <c r="AD48" s="1070"/>
      <c r="AE48" s="1070"/>
      <c r="AF48" s="1070"/>
      <c r="AG48" s="1070"/>
      <c r="AH48" s="1070"/>
      <c r="AI48" s="1070"/>
      <c r="AJ48" s="1638"/>
      <c r="AK48" s="1638"/>
      <c r="AL48" s="1638"/>
      <c r="AM48" s="1638"/>
      <c r="AN48" s="1639"/>
      <c r="AO48" s="1639"/>
      <c r="AP48" s="1639"/>
      <c r="AQ48" s="1639"/>
      <c r="AR48" s="1639"/>
    </row>
    <row r="49" spans="2:44" s="1637" customFormat="1">
      <c r="B49" s="1070"/>
      <c r="C49" s="1070"/>
      <c r="D49" s="1070"/>
      <c r="E49" s="1070"/>
      <c r="F49" s="1070"/>
      <c r="G49" s="1070"/>
      <c r="H49" s="1070"/>
      <c r="I49" s="1070"/>
      <c r="J49" s="1070"/>
      <c r="K49" s="1070"/>
      <c r="L49" s="1070"/>
      <c r="M49" s="1070"/>
      <c r="N49" s="1070"/>
      <c r="O49" s="1070"/>
      <c r="P49" s="1070"/>
      <c r="Q49" s="1070"/>
      <c r="R49" s="1070"/>
      <c r="S49" s="1070"/>
      <c r="T49" s="1070"/>
      <c r="U49" s="1070"/>
      <c r="V49" s="1070"/>
      <c r="W49" s="1070"/>
      <c r="X49" s="1070"/>
      <c r="Y49" s="1070"/>
      <c r="Z49" s="1070"/>
      <c r="AA49" s="1070"/>
      <c r="AB49" s="1070"/>
      <c r="AC49" s="1070"/>
      <c r="AD49" s="1070"/>
      <c r="AE49" s="1070"/>
      <c r="AF49" s="1070"/>
      <c r="AG49" s="1070"/>
      <c r="AH49" s="1070"/>
      <c r="AI49" s="1070"/>
      <c r="AJ49" s="1638"/>
      <c r="AK49" s="1638"/>
      <c r="AL49" s="1638"/>
      <c r="AM49" s="1638"/>
      <c r="AN49" s="1639"/>
      <c r="AO49" s="1639"/>
      <c r="AP49" s="1639"/>
      <c r="AQ49" s="1639"/>
      <c r="AR49" s="1639"/>
    </row>
    <row r="50" spans="2:44" s="1637" customFormat="1">
      <c r="B50" s="1070"/>
      <c r="C50" s="1070"/>
      <c r="D50" s="1070"/>
      <c r="E50" s="1070"/>
      <c r="F50" s="1070"/>
      <c r="G50" s="1070"/>
      <c r="H50" s="1070"/>
      <c r="I50" s="1070"/>
      <c r="J50" s="1070"/>
      <c r="K50" s="1070"/>
      <c r="L50" s="1070"/>
      <c r="M50" s="1070"/>
      <c r="N50" s="1070"/>
      <c r="O50" s="1070"/>
      <c r="P50" s="1070"/>
      <c r="Q50" s="1070"/>
      <c r="R50" s="1070"/>
      <c r="S50" s="1070"/>
      <c r="T50" s="1070"/>
      <c r="U50" s="1070"/>
      <c r="V50" s="1070"/>
      <c r="W50" s="1070"/>
      <c r="X50" s="1070"/>
      <c r="Y50" s="1070"/>
      <c r="Z50" s="1070"/>
      <c r="AA50" s="1070"/>
      <c r="AB50" s="1070"/>
      <c r="AC50" s="1070"/>
      <c r="AD50" s="1070"/>
      <c r="AE50" s="1070"/>
      <c r="AF50" s="1070"/>
      <c r="AG50" s="1070"/>
      <c r="AH50" s="1070"/>
      <c r="AI50" s="1070"/>
      <c r="AJ50" s="1638"/>
      <c r="AK50" s="1638"/>
      <c r="AL50" s="1638"/>
      <c r="AM50" s="1638"/>
      <c r="AN50" s="1639"/>
      <c r="AO50" s="1639"/>
      <c r="AP50" s="1639"/>
      <c r="AQ50" s="1639"/>
      <c r="AR50" s="1639"/>
    </row>
    <row r="51" spans="2:44" s="1637" customFormat="1">
      <c r="B51" s="1070"/>
      <c r="C51" s="1070"/>
      <c r="D51" s="1070"/>
      <c r="E51" s="1070"/>
      <c r="F51" s="1070"/>
      <c r="G51" s="1070"/>
      <c r="H51" s="1070"/>
      <c r="I51" s="1070"/>
      <c r="J51" s="1070"/>
      <c r="K51" s="1070"/>
      <c r="L51" s="1070"/>
      <c r="M51" s="1070"/>
      <c r="N51" s="1070"/>
      <c r="O51" s="1070"/>
      <c r="P51" s="1070"/>
      <c r="Q51" s="1070"/>
      <c r="R51" s="1070"/>
      <c r="S51" s="1070"/>
      <c r="T51" s="1070"/>
      <c r="U51" s="1070"/>
      <c r="V51" s="1070"/>
      <c r="W51" s="1070"/>
      <c r="X51" s="1070"/>
      <c r="Y51" s="1070"/>
      <c r="Z51" s="1070"/>
      <c r="AA51" s="1070"/>
      <c r="AB51" s="1070"/>
      <c r="AC51" s="1070"/>
      <c r="AD51" s="1070"/>
      <c r="AE51" s="1070"/>
      <c r="AF51" s="1070"/>
      <c r="AG51" s="1070"/>
      <c r="AH51" s="1070"/>
      <c r="AI51" s="1070"/>
      <c r="AJ51" s="1638"/>
      <c r="AK51" s="1638"/>
      <c r="AL51" s="1638"/>
      <c r="AM51" s="1638"/>
      <c r="AN51" s="1639"/>
      <c r="AO51" s="1639"/>
      <c r="AP51" s="1639"/>
      <c r="AQ51" s="1639"/>
      <c r="AR51" s="1639"/>
    </row>
    <row r="52" spans="2:44" s="1637" customFormat="1">
      <c r="B52" s="1070"/>
      <c r="C52" s="1070"/>
      <c r="D52" s="1070"/>
      <c r="E52" s="1070"/>
      <c r="F52" s="1070"/>
      <c r="G52" s="1070"/>
      <c r="H52" s="1070"/>
      <c r="I52" s="1070"/>
      <c r="J52" s="1070"/>
      <c r="K52" s="1070"/>
      <c r="L52" s="1070"/>
      <c r="M52" s="1070"/>
      <c r="N52" s="1070"/>
      <c r="O52" s="1070"/>
      <c r="P52" s="1070"/>
      <c r="Q52" s="1070"/>
      <c r="R52" s="1070"/>
      <c r="S52" s="1070"/>
      <c r="T52" s="1070"/>
      <c r="U52" s="1070"/>
      <c r="V52" s="1070"/>
      <c r="W52" s="1070"/>
      <c r="X52" s="1070"/>
      <c r="Y52" s="1070"/>
      <c r="Z52" s="1070"/>
      <c r="AA52" s="1070"/>
      <c r="AB52" s="1070"/>
      <c r="AC52" s="1070"/>
      <c r="AD52" s="1070"/>
      <c r="AE52" s="1070"/>
      <c r="AF52" s="1070"/>
      <c r="AG52" s="1070"/>
      <c r="AH52" s="1070"/>
      <c r="AI52" s="1070"/>
      <c r="AJ52" s="1638"/>
      <c r="AK52" s="1638"/>
      <c r="AL52" s="1638"/>
      <c r="AM52" s="1638"/>
      <c r="AN52" s="1639"/>
      <c r="AO52" s="1639"/>
      <c r="AP52" s="1639"/>
      <c r="AQ52" s="1639"/>
      <c r="AR52" s="1639"/>
    </row>
    <row r="53" spans="2:44" s="1637" customFormat="1">
      <c r="B53" s="1070"/>
      <c r="C53" s="1070"/>
      <c r="D53" s="1070"/>
      <c r="E53" s="1070"/>
      <c r="F53" s="1070"/>
      <c r="G53" s="1070"/>
      <c r="H53" s="1070"/>
      <c r="I53" s="1070"/>
      <c r="J53" s="1070"/>
      <c r="K53" s="1070"/>
      <c r="L53" s="1070"/>
      <c r="M53" s="1070"/>
      <c r="N53" s="1070"/>
      <c r="O53" s="1070"/>
      <c r="P53" s="1070"/>
      <c r="Q53" s="1070"/>
      <c r="R53" s="1070"/>
      <c r="S53" s="1070"/>
      <c r="T53" s="1070"/>
      <c r="U53" s="1070"/>
      <c r="V53" s="1070"/>
      <c r="W53" s="1070"/>
      <c r="X53" s="1070"/>
      <c r="Y53" s="1070"/>
      <c r="Z53" s="1070"/>
      <c r="AA53" s="1070"/>
      <c r="AB53" s="1070"/>
      <c r="AC53" s="1070"/>
      <c r="AD53" s="1070"/>
      <c r="AE53" s="1070"/>
      <c r="AF53" s="1070"/>
      <c r="AG53" s="1070"/>
      <c r="AH53" s="1070"/>
      <c r="AI53" s="1070"/>
      <c r="AJ53" s="1638"/>
      <c r="AK53" s="1638"/>
      <c r="AL53" s="1638"/>
      <c r="AM53" s="1638"/>
      <c r="AN53" s="1639"/>
      <c r="AO53" s="1639"/>
      <c r="AP53" s="1639"/>
      <c r="AQ53" s="1639"/>
      <c r="AR53" s="1639"/>
    </row>
    <row r="54" spans="2:44" s="1637" customFormat="1">
      <c r="B54" s="1070"/>
      <c r="C54" s="1070"/>
      <c r="D54" s="1070"/>
      <c r="E54" s="1070"/>
      <c r="F54" s="1070"/>
      <c r="G54" s="1070"/>
      <c r="H54" s="1070"/>
      <c r="I54" s="1070"/>
      <c r="J54" s="1070"/>
      <c r="K54" s="1070"/>
      <c r="L54" s="1070"/>
      <c r="M54" s="1070"/>
      <c r="N54" s="1070"/>
      <c r="O54" s="1070"/>
      <c r="P54" s="1070"/>
      <c r="Q54" s="1070"/>
      <c r="R54" s="1070"/>
      <c r="S54" s="1070"/>
      <c r="T54" s="1070"/>
      <c r="U54" s="1070"/>
      <c r="V54" s="1070"/>
      <c r="W54" s="1070"/>
      <c r="X54" s="1070"/>
      <c r="Y54" s="1070"/>
      <c r="Z54" s="1070"/>
      <c r="AA54" s="1070"/>
      <c r="AB54" s="1070"/>
      <c r="AC54" s="1070"/>
      <c r="AD54" s="1070"/>
      <c r="AE54" s="1070"/>
      <c r="AF54" s="1070"/>
      <c r="AG54" s="1070"/>
      <c r="AH54" s="1070"/>
      <c r="AI54" s="1070"/>
      <c r="AJ54" s="1638"/>
      <c r="AK54" s="1638"/>
      <c r="AL54" s="1638"/>
      <c r="AM54" s="1638"/>
      <c r="AN54" s="1639"/>
      <c r="AO54" s="1639"/>
      <c r="AP54" s="1639"/>
      <c r="AQ54" s="1639"/>
      <c r="AR54" s="1639"/>
    </row>
    <row r="55" spans="2:44" s="1637" customFormat="1">
      <c r="B55" s="1070"/>
      <c r="C55" s="1070"/>
      <c r="D55" s="1070"/>
      <c r="E55" s="1070"/>
      <c r="F55" s="1070"/>
      <c r="G55" s="1070"/>
      <c r="H55" s="1070"/>
      <c r="I55" s="1070"/>
      <c r="J55" s="1070"/>
      <c r="K55" s="1070"/>
      <c r="L55" s="1070"/>
      <c r="M55" s="1070"/>
      <c r="N55" s="1070"/>
      <c r="O55" s="1070"/>
      <c r="P55" s="1070"/>
      <c r="Q55" s="1070"/>
      <c r="R55" s="1070"/>
      <c r="S55" s="1070"/>
      <c r="T55" s="1070"/>
      <c r="U55" s="1070"/>
      <c r="V55" s="1070"/>
      <c r="W55" s="1070"/>
      <c r="X55" s="1070"/>
      <c r="Y55" s="1070"/>
      <c r="Z55" s="1070"/>
      <c r="AA55" s="1070"/>
      <c r="AB55" s="1070"/>
      <c r="AC55" s="1070"/>
      <c r="AD55" s="1070"/>
      <c r="AE55" s="1070"/>
      <c r="AF55" s="1070"/>
      <c r="AG55" s="1070"/>
      <c r="AH55" s="1070"/>
      <c r="AI55" s="1070"/>
      <c r="AJ55" s="1638"/>
      <c r="AK55" s="1638"/>
      <c r="AL55" s="1638"/>
      <c r="AM55" s="1638"/>
      <c r="AN55" s="1639"/>
      <c r="AO55" s="1639"/>
      <c r="AP55" s="1639"/>
      <c r="AQ55" s="1639"/>
      <c r="AR55" s="1639"/>
    </row>
    <row r="56" spans="2:44" s="1637" customFormat="1">
      <c r="B56" s="1070"/>
      <c r="C56" s="1070"/>
      <c r="D56" s="1070"/>
      <c r="E56" s="1070"/>
      <c r="F56" s="1070"/>
      <c r="G56" s="1070"/>
      <c r="H56" s="1070"/>
      <c r="I56" s="1070"/>
      <c r="J56" s="1070"/>
      <c r="K56" s="1070"/>
      <c r="L56" s="1070"/>
      <c r="M56" s="1070"/>
      <c r="N56" s="1070"/>
      <c r="O56" s="1070"/>
      <c r="P56" s="1070"/>
      <c r="Q56" s="1070"/>
      <c r="R56" s="1070"/>
      <c r="S56" s="1070"/>
      <c r="T56" s="1070"/>
      <c r="U56" s="1070"/>
      <c r="V56" s="1070"/>
      <c r="W56" s="1070"/>
      <c r="X56" s="1070"/>
      <c r="Y56" s="1070"/>
      <c r="Z56" s="1070"/>
      <c r="AA56" s="1070"/>
      <c r="AB56" s="1070"/>
      <c r="AC56" s="1070"/>
      <c r="AD56" s="1070"/>
      <c r="AE56" s="1070"/>
      <c r="AF56" s="1070"/>
      <c r="AG56" s="1070"/>
      <c r="AH56" s="1070"/>
      <c r="AI56" s="1070"/>
      <c r="AJ56" s="1638"/>
      <c r="AK56" s="1638"/>
      <c r="AL56" s="1638"/>
      <c r="AM56" s="1638"/>
      <c r="AN56" s="1639"/>
      <c r="AO56" s="1639"/>
      <c r="AP56" s="1639"/>
      <c r="AQ56" s="1639"/>
      <c r="AR56" s="1639"/>
    </row>
    <row r="57" spans="2:44" s="1637" customFormat="1">
      <c r="B57" s="1070"/>
      <c r="C57" s="1070"/>
      <c r="D57" s="1070"/>
      <c r="E57" s="1070"/>
      <c r="F57" s="1070"/>
      <c r="G57" s="1070"/>
      <c r="H57" s="1070"/>
      <c r="I57" s="1070"/>
      <c r="J57" s="1070"/>
      <c r="K57" s="1070"/>
      <c r="L57" s="1070"/>
      <c r="M57" s="1070"/>
      <c r="N57" s="1070"/>
      <c r="O57" s="1070"/>
      <c r="P57" s="1070"/>
      <c r="Q57" s="1070"/>
      <c r="R57" s="1070"/>
      <c r="S57" s="1070"/>
      <c r="T57" s="1070"/>
      <c r="U57" s="1070"/>
      <c r="V57" s="1070"/>
      <c r="W57" s="1070"/>
      <c r="X57" s="1070"/>
      <c r="Y57" s="1070"/>
      <c r="Z57" s="1070"/>
      <c r="AA57" s="1070"/>
      <c r="AB57" s="1070"/>
      <c r="AC57" s="1070"/>
      <c r="AD57" s="1070"/>
      <c r="AE57" s="1070"/>
      <c r="AF57" s="1070"/>
      <c r="AG57" s="1070"/>
      <c r="AH57" s="1070"/>
      <c r="AI57" s="1070"/>
      <c r="AJ57" s="1638"/>
      <c r="AK57" s="1638"/>
      <c r="AL57" s="1638"/>
      <c r="AM57" s="1638"/>
      <c r="AN57" s="1639"/>
      <c r="AO57" s="1639"/>
      <c r="AP57" s="1639"/>
      <c r="AQ57" s="1639"/>
      <c r="AR57" s="1639"/>
    </row>
    <row r="58" spans="2:44" s="1637" customFormat="1">
      <c r="B58" s="1070"/>
      <c r="C58" s="1070"/>
      <c r="D58" s="1070"/>
      <c r="E58" s="1070"/>
      <c r="F58" s="1070"/>
      <c r="G58" s="1070"/>
      <c r="H58" s="1070"/>
      <c r="I58" s="1070"/>
      <c r="J58" s="1070"/>
      <c r="K58" s="1070"/>
      <c r="L58" s="1070"/>
      <c r="M58" s="1070"/>
      <c r="N58" s="1070"/>
      <c r="O58" s="1070"/>
      <c r="P58" s="1070"/>
      <c r="Q58" s="1070"/>
      <c r="R58" s="1070"/>
      <c r="S58" s="1070"/>
      <c r="T58" s="1070"/>
      <c r="U58" s="1070"/>
      <c r="V58" s="1070"/>
      <c r="W58" s="1070"/>
      <c r="X58" s="1070"/>
      <c r="Y58" s="1070"/>
      <c r="Z58" s="1070"/>
      <c r="AA58" s="1070"/>
      <c r="AB58" s="1070"/>
      <c r="AC58" s="1070"/>
      <c r="AD58" s="1070"/>
      <c r="AE58" s="1070"/>
      <c r="AF58" s="1070"/>
      <c r="AG58" s="1070"/>
      <c r="AH58" s="1070"/>
      <c r="AI58" s="1070"/>
      <c r="AJ58" s="1638"/>
      <c r="AK58" s="1638"/>
      <c r="AL58" s="1638"/>
      <c r="AM58" s="1638"/>
      <c r="AN58" s="1639"/>
      <c r="AO58" s="1639"/>
      <c r="AP58" s="1639"/>
      <c r="AQ58" s="1639"/>
      <c r="AR58" s="1639"/>
    </row>
    <row r="59" spans="2:44" s="1637" customFormat="1">
      <c r="B59" s="1070"/>
      <c r="C59" s="1070"/>
      <c r="D59" s="1070"/>
      <c r="E59" s="1070"/>
      <c r="F59" s="1070"/>
      <c r="G59" s="1070"/>
      <c r="H59" s="1070"/>
      <c r="I59" s="1070"/>
      <c r="J59" s="1070"/>
      <c r="K59" s="1070"/>
      <c r="L59" s="1070"/>
      <c r="M59" s="1070"/>
      <c r="N59" s="1070"/>
      <c r="O59" s="1070"/>
      <c r="P59" s="1070"/>
      <c r="Q59" s="1070"/>
      <c r="R59" s="1070"/>
      <c r="S59" s="1070"/>
      <c r="T59" s="1070"/>
      <c r="U59" s="1070"/>
      <c r="V59" s="1070"/>
      <c r="W59" s="1070"/>
      <c r="X59" s="1070"/>
      <c r="Y59" s="1070"/>
      <c r="Z59" s="1070"/>
      <c r="AA59" s="1070"/>
      <c r="AB59" s="1070"/>
      <c r="AC59" s="1070"/>
      <c r="AD59" s="1070"/>
      <c r="AE59" s="1070"/>
      <c r="AF59" s="1070"/>
      <c r="AG59" s="1070"/>
      <c r="AH59" s="1070"/>
      <c r="AI59" s="1070"/>
      <c r="AJ59" s="1638"/>
      <c r="AK59" s="1638"/>
      <c r="AL59" s="1638"/>
      <c r="AM59" s="1638"/>
      <c r="AN59" s="1639"/>
      <c r="AO59" s="1639"/>
      <c r="AP59" s="1639"/>
      <c r="AQ59" s="1639"/>
      <c r="AR59" s="1639"/>
    </row>
    <row r="60" spans="2:44" s="1637" customFormat="1">
      <c r="B60" s="1070"/>
      <c r="C60" s="1070"/>
      <c r="D60" s="1070"/>
      <c r="E60" s="1070"/>
      <c r="F60" s="1070"/>
      <c r="G60" s="1070"/>
      <c r="H60" s="1070"/>
      <c r="I60" s="1070"/>
      <c r="J60" s="1070"/>
      <c r="K60" s="1070"/>
      <c r="L60" s="1070"/>
      <c r="M60" s="1070"/>
      <c r="N60" s="1070"/>
      <c r="O60" s="1070"/>
      <c r="P60" s="1070"/>
      <c r="Q60" s="1070"/>
      <c r="R60" s="1070"/>
      <c r="S60" s="1070"/>
      <c r="T60" s="1070"/>
      <c r="U60" s="1070"/>
      <c r="V60" s="1070"/>
      <c r="W60" s="1070"/>
      <c r="X60" s="1070"/>
      <c r="Y60" s="1070"/>
      <c r="Z60" s="1070"/>
      <c r="AA60" s="1070"/>
      <c r="AB60" s="1070"/>
      <c r="AC60" s="1070"/>
      <c r="AD60" s="1070"/>
      <c r="AE60" s="1070"/>
      <c r="AF60" s="1070"/>
      <c r="AG60" s="1070"/>
      <c r="AH60" s="1070"/>
      <c r="AI60" s="1070"/>
      <c r="AJ60" s="1638"/>
      <c r="AK60" s="1638"/>
      <c r="AL60" s="1638"/>
      <c r="AM60" s="1638"/>
      <c r="AN60" s="1639"/>
      <c r="AO60" s="1639"/>
      <c r="AP60" s="1639"/>
      <c r="AQ60" s="1639"/>
      <c r="AR60" s="1639"/>
    </row>
    <row r="61" spans="2:44" s="1637" customFormat="1">
      <c r="B61" s="1070"/>
      <c r="C61" s="1070"/>
      <c r="D61" s="1070"/>
      <c r="E61" s="1070"/>
      <c r="F61" s="1070"/>
      <c r="G61" s="1070"/>
      <c r="H61" s="1070"/>
      <c r="I61" s="1070"/>
      <c r="J61" s="1070"/>
      <c r="K61" s="1070"/>
      <c r="L61" s="1070"/>
      <c r="M61" s="1070"/>
      <c r="N61" s="1070"/>
      <c r="O61" s="1070"/>
      <c r="P61" s="1070"/>
      <c r="Q61" s="1070"/>
      <c r="R61" s="1070"/>
      <c r="S61" s="1070"/>
      <c r="T61" s="1070"/>
      <c r="U61" s="1070"/>
      <c r="V61" s="1070"/>
      <c r="W61" s="1070"/>
      <c r="X61" s="1070"/>
      <c r="Y61" s="1070"/>
      <c r="Z61" s="1070"/>
      <c r="AA61" s="1070"/>
      <c r="AB61" s="1070"/>
      <c r="AC61" s="1070"/>
      <c r="AD61" s="1070"/>
      <c r="AE61" s="1070"/>
      <c r="AF61" s="1070"/>
      <c r="AG61" s="1070"/>
      <c r="AH61" s="1070"/>
      <c r="AI61" s="1070"/>
      <c r="AJ61" s="1638"/>
      <c r="AK61" s="1638"/>
      <c r="AL61" s="1638"/>
      <c r="AM61" s="1638"/>
      <c r="AN61" s="1639"/>
      <c r="AO61" s="1639"/>
      <c r="AP61" s="1639"/>
      <c r="AQ61" s="1639"/>
      <c r="AR61" s="1639"/>
    </row>
    <row r="62" spans="2:44" s="1637" customFormat="1">
      <c r="B62" s="1070"/>
      <c r="C62" s="1070"/>
      <c r="D62" s="1070"/>
      <c r="E62" s="1070"/>
      <c r="F62" s="1070"/>
      <c r="G62" s="1070"/>
      <c r="H62" s="1070"/>
      <c r="I62" s="1070"/>
      <c r="J62" s="1070"/>
      <c r="K62" s="1070"/>
      <c r="L62" s="1070"/>
      <c r="M62" s="1070"/>
      <c r="N62" s="1070"/>
      <c r="O62" s="1070"/>
      <c r="P62" s="1070"/>
      <c r="Q62" s="1070"/>
      <c r="R62" s="1070"/>
      <c r="S62" s="1070"/>
      <c r="T62" s="1070"/>
      <c r="U62" s="1070"/>
      <c r="V62" s="1070"/>
      <c r="W62" s="1070"/>
      <c r="X62" s="1070"/>
      <c r="Y62" s="1070"/>
      <c r="Z62" s="1070"/>
      <c r="AA62" s="1070"/>
      <c r="AB62" s="1070"/>
      <c r="AC62" s="1070"/>
      <c r="AD62" s="1070"/>
      <c r="AE62" s="1070"/>
      <c r="AF62" s="1070"/>
      <c r="AG62" s="1070"/>
      <c r="AH62" s="1070"/>
      <c r="AI62" s="1070"/>
      <c r="AJ62" s="1638"/>
      <c r="AK62" s="1638"/>
      <c r="AL62" s="1638"/>
      <c r="AM62" s="1638"/>
      <c r="AN62" s="1639"/>
      <c r="AO62" s="1639"/>
      <c r="AP62" s="1639"/>
      <c r="AQ62" s="1639"/>
      <c r="AR62" s="1639"/>
    </row>
    <row r="63" spans="2:44" s="1637" customFormat="1">
      <c r="B63" s="1070"/>
      <c r="C63" s="1070"/>
      <c r="D63" s="1070"/>
      <c r="E63" s="1070"/>
      <c r="F63" s="1070"/>
      <c r="G63" s="1070"/>
      <c r="H63" s="1070"/>
      <c r="I63" s="1070"/>
      <c r="J63" s="1070"/>
      <c r="K63" s="1070"/>
      <c r="L63" s="1070"/>
      <c r="M63" s="1070"/>
      <c r="N63" s="1070"/>
      <c r="O63" s="1070"/>
      <c r="P63" s="1070"/>
      <c r="Q63" s="1070"/>
      <c r="R63" s="1070"/>
      <c r="S63" s="1070"/>
      <c r="T63" s="1070"/>
      <c r="U63" s="1070"/>
      <c r="V63" s="1070"/>
      <c r="W63" s="1070"/>
      <c r="X63" s="1070"/>
      <c r="Y63" s="1070"/>
      <c r="Z63" s="1070"/>
      <c r="AA63" s="1070"/>
      <c r="AB63" s="1070"/>
      <c r="AC63" s="1070"/>
      <c r="AD63" s="1070"/>
      <c r="AE63" s="1070"/>
      <c r="AF63" s="1070"/>
      <c r="AG63" s="1070"/>
      <c r="AH63" s="1070"/>
      <c r="AI63" s="1070"/>
      <c r="AJ63" s="1638"/>
      <c r="AK63" s="1638"/>
      <c r="AL63" s="1638"/>
      <c r="AM63" s="1638"/>
      <c r="AN63" s="1639"/>
      <c r="AO63" s="1639"/>
      <c r="AP63" s="1639"/>
      <c r="AQ63" s="1639"/>
      <c r="AR63" s="1639"/>
    </row>
    <row r="64" spans="2:44" s="1637" customFormat="1">
      <c r="B64" s="1070"/>
      <c r="C64" s="1070"/>
      <c r="D64" s="1070"/>
      <c r="E64" s="1070"/>
      <c r="F64" s="1070"/>
      <c r="G64" s="1070"/>
      <c r="H64" s="1070"/>
      <c r="I64" s="1070"/>
      <c r="J64" s="1070"/>
      <c r="K64" s="1070"/>
      <c r="L64" s="1070"/>
      <c r="M64" s="1070"/>
      <c r="N64" s="1070"/>
      <c r="O64" s="1070"/>
      <c r="P64" s="1070"/>
      <c r="Q64" s="1070"/>
      <c r="R64" s="1070"/>
      <c r="S64" s="1070"/>
      <c r="T64" s="1070"/>
      <c r="U64" s="1070"/>
      <c r="V64" s="1070"/>
      <c r="W64" s="1070"/>
      <c r="X64" s="1070"/>
      <c r="Y64" s="1070"/>
      <c r="Z64" s="1070"/>
      <c r="AA64" s="1070"/>
      <c r="AB64" s="1070"/>
      <c r="AC64" s="1070"/>
      <c r="AD64" s="1070"/>
      <c r="AE64" s="1070"/>
      <c r="AF64" s="1070"/>
      <c r="AG64" s="1070"/>
      <c r="AH64" s="1070"/>
      <c r="AI64" s="1070"/>
      <c r="AJ64" s="1638"/>
      <c r="AK64" s="1638"/>
      <c r="AL64" s="1638"/>
      <c r="AM64" s="1638"/>
      <c r="AN64" s="1639"/>
      <c r="AO64" s="1639"/>
      <c r="AP64" s="1639"/>
      <c r="AQ64" s="1639"/>
      <c r="AR64" s="1639"/>
    </row>
    <row r="65" spans="2:44" s="1637" customFormat="1">
      <c r="B65" s="1070"/>
      <c r="C65" s="1070"/>
      <c r="D65" s="1070"/>
      <c r="E65" s="1070"/>
      <c r="F65" s="1070"/>
      <c r="G65" s="1070"/>
      <c r="H65" s="1070"/>
      <c r="I65" s="1070"/>
      <c r="J65" s="1070"/>
      <c r="K65" s="1070"/>
      <c r="L65" s="1070"/>
      <c r="M65" s="1070"/>
      <c r="N65" s="1070"/>
      <c r="O65" s="1070"/>
      <c r="P65" s="1070"/>
      <c r="Q65" s="1070"/>
      <c r="R65" s="1070"/>
      <c r="S65" s="1070"/>
      <c r="T65" s="1070"/>
      <c r="U65" s="1070"/>
      <c r="V65" s="1070"/>
      <c r="W65" s="1070"/>
      <c r="X65" s="1070"/>
      <c r="Y65" s="1070"/>
      <c r="Z65" s="1070"/>
      <c r="AA65" s="1070"/>
      <c r="AB65" s="1070"/>
      <c r="AC65" s="1070"/>
      <c r="AD65" s="1070"/>
      <c r="AE65" s="1070"/>
      <c r="AF65" s="1070"/>
      <c r="AG65" s="1070"/>
      <c r="AH65" s="1070"/>
      <c r="AI65" s="1070"/>
      <c r="AJ65" s="1638"/>
      <c r="AK65" s="1638"/>
      <c r="AL65" s="1638"/>
      <c r="AM65" s="1638"/>
      <c r="AN65" s="1639"/>
      <c r="AO65" s="1639"/>
      <c r="AP65" s="1639"/>
      <c r="AQ65" s="1639"/>
      <c r="AR65" s="1639"/>
    </row>
    <row r="66" spans="2:44" s="1637" customFormat="1">
      <c r="B66" s="1070"/>
      <c r="C66" s="1070"/>
      <c r="D66" s="1070"/>
      <c r="E66" s="1070"/>
      <c r="F66" s="1070"/>
      <c r="G66" s="1070"/>
      <c r="H66" s="1070"/>
      <c r="I66" s="1070"/>
      <c r="J66" s="1070"/>
      <c r="K66" s="1070"/>
      <c r="L66" s="1070"/>
      <c r="M66" s="1070"/>
      <c r="N66" s="1070"/>
      <c r="O66" s="1070"/>
      <c r="P66" s="1070"/>
      <c r="Q66" s="1070"/>
      <c r="R66" s="1070"/>
      <c r="S66" s="1070"/>
      <c r="T66" s="1070"/>
      <c r="U66" s="1070"/>
      <c r="V66" s="1070"/>
      <c r="W66" s="1070"/>
      <c r="X66" s="1070"/>
      <c r="Y66" s="1070"/>
      <c r="Z66" s="1070"/>
      <c r="AA66" s="1070"/>
      <c r="AB66" s="1070"/>
      <c r="AC66" s="1070"/>
      <c r="AD66" s="1070"/>
      <c r="AE66" s="1070"/>
      <c r="AF66" s="1070"/>
      <c r="AG66" s="1070"/>
      <c r="AH66" s="1070"/>
      <c r="AI66" s="1070"/>
      <c r="AJ66" s="1638"/>
      <c r="AK66" s="1638"/>
      <c r="AL66" s="1638"/>
      <c r="AM66" s="1638"/>
      <c r="AN66" s="1639"/>
      <c r="AO66" s="1639"/>
      <c r="AP66" s="1639"/>
      <c r="AQ66" s="1639"/>
      <c r="AR66" s="1639"/>
    </row>
    <row r="67" spans="2:44" s="1637" customFormat="1">
      <c r="B67" s="1070"/>
      <c r="C67" s="1070"/>
      <c r="D67" s="1070"/>
      <c r="E67" s="1070"/>
      <c r="F67" s="1070"/>
      <c r="G67" s="1070"/>
      <c r="H67" s="1070"/>
      <c r="I67" s="1070"/>
      <c r="J67" s="1070"/>
      <c r="K67" s="1070"/>
      <c r="L67" s="1070"/>
      <c r="M67" s="1070"/>
      <c r="N67" s="1070"/>
      <c r="O67" s="1070"/>
      <c r="P67" s="1070"/>
      <c r="Q67" s="1070"/>
      <c r="R67" s="1070"/>
      <c r="S67" s="1070"/>
      <c r="T67" s="1070"/>
      <c r="U67" s="1070"/>
      <c r="V67" s="1070"/>
      <c r="W67" s="1070"/>
      <c r="X67" s="1070"/>
      <c r="Y67" s="1070"/>
      <c r="Z67" s="1070"/>
      <c r="AA67" s="1070"/>
      <c r="AB67" s="1070"/>
      <c r="AC67" s="1070"/>
      <c r="AD67" s="1070"/>
      <c r="AE67" s="1070"/>
      <c r="AF67" s="1070"/>
      <c r="AG67" s="1070"/>
      <c r="AH67" s="1070"/>
      <c r="AI67" s="1070"/>
      <c r="AJ67" s="1638"/>
      <c r="AK67" s="1638"/>
      <c r="AL67" s="1638"/>
      <c r="AM67" s="1638"/>
      <c r="AN67" s="1639"/>
      <c r="AO67" s="1639"/>
      <c r="AP67" s="1639"/>
      <c r="AQ67" s="1639"/>
      <c r="AR67" s="1639"/>
    </row>
    <row r="68" spans="2:44" s="1637" customFormat="1">
      <c r="B68" s="1070"/>
      <c r="C68" s="1070"/>
      <c r="D68" s="1070"/>
      <c r="E68" s="1070"/>
      <c r="F68" s="1070"/>
      <c r="G68" s="1070"/>
      <c r="H68" s="1070"/>
      <c r="I68" s="1070"/>
      <c r="J68" s="1070"/>
      <c r="K68" s="1070"/>
      <c r="L68" s="1070"/>
      <c r="M68" s="1070"/>
      <c r="N68" s="1070"/>
      <c r="O68" s="1070"/>
      <c r="P68" s="1070"/>
      <c r="Q68" s="1070"/>
      <c r="R68" s="1070"/>
      <c r="S68" s="1070"/>
      <c r="T68" s="1070"/>
      <c r="U68" s="1070"/>
      <c r="V68" s="1070"/>
      <c r="W68" s="1070"/>
      <c r="X68" s="1070"/>
      <c r="Y68" s="1070"/>
      <c r="Z68" s="1070"/>
      <c r="AA68" s="1070"/>
      <c r="AB68" s="1070"/>
      <c r="AC68" s="1070"/>
      <c r="AD68" s="1070"/>
      <c r="AE68" s="1070"/>
      <c r="AF68" s="1070"/>
      <c r="AG68" s="1070"/>
      <c r="AH68" s="1070"/>
      <c r="AI68" s="1070"/>
      <c r="AJ68" s="1638"/>
      <c r="AK68" s="1638"/>
      <c r="AL68" s="1638"/>
      <c r="AM68" s="1638"/>
      <c r="AN68" s="1639"/>
      <c r="AO68" s="1639"/>
      <c r="AP68" s="1639"/>
      <c r="AQ68" s="1639"/>
      <c r="AR68" s="1639"/>
    </row>
    <row r="69" spans="2:44" s="1637" customFormat="1">
      <c r="B69" s="1070"/>
      <c r="C69" s="1070"/>
      <c r="D69" s="1070"/>
      <c r="E69" s="1070"/>
      <c r="F69" s="1070"/>
      <c r="G69" s="1070"/>
      <c r="H69" s="1070"/>
      <c r="I69" s="1070"/>
      <c r="J69" s="1070"/>
      <c r="K69" s="1070"/>
      <c r="L69" s="1070"/>
      <c r="M69" s="1070"/>
      <c r="N69" s="1070"/>
      <c r="O69" s="1070"/>
      <c r="P69" s="1070"/>
      <c r="Q69" s="1070"/>
      <c r="R69" s="1070"/>
      <c r="S69" s="1070"/>
      <c r="T69" s="1070"/>
      <c r="U69" s="1070"/>
      <c r="V69" s="1070"/>
      <c r="W69" s="1070"/>
      <c r="X69" s="1070"/>
      <c r="Y69" s="1070"/>
      <c r="Z69" s="1070"/>
      <c r="AA69" s="1070"/>
      <c r="AB69" s="1070"/>
      <c r="AC69" s="1070"/>
      <c r="AD69" s="1070"/>
      <c r="AE69" s="1070"/>
      <c r="AF69" s="1070"/>
      <c r="AG69" s="1070"/>
      <c r="AH69" s="1070"/>
      <c r="AI69" s="1070"/>
      <c r="AJ69" s="1638"/>
      <c r="AK69" s="1638"/>
      <c r="AL69" s="1638"/>
      <c r="AM69" s="1638"/>
      <c r="AN69" s="1639"/>
      <c r="AO69" s="1639"/>
      <c r="AP69" s="1639"/>
      <c r="AQ69" s="1639"/>
      <c r="AR69" s="1639"/>
    </row>
    <row r="70" spans="2:44" s="1637" customFormat="1">
      <c r="B70" s="1070"/>
      <c r="C70" s="1070"/>
      <c r="D70" s="1070"/>
      <c r="E70" s="1070"/>
      <c r="F70" s="1070"/>
      <c r="G70" s="1070"/>
      <c r="H70" s="1070"/>
      <c r="I70" s="1070"/>
      <c r="J70" s="1070"/>
      <c r="K70" s="1070"/>
      <c r="L70" s="1070"/>
      <c r="M70" s="1070"/>
      <c r="N70" s="1070"/>
      <c r="O70" s="1070"/>
      <c r="P70" s="1070"/>
      <c r="Q70" s="1070"/>
      <c r="R70" s="1070"/>
      <c r="S70" s="1070"/>
      <c r="T70" s="1070"/>
      <c r="U70" s="1070"/>
      <c r="V70" s="1070"/>
      <c r="W70" s="1070"/>
      <c r="X70" s="1070"/>
      <c r="Y70" s="1070"/>
      <c r="Z70" s="1070"/>
      <c r="AA70" s="1070"/>
      <c r="AB70" s="1070"/>
      <c r="AC70" s="1070"/>
      <c r="AD70" s="1070"/>
      <c r="AE70" s="1070"/>
      <c r="AF70" s="1070"/>
      <c r="AG70" s="1070"/>
      <c r="AH70" s="1070"/>
      <c r="AI70" s="1070"/>
      <c r="AJ70" s="1638"/>
      <c r="AK70" s="1638"/>
      <c r="AL70" s="1638"/>
      <c r="AM70" s="1638"/>
      <c r="AN70" s="1639"/>
      <c r="AO70" s="1639"/>
      <c r="AP70" s="1639"/>
      <c r="AQ70" s="1639"/>
      <c r="AR70" s="1639"/>
    </row>
    <row r="71" spans="2:44" s="1637" customFormat="1">
      <c r="B71" s="1070"/>
      <c r="C71" s="1070"/>
      <c r="D71" s="1070"/>
      <c r="E71" s="1070"/>
      <c r="F71" s="1070"/>
      <c r="G71" s="1070"/>
      <c r="H71" s="1070"/>
      <c r="I71" s="1070"/>
      <c r="J71" s="1070"/>
      <c r="K71" s="1070"/>
      <c r="L71" s="1070"/>
      <c r="M71" s="1070"/>
      <c r="N71" s="1070"/>
      <c r="O71" s="1070"/>
      <c r="P71" s="1070"/>
      <c r="Q71" s="1070"/>
      <c r="R71" s="1070"/>
      <c r="S71" s="1070"/>
      <c r="T71" s="1070"/>
      <c r="U71" s="1070"/>
      <c r="V71" s="1070"/>
      <c r="W71" s="1070"/>
      <c r="X71" s="1070"/>
      <c r="Y71" s="1070"/>
      <c r="Z71" s="1070"/>
      <c r="AA71" s="1070"/>
      <c r="AB71" s="1070"/>
      <c r="AC71" s="1070"/>
      <c r="AD71" s="1070"/>
      <c r="AE71" s="1070"/>
      <c r="AF71" s="1070"/>
      <c r="AG71" s="1070"/>
      <c r="AH71" s="1070"/>
      <c r="AI71" s="1070"/>
      <c r="AJ71" s="1638"/>
      <c r="AK71" s="1638"/>
      <c r="AL71" s="1638"/>
      <c r="AM71" s="1638"/>
      <c r="AN71" s="1639"/>
      <c r="AO71" s="1639"/>
      <c r="AP71" s="1639"/>
      <c r="AQ71" s="1639"/>
      <c r="AR71" s="1639"/>
    </row>
    <row r="72" spans="2:44" s="1637" customFormat="1">
      <c r="B72" s="1070"/>
      <c r="C72" s="1070"/>
      <c r="D72" s="1070"/>
      <c r="E72" s="1070"/>
      <c r="F72" s="1070"/>
      <c r="G72" s="1070"/>
      <c r="H72" s="1070"/>
      <c r="I72" s="1070"/>
      <c r="J72" s="1070"/>
      <c r="K72" s="1070"/>
      <c r="L72" s="1070"/>
      <c r="M72" s="1070"/>
      <c r="N72" s="1070"/>
      <c r="O72" s="1070"/>
      <c r="P72" s="1070"/>
      <c r="Q72" s="1070"/>
      <c r="R72" s="1070"/>
      <c r="S72" s="1070"/>
      <c r="T72" s="1070"/>
      <c r="U72" s="1070"/>
      <c r="V72" s="1070"/>
      <c r="W72" s="1070"/>
      <c r="X72" s="1070"/>
      <c r="Y72" s="1070"/>
      <c r="Z72" s="1070"/>
      <c r="AA72" s="1070"/>
      <c r="AB72" s="1070"/>
      <c r="AC72" s="1070"/>
      <c r="AD72" s="1070"/>
      <c r="AE72" s="1070"/>
      <c r="AF72" s="1070"/>
      <c r="AG72" s="1070"/>
      <c r="AH72" s="1070"/>
      <c r="AI72" s="1070"/>
      <c r="AJ72" s="1638"/>
      <c r="AK72" s="1638"/>
      <c r="AL72" s="1638"/>
      <c r="AM72" s="1638"/>
      <c r="AN72" s="1639"/>
      <c r="AO72" s="1639"/>
      <c r="AP72" s="1639"/>
      <c r="AQ72" s="1639"/>
      <c r="AR72" s="1639"/>
    </row>
    <row r="73" spans="2:44" s="1637" customFormat="1">
      <c r="B73" s="1070"/>
      <c r="C73" s="1070"/>
      <c r="D73" s="1070"/>
      <c r="E73" s="1070"/>
      <c r="F73" s="1070"/>
      <c r="G73" s="1070"/>
      <c r="H73" s="1070"/>
      <c r="I73" s="1070"/>
      <c r="J73" s="1070"/>
      <c r="K73" s="1070"/>
      <c r="L73" s="1070"/>
      <c r="M73" s="1070"/>
      <c r="N73" s="1070"/>
      <c r="O73" s="1070"/>
      <c r="P73" s="1070"/>
      <c r="Q73" s="1070"/>
      <c r="R73" s="1070"/>
      <c r="S73" s="1070"/>
      <c r="T73" s="1070"/>
      <c r="U73" s="1070"/>
      <c r="V73" s="1070"/>
      <c r="W73" s="1070"/>
      <c r="X73" s="1070"/>
      <c r="Y73" s="1070"/>
      <c r="Z73" s="1070"/>
      <c r="AA73" s="1070"/>
      <c r="AB73" s="1070"/>
      <c r="AC73" s="1070"/>
      <c r="AD73" s="1070"/>
      <c r="AE73" s="1070"/>
      <c r="AF73" s="1070"/>
      <c r="AG73" s="1070"/>
      <c r="AH73" s="1070"/>
      <c r="AI73" s="1070"/>
      <c r="AJ73" s="1638"/>
      <c r="AK73" s="1638"/>
      <c r="AL73" s="1638"/>
      <c r="AM73" s="1638"/>
      <c r="AN73" s="1639"/>
      <c r="AO73" s="1639"/>
      <c r="AP73" s="1639"/>
      <c r="AQ73" s="1639"/>
      <c r="AR73" s="1639"/>
    </row>
  </sheetData>
  <mergeCells count="33">
    <mergeCell ref="C30:H30"/>
    <mergeCell ref="C31:H31"/>
    <mergeCell ref="C26:H26"/>
    <mergeCell ref="C27:F27"/>
    <mergeCell ref="G27:I27"/>
    <mergeCell ref="C28:G28"/>
    <mergeCell ref="H28:I28"/>
    <mergeCell ref="C29:H29"/>
    <mergeCell ref="C25:G25"/>
    <mergeCell ref="H25:I25"/>
    <mergeCell ref="C15:G15"/>
    <mergeCell ref="H15:I15"/>
    <mergeCell ref="C16:H16"/>
    <mergeCell ref="C17:H17"/>
    <mergeCell ref="C18:H18"/>
    <mergeCell ref="C19:H19"/>
    <mergeCell ref="C20:H20"/>
    <mergeCell ref="C21:H21"/>
    <mergeCell ref="C22:H22"/>
    <mergeCell ref="C23:H23"/>
    <mergeCell ref="C24:H24"/>
    <mergeCell ref="C14:H14"/>
    <mergeCell ref="B4:P4"/>
    <mergeCell ref="B5:I5"/>
    <mergeCell ref="C6:H6"/>
    <mergeCell ref="C7:H7"/>
    <mergeCell ref="C8:H8"/>
    <mergeCell ref="C9:H9"/>
    <mergeCell ref="C10:H10"/>
    <mergeCell ref="C11:G11"/>
    <mergeCell ref="H11:I11"/>
    <mergeCell ref="C12:H12"/>
    <mergeCell ref="C13:H13"/>
  </mergeCells>
  <printOptions horizontalCentered="1"/>
  <pageMargins left="0.59055118110236227" right="0.59055118110236227" top="0.78740157480314965" bottom="0.78740157480314965" header="0.31496062992125984" footer="0.51181102362204722"/>
  <pageSetup paperSize="9" scale="72" orientation="portrait" horizontalDpi="300" verticalDpi="300" r:id="rId1"/>
  <headerFooter alignWithMargins="0"/>
  <colBreaks count="1" manualBreakCount="1">
    <brk id="19" max="1048575" man="1"/>
  </col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B2:AN45"/>
  <sheetViews>
    <sheetView view="pageBreakPreview" zoomScale="115" zoomScaleNormal="115" zoomScaleSheetLayoutView="115" workbookViewId="0">
      <selection activeCell="G14" sqref="G14"/>
    </sheetView>
  </sheetViews>
  <sheetFormatPr defaultColWidth="7.85546875" defaultRowHeight="13.5"/>
  <cols>
    <col min="1" max="1" width="7.85546875" style="1639"/>
    <col min="2" max="2" width="3.28515625" style="1070" customWidth="1"/>
    <col min="3" max="5" width="7.85546875" style="1070" customWidth="1"/>
    <col min="6" max="6" width="2.28515625" style="1070" customWidth="1"/>
    <col min="7" max="7" width="5.42578125" style="1070" customWidth="1"/>
    <col min="8" max="8" width="11" style="1070" customWidth="1"/>
    <col min="9" max="9" width="27.85546875" style="1070" customWidth="1"/>
    <col min="10" max="11" width="10.5703125" style="1070" customWidth="1"/>
    <col min="12" max="12" width="8.7109375" style="1070" customWidth="1"/>
    <col min="13" max="14" width="10" style="1070" customWidth="1"/>
    <col min="15" max="15" width="10.7109375" style="1070" customWidth="1"/>
    <col min="16" max="16" width="18.7109375" style="1070" customWidth="1"/>
    <col min="17" max="21" width="16.7109375" style="1070" customWidth="1"/>
    <col min="22" max="26" width="15.7109375" style="1070" customWidth="1"/>
    <col min="27" max="31" width="7.85546875" style="1070" customWidth="1"/>
    <col min="32" max="35" width="7.85546875" style="1638" customWidth="1"/>
    <col min="36" max="16384" width="7.85546875" style="1639"/>
  </cols>
  <sheetData>
    <row r="2" spans="2:40" s="1070" customFormat="1" ht="16.5">
      <c r="B2" s="1622" t="s">
        <v>3142</v>
      </c>
      <c r="AF2" s="1638"/>
      <c r="AG2" s="1638"/>
      <c r="AH2" s="1638"/>
      <c r="AI2" s="1638"/>
      <c r="AJ2" s="1639"/>
      <c r="AK2" s="1639"/>
      <c r="AL2" s="1639"/>
      <c r="AM2" s="1639"/>
      <c r="AN2" s="1639"/>
    </row>
    <row r="4" spans="2:40" s="1070" customFormat="1" ht="16.5">
      <c r="B4" s="1622" t="s">
        <v>3126</v>
      </c>
      <c r="AF4" s="1638"/>
      <c r="AG4" s="1638"/>
      <c r="AH4" s="1638"/>
      <c r="AI4" s="1638"/>
      <c r="AJ4" s="1639"/>
      <c r="AK4" s="1639"/>
      <c r="AL4" s="1639"/>
      <c r="AM4" s="1639"/>
      <c r="AN4" s="1639"/>
    </row>
    <row r="5" spans="2:40" s="1070" customFormat="1" ht="16.5">
      <c r="B5" s="1622" t="s">
        <v>3127</v>
      </c>
      <c r="AF5" s="1638"/>
      <c r="AG5" s="1638"/>
      <c r="AH5" s="1638"/>
      <c r="AI5" s="1638"/>
      <c r="AJ5" s="1639"/>
      <c r="AK5" s="1639"/>
      <c r="AL5" s="1639"/>
      <c r="AM5" s="1639"/>
      <c r="AN5" s="1639"/>
    </row>
    <row r="6" spans="2:40" s="1070" customFormat="1" ht="16.5">
      <c r="B6" s="1622" t="s">
        <v>3128</v>
      </c>
      <c r="AF6" s="1638"/>
      <c r="AG6" s="1638"/>
      <c r="AH6" s="1638"/>
      <c r="AI6" s="1638"/>
      <c r="AJ6" s="1639"/>
      <c r="AK6" s="1639"/>
      <c r="AL6" s="1639"/>
      <c r="AM6" s="1639"/>
      <c r="AN6" s="1639"/>
    </row>
    <row r="7" spans="2:40" s="1637" customFormat="1">
      <c r="B7" s="1070"/>
      <c r="C7" s="1070"/>
      <c r="D7" s="1070"/>
      <c r="E7" s="1070"/>
      <c r="F7" s="1070"/>
      <c r="G7" s="1070"/>
      <c r="H7" s="1070"/>
      <c r="I7" s="1070"/>
      <c r="J7" s="1070"/>
      <c r="K7" s="1070"/>
      <c r="L7" s="1070"/>
      <c r="M7" s="1070"/>
      <c r="N7" s="1070"/>
      <c r="O7" s="1070"/>
      <c r="P7" s="1070"/>
      <c r="Q7" s="1070"/>
      <c r="R7" s="1070"/>
      <c r="S7" s="1070"/>
      <c r="T7" s="1070"/>
      <c r="U7" s="1070"/>
      <c r="V7" s="1070"/>
      <c r="W7" s="1070"/>
      <c r="X7" s="1070"/>
      <c r="Y7" s="1070"/>
      <c r="Z7" s="1070"/>
      <c r="AA7" s="1070"/>
      <c r="AB7" s="1070"/>
      <c r="AC7" s="1070"/>
      <c r="AD7" s="1070"/>
      <c r="AE7" s="1070"/>
      <c r="AF7" s="1638"/>
      <c r="AG7" s="1638"/>
      <c r="AH7" s="1638"/>
      <c r="AI7" s="1638"/>
      <c r="AJ7" s="1639"/>
      <c r="AK7" s="1639"/>
      <c r="AL7" s="1639"/>
      <c r="AM7" s="1639"/>
      <c r="AN7" s="1639"/>
    </row>
    <row r="8" spans="2:40" s="1637" customFormat="1">
      <c r="B8" s="1070"/>
      <c r="C8" s="1070"/>
      <c r="D8" s="1070"/>
      <c r="E8" s="1070"/>
      <c r="F8" s="1070"/>
      <c r="G8" s="1070"/>
      <c r="H8" s="1070"/>
      <c r="I8" s="1070"/>
      <c r="J8" s="1070"/>
      <c r="K8" s="1070"/>
      <c r="L8" s="1070"/>
      <c r="M8" s="1070"/>
      <c r="N8" s="1070"/>
      <c r="O8" s="1070"/>
      <c r="P8" s="1070"/>
      <c r="Q8" s="1070"/>
      <c r="R8" s="1070"/>
      <c r="S8" s="1070"/>
      <c r="T8" s="1070"/>
      <c r="U8" s="1070"/>
      <c r="V8" s="1070"/>
      <c r="W8" s="1070"/>
      <c r="X8" s="1070"/>
      <c r="Y8" s="1070"/>
      <c r="Z8" s="1070"/>
      <c r="AA8" s="1070"/>
      <c r="AB8" s="1070"/>
      <c r="AC8" s="1070"/>
      <c r="AD8" s="1070"/>
      <c r="AE8" s="1070"/>
      <c r="AF8" s="1638"/>
      <c r="AG8" s="1638"/>
      <c r="AH8" s="1638"/>
      <c r="AI8" s="1638"/>
      <c r="AJ8" s="1639"/>
      <c r="AK8" s="1639"/>
      <c r="AL8" s="1639"/>
      <c r="AM8" s="1639"/>
      <c r="AN8" s="1639"/>
    </row>
    <row r="9" spans="2:40" s="1637" customFormat="1">
      <c r="B9" s="1070"/>
      <c r="C9" s="1070"/>
      <c r="D9" s="1070"/>
      <c r="E9" s="1070"/>
      <c r="F9" s="1070"/>
      <c r="G9" s="1070"/>
      <c r="H9" s="1070"/>
      <c r="I9" s="1070"/>
      <c r="J9" s="1070"/>
      <c r="K9" s="1070"/>
      <c r="L9" s="1070"/>
      <c r="M9" s="1070"/>
      <c r="N9" s="1070"/>
      <c r="O9" s="1070"/>
      <c r="P9" s="1070"/>
      <c r="Q9" s="1070"/>
      <c r="R9" s="1070"/>
      <c r="S9" s="1070"/>
      <c r="T9" s="1070"/>
      <c r="U9" s="1070"/>
      <c r="V9" s="1070"/>
      <c r="W9" s="1070"/>
      <c r="X9" s="1070"/>
      <c r="Y9" s="1070"/>
      <c r="Z9" s="1070"/>
      <c r="AA9" s="1070"/>
      <c r="AB9" s="1070"/>
      <c r="AC9" s="1070"/>
      <c r="AD9" s="1070"/>
      <c r="AE9" s="1070"/>
      <c r="AF9" s="1638"/>
      <c r="AG9" s="1638"/>
      <c r="AH9" s="1638"/>
      <c r="AI9" s="1638"/>
      <c r="AJ9" s="1639"/>
      <c r="AK9" s="1639"/>
      <c r="AL9" s="1639"/>
      <c r="AM9" s="1639"/>
      <c r="AN9" s="1639"/>
    </row>
    <row r="10" spans="2:40" s="1637" customFormat="1">
      <c r="B10" s="1070"/>
      <c r="C10" s="1070"/>
      <c r="D10" s="1070"/>
      <c r="E10" s="1070"/>
      <c r="F10" s="1070"/>
      <c r="G10" s="1070"/>
      <c r="H10" s="1070"/>
      <c r="I10" s="1070"/>
      <c r="J10" s="1070"/>
      <c r="K10" s="1070"/>
      <c r="L10" s="1070"/>
      <c r="M10" s="1070"/>
      <c r="N10" s="1070"/>
      <c r="O10" s="1070"/>
      <c r="P10" s="1070"/>
      <c r="Q10" s="1070"/>
      <c r="R10" s="1070"/>
      <c r="S10" s="1070"/>
      <c r="T10" s="1070"/>
      <c r="U10" s="1070"/>
      <c r="V10" s="1070"/>
      <c r="W10" s="1070"/>
      <c r="X10" s="1070"/>
      <c r="Y10" s="1070"/>
      <c r="Z10" s="1070"/>
      <c r="AA10" s="1070"/>
      <c r="AB10" s="1070"/>
      <c r="AC10" s="1070"/>
      <c r="AD10" s="1070"/>
      <c r="AE10" s="1070"/>
      <c r="AF10" s="1638"/>
      <c r="AG10" s="1638"/>
      <c r="AH10" s="1638"/>
      <c r="AI10" s="1638"/>
      <c r="AJ10" s="1639"/>
      <c r="AK10" s="1639"/>
      <c r="AL10" s="1639"/>
      <c r="AM10" s="1639"/>
      <c r="AN10" s="1639"/>
    </row>
    <row r="11" spans="2:40" s="1637" customFormat="1">
      <c r="B11" s="1070"/>
      <c r="C11" s="1070"/>
      <c r="D11" s="1070"/>
      <c r="E11" s="1070"/>
      <c r="F11" s="1070"/>
      <c r="G11" s="1070"/>
      <c r="H11" s="1070"/>
      <c r="I11" s="1070"/>
      <c r="J11" s="1070"/>
      <c r="K11" s="1070"/>
      <c r="L11" s="1070"/>
      <c r="M11" s="1070"/>
      <c r="N11" s="1070"/>
      <c r="O11" s="1070"/>
      <c r="P11" s="1070"/>
      <c r="Q11" s="1070"/>
      <c r="R11" s="1070"/>
      <c r="S11" s="1070"/>
      <c r="T11" s="1070"/>
      <c r="U11" s="1070"/>
      <c r="V11" s="1070"/>
      <c r="W11" s="1070"/>
      <c r="X11" s="1070"/>
      <c r="Y11" s="1070"/>
      <c r="Z11" s="1070"/>
      <c r="AA11" s="1070"/>
      <c r="AB11" s="1070"/>
      <c r="AC11" s="1070"/>
      <c r="AD11" s="1070"/>
      <c r="AE11" s="1070"/>
      <c r="AF11" s="1638"/>
      <c r="AG11" s="1638"/>
      <c r="AH11" s="1638"/>
      <c r="AI11" s="1638"/>
      <c r="AJ11" s="1639"/>
      <c r="AK11" s="1639"/>
      <c r="AL11" s="1639"/>
      <c r="AM11" s="1639"/>
      <c r="AN11" s="1639"/>
    </row>
    <row r="12" spans="2:40" s="1637" customFormat="1">
      <c r="B12" s="1070"/>
      <c r="C12" s="1070"/>
      <c r="D12" s="1070"/>
      <c r="E12" s="1070"/>
      <c r="F12" s="1070"/>
      <c r="G12" s="1070"/>
      <c r="H12" s="1070"/>
      <c r="I12" s="1070"/>
      <c r="J12" s="1070"/>
      <c r="K12" s="1070"/>
      <c r="L12" s="1070"/>
      <c r="M12" s="1070"/>
      <c r="N12" s="1070"/>
      <c r="O12" s="1070"/>
      <c r="P12" s="1070"/>
      <c r="Q12" s="1070"/>
      <c r="R12" s="1070"/>
      <c r="S12" s="1070"/>
      <c r="T12" s="1070"/>
      <c r="U12" s="1070"/>
      <c r="V12" s="1070"/>
      <c r="W12" s="1070"/>
      <c r="X12" s="1070"/>
      <c r="Y12" s="1070"/>
      <c r="Z12" s="1070"/>
      <c r="AA12" s="1070"/>
      <c r="AB12" s="1070"/>
      <c r="AC12" s="1070"/>
      <c r="AD12" s="1070"/>
      <c r="AE12" s="1070"/>
      <c r="AF12" s="1638"/>
      <c r="AG12" s="1638"/>
      <c r="AH12" s="1638"/>
      <c r="AI12" s="1638"/>
      <c r="AJ12" s="1639"/>
      <c r="AK12" s="1639"/>
      <c r="AL12" s="1639"/>
      <c r="AM12" s="1639"/>
      <c r="AN12" s="1639"/>
    </row>
    <row r="13" spans="2:40" s="1637" customFormat="1">
      <c r="B13" s="1070"/>
      <c r="C13" s="1070"/>
      <c r="D13" s="1070"/>
      <c r="E13" s="1070"/>
      <c r="F13" s="1070"/>
      <c r="G13" s="1070"/>
      <c r="H13" s="1070"/>
      <c r="I13" s="1070"/>
      <c r="J13" s="1070"/>
      <c r="K13" s="1070"/>
      <c r="L13" s="1070"/>
      <c r="M13" s="1070"/>
      <c r="N13" s="1070"/>
      <c r="O13" s="1070"/>
      <c r="P13" s="1070"/>
      <c r="Q13" s="1070"/>
      <c r="R13" s="1070"/>
      <c r="S13" s="1070"/>
      <c r="T13" s="1070"/>
      <c r="U13" s="1070"/>
      <c r="V13" s="1070"/>
      <c r="W13" s="1070"/>
      <c r="X13" s="1070"/>
      <c r="Y13" s="1070"/>
      <c r="Z13" s="1070"/>
      <c r="AA13" s="1070"/>
      <c r="AB13" s="1070"/>
      <c r="AC13" s="1070"/>
      <c r="AD13" s="1070"/>
      <c r="AE13" s="1070"/>
      <c r="AF13" s="1638"/>
      <c r="AG13" s="1638"/>
      <c r="AH13" s="1638"/>
      <c r="AI13" s="1638"/>
      <c r="AJ13" s="1639"/>
      <c r="AK13" s="1639"/>
      <c r="AL13" s="1639"/>
      <c r="AM13" s="1639"/>
      <c r="AN13" s="1639"/>
    </row>
    <row r="14" spans="2:40" s="1637" customFormat="1">
      <c r="B14" s="1070"/>
      <c r="C14" s="1070"/>
      <c r="D14" s="1070"/>
      <c r="E14" s="1070"/>
      <c r="F14" s="1070"/>
      <c r="G14" s="1070" t="s">
        <v>3192</v>
      </c>
      <c r="H14" s="1070"/>
      <c r="I14" s="1070"/>
      <c r="J14" s="1070"/>
      <c r="K14" s="1070"/>
      <c r="L14" s="1070"/>
      <c r="M14" s="1070"/>
      <c r="N14" s="1070"/>
      <c r="O14" s="1070"/>
      <c r="P14" s="1070"/>
      <c r="Q14" s="1070"/>
      <c r="R14" s="1070"/>
      <c r="S14" s="1070"/>
      <c r="T14" s="1070"/>
      <c r="U14" s="1070"/>
      <c r="V14" s="1070"/>
      <c r="W14" s="1070"/>
      <c r="X14" s="1070"/>
      <c r="Y14" s="1070"/>
      <c r="Z14" s="1070"/>
      <c r="AA14" s="1070"/>
      <c r="AB14" s="1070"/>
      <c r="AC14" s="1070"/>
      <c r="AD14" s="1070"/>
      <c r="AE14" s="1070"/>
      <c r="AF14" s="1638"/>
      <c r="AG14" s="1638"/>
      <c r="AH14" s="1638"/>
      <c r="AI14" s="1638"/>
      <c r="AJ14" s="1639"/>
      <c r="AK14" s="1639"/>
      <c r="AL14" s="1639"/>
      <c r="AM14" s="1639"/>
      <c r="AN14" s="1639"/>
    </row>
    <row r="15" spans="2:40" s="1637" customFormat="1">
      <c r="B15" s="1070"/>
      <c r="C15" s="1070"/>
      <c r="D15" s="1070"/>
      <c r="E15" s="1070"/>
      <c r="F15" s="1070"/>
      <c r="G15" s="1070"/>
      <c r="H15" s="1070"/>
      <c r="I15" s="1070"/>
      <c r="J15" s="1070"/>
      <c r="K15" s="1070"/>
      <c r="L15" s="1070"/>
      <c r="M15" s="1070"/>
      <c r="N15" s="1070"/>
      <c r="O15" s="1070"/>
      <c r="P15" s="1070"/>
      <c r="Q15" s="1070"/>
      <c r="R15" s="1070"/>
      <c r="S15" s="1070"/>
      <c r="T15" s="1070"/>
      <c r="U15" s="1070"/>
      <c r="V15" s="1070"/>
      <c r="W15" s="1070"/>
      <c r="X15" s="1070"/>
      <c r="Y15" s="1070"/>
      <c r="Z15" s="1070"/>
      <c r="AA15" s="1070"/>
      <c r="AB15" s="1070"/>
      <c r="AC15" s="1070"/>
      <c r="AD15" s="1070"/>
      <c r="AE15" s="1070"/>
      <c r="AF15" s="1638"/>
      <c r="AG15" s="1638"/>
      <c r="AH15" s="1638"/>
      <c r="AI15" s="1638"/>
      <c r="AJ15" s="1639"/>
      <c r="AK15" s="1639"/>
      <c r="AL15" s="1639"/>
      <c r="AM15" s="1639"/>
      <c r="AN15" s="1639"/>
    </row>
    <row r="16" spans="2:40" s="1637" customFormat="1">
      <c r="B16" s="1070"/>
      <c r="C16" s="1070"/>
      <c r="D16" s="1070"/>
      <c r="E16" s="1070"/>
      <c r="F16" s="1070"/>
      <c r="G16" s="1070"/>
      <c r="H16" s="1070"/>
      <c r="I16" s="1070"/>
      <c r="J16" s="1070"/>
      <c r="K16" s="1070"/>
      <c r="L16" s="1070"/>
      <c r="M16" s="1070"/>
      <c r="N16" s="1070"/>
      <c r="O16" s="1070"/>
      <c r="P16" s="1070"/>
      <c r="Q16" s="1070"/>
      <c r="R16" s="1070"/>
      <c r="S16" s="1070"/>
      <c r="T16" s="1070"/>
      <c r="U16" s="1070"/>
      <c r="V16" s="1070"/>
      <c r="W16" s="1070"/>
      <c r="X16" s="1070"/>
      <c r="Y16" s="1070"/>
      <c r="Z16" s="1070"/>
      <c r="AA16" s="1070"/>
      <c r="AB16" s="1070"/>
      <c r="AC16" s="1070"/>
      <c r="AD16" s="1070"/>
      <c r="AE16" s="1070"/>
      <c r="AF16" s="1638"/>
      <c r="AG16" s="1638"/>
      <c r="AH16" s="1638"/>
      <c r="AI16" s="1638"/>
      <c r="AJ16" s="1639"/>
      <c r="AK16" s="1639"/>
      <c r="AL16" s="1639"/>
      <c r="AM16" s="1639"/>
      <c r="AN16" s="1639"/>
    </row>
    <row r="17" spans="2:40" s="1637" customFormat="1">
      <c r="B17" s="1070"/>
      <c r="C17" s="1070"/>
      <c r="D17" s="1070"/>
      <c r="E17" s="1070"/>
      <c r="F17" s="1070"/>
      <c r="G17" s="1070"/>
      <c r="H17" s="1070"/>
      <c r="I17" s="1070"/>
      <c r="J17" s="1070"/>
      <c r="K17" s="1070"/>
      <c r="L17" s="1070"/>
      <c r="M17" s="1070"/>
      <c r="N17" s="1070"/>
      <c r="O17" s="1070"/>
      <c r="P17" s="1070"/>
      <c r="Q17" s="1070"/>
      <c r="R17" s="1070"/>
      <c r="S17" s="1070"/>
      <c r="T17" s="1070"/>
      <c r="U17" s="1070"/>
      <c r="V17" s="1070"/>
      <c r="W17" s="1070"/>
      <c r="X17" s="1070"/>
      <c r="Y17" s="1070"/>
      <c r="Z17" s="1070"/>
      <c r="AA17" s="1070"/>
      <c r="AB17" s="1070"/>
      <c r="AC17" s="1070"/>
      <c r="AD17" s="1070"/>
      <c r="AE17" s="1070"/>
      <c r="AF17" s="1638"/>
      <c r="AG17" s="1638"/>
      <c r="AH17" s="1638"/>
      <c r="AI17" s="1638"/>
      <c r="AJ17" s="1639"/>
      <c r="AK17" s="1639"/>
      <c r="AL17" s="1639"/>
      <c r="AM17" s="1639"/>
      <c r="AN17" s="1639"/>
    </row>
    <row r="18" spans="2:40" s="1637" customFormat="1">
      <c r="B18" s="1070"/>
      <c r="C18" s="1070"/>
      <c r="D18" s="1070"/>
      <c r="E18" s="1070"/>
      <c r="F18" s="1070"/>
      <c r="G18" s="1070"/>
      <c r="H18" s="1070"/>
      <c r="I18" s="1070"/>
      <c r="J18" s="1070"/>
      <c r="K18" s="1070"/>
      <c r="L18" s="1070"/>
      <c r="M18" s="1070"/>
      <c r="N18" s="1070"/>
      <c r="O18" s="1070"/>
      <c r="P18" s="1070"/>
      <c r="Q18" s="1070"/>
      <c r="R18" s="1070"/>
      <c r="S18" s="1070"/>
      <c r="T18" s="1070"/>
      <c r="U18" s="1070"/>
      <c r="V18" s="1070"/>
      <c r="W18" s="1070"/>
      <c r="X18" s="1070"/>
      <c r="Y18" s="1070"/>
      <c r="Z18" s="1070"/>
      <c r="AA18" s="1070"/>
      <c r="AB18" s="1070"/>
      <c r="AC18" s="1070"/>
      <c r="AD18" s="1070"/>
      <c r="AE18" s="1070"/>
      <c r="AF18" s="1638"/>
      <c r="AG18" s="1638"/>
      <c r="AH18" s="1638"/>
      <c r="AI18" s="1638"/>
      <c r="AJ18" s="1639"/>
      <c r="AK18" s="1639"/>
      <c r="AL18" s="1639"/>
      <c r="AM18" s="1639"/>
      <c r="AN18" s="1639"/>
    </row>
    <row r="19" spans="2:40" s="1637" customFormat="1">
      <c r="B19" s="1070"/>
      <c r="C19" s="1070"/>
      <c r="D19" s="1070"/>
      <c r="E19" s="1070"/>
      <c r="F19" s="1070"/>
      <c r="G19" s="1070"/>
      <c r="H19" s="1070"/>
      <c r="I19" s="1070"/>
      <c r="J19" s="1070"/>
      <c r="K19" s="1070"/>
      <c r="L19" s="1070"/>
      <c r="M19" s="1070"/>
      <c r="N19" s="1070"/>
      <c r="O19" s="1070"/>
      <c r="P19" s="1070"/>
      <c r="Q19" s="1070"/>
      <c r="R19" s="1070"/>
      <c r="S19" s="1070"/>
      <c r="T19" s="1070"/>
      <c r="U19" s="1070"/>
      <c r="V19" s="1070"/>
      <c r="W19" s="1070"/>
      <c r="X19" s="1070"/>
      <c r="Y19" s="1070"/>
      <c r="Z19" s="1070"/>
      <c r="AA19" s="1070"/>
      <c r="AB19" s="1070"/>
      <c r="AC19" s="1070"/>
      <c r="AD19" s="1070"/>
      <c r="AE19" s="1070"/>
      <c r="AF19" s="1638"/>
      <c r="AG19" s="1638"/>
      <c r="AH19" s="1638"/>
      <c r="AI19" s="1638"/>
      <c r="AJ19" s="1639"/>
      <c r="AK19" s="1639"/>
      <c r="AL19" s="1639"/>
      <c r="AM19" s="1639"/>
      <c r="AN19" s="1639"/>
    </row>
    <row r="20" spans="2:40" s="1637" customFormat="1">
      <c r="B20" s="1070"/>
      <c r="C20" s="1070"/>
      <c r="D20" s="1070"/>
      <c r="E20" s="1070"/>
      <c r="F20" s="1070"/>
      <c r="G20" s="1070"/>
      <c r="H20" s="1070"/>
      <c r="I20" s="1070"/>
      <c r="J20" s="1070"/>
      <c r="K20" s="1070"/>
      <c r="L20" s="1070"/>
      <c r="M20" s="1070"/>
      <c r="N20" s="1070"/>
      <c r="O20" s="1070"/>
      <c r="P20" s="1070"/>
      <c r="Q20" s="1070"/>
      <c r="R20" s="1070"/>
      <c r="S20" s="1070"/>
      <c r="T20" s="1070"/>
      <c r="U20" s="1070"/>
      <c r="V20" s="1070"/>
      <c r="W20" s="1070"/>
      <c r="X20" s="1070"/>
      <c r="Y20" s="1070"/>
      <c r="Z20" s="1070"/>
      <c r="AA20" s="1070"/>
      <c r="AB20" s="1070"/>
      <c r="AC20" s="1070"/>
      <c r="AD20" s="1070"/>
      <c r="AE20" s="1070"/>
      <c r="AF20" s="1638"/>
      <c r="AG20" s="1638"/>
      <c r="AH20" s="1638"/>
      <c r="AI20" s="1638"/>
      <c r="AJ20" s="1639"/>
      <c r="AK20" s="1639"/>
      <c r="AL20" s="1639"/>
      <c r="AM20" s="1639"/>
      <c r="AN20" s="1639"/>
    </row>
    <row r="21" spans="2:40" s="1637" customFormat="1">
      <c r="B21" s="1070"/>
      <c r="C21" s="1070"/>
      <c r="D21" s="1070"/>
      <c r="E21" s="1070"/>
      <c r="F21" s="1070"/>
      <c r="G21" s="1070"/>
      <c r="H21" s="1070"/>
      <c r="I21" s="1070"/>
      <c r="J21" s="1070"/>
      <c r="K21" s="1070"/>
      <c r="L21" s="1070"/>
      <c r="M21" s="1070"/>
      <c r="N21" s="1070"/>
      <c r="O21" s="1070"/>
      <c r="P21" s="1070"/>
      <c r="Q21" s="1070"/>
      <c r="R21" s="1070"/>
      <c r="S21" s="1070"/>
      <c r="T21" s="1070"/>
      <c r="U21" s="1070"/>
      <c r="V21" s="1070"/>
      <c r="W21" s="1070"/>
      <c r="X21" s="1070"/>
      <c r="Y21" s="1070"/>
      <c r="Z21" s="1070"/>
      <c r="AA21" s="1070"/>
      <c r="AB21" s="1070"/>
      <c r="AC21" s="1070"/>
      <c r="AD21" s="1070"/>
      <c r="AE21" s="1070"/>
      <c r="AF21" s="1638"/>
      <c r="AG21" s="1638"/>
      <c r="AH21" s="1638"/>
      <c r="AI21" s="1638"/>
      <c r="AJ21" s="1639"/>
      <c r="AK21" s="1639"/>
      <c r="AL21" s="1639"/>
      <c r="AM21" s="1639"/>
      <c r="AN21" s="1639"/>
    </row>
    <row r="22" spans="2:40" s="1637" customFormat="1">
      <c r="B22" s="1070"/>
      <c r="C22" s="1070"/>
      <c r="D22" s="1070"/>
      <c r="E22" s="1070"/>
      <c r="F22" s="1070"/>
      <c r="G22" s="1070"/>
      <c r="H22" s="1070"/>
      <c r="I22" s="1070"/>
      <c r="J22" s="1070"/>
      <c r="K22" s="1070"/>
      <c r="L22" s="1070"/>
      <c r="M22" s="1070"/>
      <c r="N22" s="1070"/>
      <c r="O22" s="1070"/>
      <c r="P22" s="1070"/>
      <c r="Q22" s="1070"/>
      <c r="R22" s="1070"/>
      <c r="S22" s="1070"/>
      <c r="T22" s="1070"/>
      <c r="U22" s="1070"/>
      <c r="V22" s="1070"/>
      <c r="W22" s="1070"/>
      <c r="X22" s="1070"/>
      <c r="Y22" s="1070"/>
      <c r="Z22" s="1070"/>
      <c r="AA22" s="1070"/>
      <c r="AB22" s="1070"/>
      <c r="AC22" s="1070"/>
      <c r="AD22" s="1070"/>
      <c r="AE22" s="1070"/>
      <c r="AF22" s="1638"/>
      <c r="AG22" s="1638"/>
      <c r="AH22" s="1638"/>
      <c r="AI22" s="1638"/>
      <c r="AJ22" s="1639"/>
      <c r="AK22" s="1639"/>
      <c r="AL22" s="1639"/>
      <c r="AM22" s="1639"/>
      <c r="AN22" s="1639"/>
    </row>
    <row r="23" spans="2:40" s="1637" customFormat="1">
      <c r="B23" s="1070"/>
      <c r="C23" s="1070"/>
      <c r="D23" s="1070"/>
      <c r="E23" s="1070"/>
      <c r="F23" s="1070"/>
      <c r="G23" s="1070"/>
      <c r="H23" s="1070"/>
      <c r="I23" s="1070"/>
      <c r="J23" s="1070"/>
      <c r="K23" s="1070"/>
      <c r="L23" s="1070"/>
      <c r="M23" s="1070"/>
      <c r="N23" s="1070"/>
      <c r="O23" s="1070"/>
      <c r="P23" s="1070"/>
      <c r="Q23" s="1070"/>
      <c r="R23" s="1070"/>
      <c r="S23" s="1070"/>
      <c r="T23" s="1070"/>
      <c r="U23" s="1070"/>
      <c r="V23" s="1070"/>
      <c r="W23" s="1070"/>
      <c r="X23" s="1070"/>
      <c r="Y23" s="1070"/>
      <c r="Z23" s="1070"/>
      <c r="AA23" s="1070"/>
      <c r="AB23" s="1070"/>
      <c r="AC23" s="1070"/>
      <c r="AD23" s="1070"/>
      <c r="AE23" s="1070"/>
      <c r="AF23" s="1638"/>
      <c r="AG23" s="1638"/>
      <c r="AH23" s="1638"/>
      <c r="AI23" s="1638"/>
      <c r="AJ23" s="1639"/>
      <c r="AK23" s="1639"/>
      <c r="AL23" s="1639"/>
      <c r="AM23" s="1639"/>
      <c r="AN23" s="1639"/>
    </row>
    <row r="24" spans="2:40" s="1637" customFormat="1">
      <c r="B24" s="1070"/>
      <c r="C24" s="1070"/>
      <c r="D24" s="1070"/>
      <c r="E24" s="1070"/>
      <c r="F24" s="1070"/>
      <c r="G24" s="1070"/>
      <c r="H24" s="1070"/>
      <c r="I24" s="1070"/>
      <c r="J24" s="1070"/>
      <c r="K24" s="1070"/>
      <c r="L24" s="1070"/>
      <c r="M24" s="1070"/>
      <c r="N24" s="1070"/>
      <c r="O24" s="1070"/>
      <c r="P24" s="1070"/>
      <c r="Q24" s="1070"/>
      <c r="R24" s="1070"/>
      <c r="S24" s="1070"/>
      <c r="T24" s="1070"/>
      <c r="U24" s="1070"/>
      <c r="V24" s="1070"/>
      <c r="W24" s="1070"/>
      <c r="X24" s="1070"/>
      <c r="Y24" s="1070"/>
      <c r="Z24" s="1070"/>
      <c r="AA24" s="1070"/>
      <c r="AB24" s="1070"/>
      <c r="AC24" s="1070"/>
      <c r="AD24" s="1070"/>
      <c r="AE24" s="1070"/>
      <c r="AF24" s="1638"/>
      <c r="AG24" s="1638"/>
      <c r="AH24" s="1638"/>
      <c r="AI24" s="1638"/>
      <c r="AJ24" s="1639"/>
      <c r="AK24" s="1639"/>
      <c r="AL24" s="1639"/>
      <c r="AM24" s="1639"/>
      <c r="AN24" s="1639"/>
    </row>
    <row r="25" spans="2:40" s="1637" customFormat="1">
      <c r="B25" s="1070"/>
      <c r="C25" s="1070"/>
      <c r="D25" s="1070"/>
      <c r="E25" s="1070"/>
      <c r="F25" s="1070"/>
      <c r="G25" s="1070"/>
      <c r="H25" s="1070"/>
      <c r="I25" s="1070"/>
      <c r="J25" s="1070"/>
      <c r="K25" s="1070"/>
      <c r="L25" s="1070"/>
      <c r="M25" s="1070"/>
      <c r="N25" s="1070"/>
      <c r="O25" s="1070"/>
      <c r="P25" s="1070"/>
      <c r="Q25" s="1070"/>
      <c r="R25" s="1070"/>
      <c r="S25" s="1070"/>
      <c r="T25" s="1070"/>
      <c r="U25" s="1070"/>
      <c r="V25" s="1070"/>
      <c r="W25" s="1070"/>
      <c r="X25" s="1070"/>
      <c r="Y25" s="1070"/>
      <c r="Z25" s="1070"/>
      <c r="AA25" s="1070"/>
      <c r="AB25" s="1070"/>
      <c r="AC25" s="1070"/>
      <c r="AD25" s="1070"/>
      <c r="AE25" s="1070"/>
      <c r="AF25" s="1638"/>
      <c r="AG25" s="1638"/>
      <c r="AH25" s="1638"/>
      <c r="AI25" s="1638"/>
      <c r="AJ25" s="1639"/>
      <c r="AK25" s="1639"/>
      <c r="AL25" s="1639"/>
      <c r="AM25" s="1639"/>
      <c r="AN25" s="1639"/>
    </row>
    <row r="26" spans="2:40" s="1637" customFormat="1">
      <c r="B26" s="1070"/>
      <c r="C26" s="1070"/>
      <c r="D26" s="1070"/>
      <c r="E26" s="1070"/>
      <c r="F26" s="1070"/>
      <c r="G26" s="1070"/>
      <c r="H26" s="1070"/>
      <c r="I26" s="1070"/>
      <c r="J26" s="1070"/>
      <c r="K26" s="1070"/>
      <c r="L26" s="1070"/>
      <c r="M26" s="1070"/>
      <c r="N26" s="1070"/>
      <c r="O26" s="1070"/>
      <c r="P26" s="1070"/>
      <c r="Q26" s="1070"/>
      <c r="R26" s="1070"/>
      <c r="S26" s="1070"/>
      <c r="T26" s="1070"/>
      <c r="U26" s="1070"/>
      <c r="V26" s="1070"/>
      <c r="W26" s="1070"/>
      <c r="X26" s="1070"/>
      <c r="Y26" s="1070"/>
      <c r="Z26" s="1070"/>
      <c r="AA26" s="1070"/>
      <c r="AB26" s="1070"/>
      <c r="AC26" s="1070"/>
      <c r="AD26" s="1070"/>
      <c r="AE26" s="1070"/>
      <c r="AF26" s="1638"/>
      <c r="AG26" s="1638"/>
      <c r="AH26" s="1638"/>
      <c r="AI26" s="1638"/>
      <c r="AJ26" s="1639"/>
      <c r="AK26" s="1639"/>
      <c r="AL26" s="1639"/>
      <c r="AM26" s="1639"/>
      <c r="AN26" s="1639"/>
    </row>
    <row r="27" spans="2:40" s="1637" customFormat="1">
      <c r="B27" s="1070"/>
      <c r="C27" s="1070"/>
      <c r="D27" s="1070"/>
      <c r="E27" s="1070"/>
      <c r="F27" s="1070"/>
      <c r="G27" s="1070"/>
      <c r="H27" s="1070"/>
      <c r="I27" s="1070"/>
      <c r="J27" s="1070"/>
      <c r="K27" s="1070"/>
      <c r="L27" s="1070"/>
      <c r="M27" s="1070"/>
      <c r="N27" s="1070"/>
      <c r="O27" s="1070"/>
      <c r="P27" s="1070"/>
      <c r="Q27" s="1070"/>
      <c r="R27" s="1070"/>
      <c r="S27" s="1070"/>
      <c r="T27" s="1070"/>
      <c r="U27" s="1070"/>
      <c r="V27" s="1070"/>
      <c r="W27" s="1070"/>
      <c r="X27" s="1070"/>
      <c r="Y27" s="1070"/>
      <c r="Z27" s="1070"/>
      <c r="AA27" s="1070"/>
      <c r="AB27" s="1070"/>
      <c r="AC27" s="1070"/>
      <c r="AD27" s="1070"/>
      <c r="AE27" s="1070"/>
      <c r="AF27" s="1638"/>
      <c r="AG27" s="1638"/>
      <c r="AH27" s="1638"/>
      <c r="AI27" s="1638"/>
      <c r="AJ27" s="1639"/>
      <c r="AK27" s="1639"/>
      <c r="AL27" s="1639"/>
      <c r="AM27" s="1639"/>
      <c r="AN27" s="1639"/>
    </row>
    <row r="28" spans="2:40" s="1637" customFormat="1">
      <c r="B28" s="1070"/>
      <c r="C28" s="1070"/>
      <c r="D28" s="1070"/>
      <c r="E28" s="1070"/>
      <c r="F28" s="1070"/>
      <c r="G28" s="1070"/>
      <c r="H28" s="1070"/>
      <c r="I28" s="1070"/>
      <c r="J28" s="1070"/>
      <c r="K28" s="1070"/>
      <c r="L28" s="1070"/>
      <c r="M28" s="1070"/>
      <c r="N28" s="1070"/>
      <c r="O28" s="1070"/>
      <c r="P28" s="1070"/>
      <c r="Q28" s="1070"/>
      <c r="R28" s="1070"/>
      <c r="S28" s="1070"/>
      <c r="T28" s="1070"/>
      <c r="U28" s="1070"/>
      <c r="V28" s="1070"/>
      <c r="W28" s="1070"/>
      <c r="X28" s="1070"/>
      <c r="Y28" s="1070"/>
      <c r="Z28" s="1070"/>
      <c r="AA28" s="1070"/>
      <c r="AB28" s="1070"/>
      <c r="AC28" s="1070"/>
      <c r="AD28" s="1070"/>
      <c r="AE28" s="1070"/>
      <c r="AF28" s="1638"/>
      <c r="AG28" s="1638"/>
      <c r="AH28" s="1638"/>
      <c r="AI28" s="1638"/>
      <c r="AJ28" s="1639"/>
      <c r="AK28" s="1639"/>
      <c r="AL28" s="1639"/>
      <c r="AM28" s="1639"/>
      <c r="AN28" s="1639"/>
    </row>
    <row r="29" spans="2:40" s="1637" customFormat="1">
      <c r="B29" s="1070"/>
      <c r="C29" s="1070"/>
      <c r="D29" s="1070"/>
      <c r="E29" s="1070"/>
      <c r="F29" s="1070"/>
      <c r="G29" s="1070"/>
      <c r="H29" s="1070"/>
      <c r="I29" s="1070"/>
      <c r="J29" s="1070"/>
      <c r="K29" s="1070"/>
      <c r="L29" s="1070"/>
      <c r="M29" s="1070"/>
      <c r="N29" s="1070"/>
      <c r="O29" s="1070"/>
      <c r="P29" s="1070"/>
      <c r="Q29" s="1070"/>
      <c r="R29" s="1070"/>
      <c r="S29" s="1070"/>
      <c r="T29" s="1070"/>
      <c r="U29" s="1070"/>
      <c r="V29" s="1070"/>
      <c r="W29" s="1070"/>
      <c r="X29" s="1070"/>
      <c r="Y29" s="1070"/>
      <c r="Z29" s="1070"/>
      <c r="AA29" s="1070"/>
      <c r="AB29" s="1070"/>
      <c r="AC29" s="1070"/>
      <c r="AD29" s="1070"/>
      <c r="AE29" s="1070"/>
      <c r="AF29" s="1638"/>
      <c r="AG29" s="1638"/>
      <c r="AH29" s="1638"/>
      <c r="AI29" s="1638"/>
      <c r="AJ29" s="1639"/>
      <c r="AK29" s="1639"/>
      <c r="AL29" s="1639"/>
      <c r="AM29" s="1639"/>
      <c r="AN29" s="1639"/>
    </row>
    <row r="30" spans="2:40" s="1637" customFormat="1">
      <c r="B30" s="1070"/>
      <c r="C30" s="1070"/>
      <c r="D30" s="1070"/>
      <c r="E30" s="1070"/>
      <c r="F30" s="1070"/>
      <c r="G30" s="1070"/>
      <c r="H30" s="1070"/>
      <c r="I30" s="1070"/>
      <c r="J30" s="1070"/>
      <c r="K30" s="1070"/>
      <c r="L30" s="1070"/>
      <c r="M30" s="1070"/>
      <c r="N30" s="1070"/>
      <c r="O30" s="1070"/>
      <c r="P30" s="1070"/>
      <c r="Q30" s="1070"/>
      <c r="R30" s="1070"/>
      <c r="S30" s="1070"/>
      <c r="T30" s="1070"/>
      <c r="U30" s="1070"/>
      <c r="V30" s="1070"/>
      <c r="W30" s="1070"/>
      <c r="X30" s="1070"/>
      <c r="Y30" s="1070"/>
      <c r="Z30" s="1070"/>
      <c r="AA30" s="1070"/>
      <c r="AB30" s="1070"/>
      <c r="AC30" s="1070"/>
      <c r="AD30" s="1070"/>
      <c r="AE30" s="1070"/>
      <c r="AF30" s="1638"/>
      <c r="AG30" s="1638"/>
      <c r="AH30" s="1638"/>
      <c r="AI30" s="1638"/>
      <c r="AJ30" s="1639"/>
      <c r="AK30" s="1639"/>
      <c r="AL30" s="1639"/>
      <c r="AM30" s="1639"/>
      <c r="AN30" s="1639"/>
    </row>
    <row r="31" spans="2:40" s="1637" customFormat="1">
      <c r="B31" s="1070"/>
      <c r="C31" s="1070"/>
      <c r="D31" s="1070"/>
      <c r="E31" s="1070"/>
      <c r="F31" s="1070"/>
      <c r="G31" s="1070"/>
      <c r="H31" s="1070"/>
      <c r="I31" s="1070"/>
      <c r="J31" s="1070"/>
      <c r="K31" s="1070"/>
      <c r="L31" s="1070"/>
      <c r="M31" s="1070"/>
      <c r="N31" s="1070"/>
      <c r="O31" s="1070"/>
      <c r="P31" s="1070"/>
      <c r="Q31" s="1070"/>
      <c r="R31" s="1070"/>
      <c r="S31" s="1070"/>
      <c r="T31" s="1070"/>
      <c r="U31" s="1070"/>
      <c r="V31" s="1070"/>
      <c r="W31" s="1070"/>
      <c r="X31" s="1070"/>
      <c r="Y31" s="1070"/>
      <c r="Z31" s="1070"/>
      <c r="AA31" s="1070"/>
      <c r="AB31" s="1070"/>
      <c r="AC31" s="1070"/>
      <c r="AD31" s="1070"/>
      <c r="AE31" s="1070"/>
      <c r="AF31" s="1638"/>
      <c r="AG31" s="1638"/>
      <c r="AH31" s="1638"/>
      <c r="AI31" s="1638"/>
      <c r="AJ31" s="1639"/>
      <c r="AK31" s="1639"/>
      <c r="AL31" s="1639"/>
      <c r="AM31" s="1639"/>
      <c r="AN31" s="1639"/>
    </row>
    <row r="32" spans="2:40" s="1637" customFormat="1">
      <c r="B32" s="1070"/>
      <c r="C32" s="1070"/>
      <c r="D32" s="1070"/>
      <c r="E32" s="1070"/>
      <c r="F32" s="1070"/>
      <c r="G32" s="1070"/>
      <c r="H32" s="1070"/>
      <c r="I32" s="1070"/>
      <c r="J32" s="1070"/>
      <c r="K32" s="1070"/>
      <c r="L32" s="1070"/>
      <c r="M32" s="1070"/>
      <c r="N32" s="1070"/>
      <c r="O32" s="1070"/>
      <c r="P32" s="1070"/>
      <c r="Q32" s="1070"/>
      <c r="R32" s="1070"/>
      <c r="S32" s="1070"/>
      <c r="T32" s="1070"/>
      <c r="U32" s="1070"/>
      <c r="V32" s="1070"/>
      <c r="W32" s="1070"/>
      <c r="X32" s="1070"/>
      <c r="Y32" s="1070"/>
      <c r="Z32" s="1070"/>
      <c r="AA32" s="1070"/>
      <c r="AB32" s="1070"/>
      <c r="AC32" s="1070"/>
      <c r="AD32" s="1070"/>
      <c r="AE32" s="1070"/>
      <c r="AF32" s="1638"/>
      <c r="AG32" s="1638"/>
      <c r="AH32" s="1638"/>
      <c r="AI32" s="1638"/>
      <c r="AJ32" s="1639"/>
      <c r="AK32" s="1639"/>
      <c r="AL32" s="1639"/>
      <c r="AM32" s="1639"/>
      <c r="AN32" s="1639"/>
    </row>
    <row r="33" spans="2:40" s="1637" customFormat="1">
      <c r="B33" s="1070"/>
      <c r="C33" s="1070"/>
      <c r="D33" s="1070"/>
      <c r="E33" s="1070"/>
      <c r="F33" s="1070"/>
      <c r="G33" s="1070"/>
      <c r="H33" s="1070"/>
      <c r="I33" s="1070"/>
      <c r="J33" s="1070"/>
      <c r="K33" s="1070"/>
      <c r="L33" s="1070"/>
      <c r="M33" s="1070"/>
      <c r="N33" s="1070"/>
      <c r="O33" s="1070"/>
      <c r="P33" s="1070"/>
      <c r="Q33" s="1070"/>
      <c r="R33" s="1070"/>
      <c r="S33" s="1070"/>
      <c r="T33" s="1070"/>
      <c r="U33" s="1070"/>
      <c r="V33" s="1070"/>
      <c r="W33" s="1070"/>
      <c r="X33" s="1070"/>
      <c r="Y33" s="1070"/>
      <c r="Z33" s="1070"/>
      <c r="AA33" s="1070"/>
      <c r="AB33" s="1070"/>
      <c r="AC33" s="1070"/>
      <c r="AD33" s="1070"/>
      <c r="AE33" s="1070"/>
      <c r="AF33" s="1638"/>
      <c r="AG33" s="1638"/>
      <c r="AH33" s="1638"/>
      <c r="AI33" s="1638"/>
      <c r="AJ33" s="1639"/>
      <c r="AK33" s="1639"/>
      <c r="AL33" s="1639"/>
      <c r="AM33" s="1639"/>
      <c r="AN33" s="1639"/>
    </row>
    <row r="34" spans="2:40" s="1637" customFormat="1">
      <c r="B34" s="1070"/>
      <c r="C34" s="1070"/>
      <c r="D34" s="1070"/>
      <c r="E34" s="1070"/>
      <c r="F34" s="1070"/>
      <c r="G34" s="1070"/>
      <c r="H34" s="1070"/>
      <c r="I34" s="1070"/>
      <c r="J34" s="1070"/>
      <c r="K34" s="1070"/>
      <c r="L34" s="1070"/>
      <c r="M34" s="1070"/>
      <c r="N34" s="1070"/>
      <c r="O34" s="1070"/>
      <c r="P34" s="1070"/>
      <c r="Q34" s="1070"/>
      <c r="R34" s="1070"/>
      <c r="S34" s="1070"/>
      <c r="T34" s="1070"/>
      <c r="U34" s="1070"/>
      <c r="V34" s="1070"/>
      <c r="W34" s="1070"/>
      <c r="X34" s="1070"/>
      <c r="Y34" s="1070"/>
      <c r="Z34" s="1070"/>
      <c r="AA34" s="1070"/>
      <c r="AB34" s="1070"/>
      <c r="AC34" s="1070"/>
      <c r="AD34" s="1070"/>
      <c r="AE34" s="1070"/>
      <c r="AF34" s="1638"/>
      <c r="AG34" s="1638"/>
      <c r="AH34" s="1638"/>
      <c r="AI34" s="1638"/>
      <c r="AJ34" s="1639"/>
      <c r="AK34" s="1639"/>
      <c r="AL34" s="1639"/>
      <c r="AM34" s="1639"/>
      <c r="AN34" s="1639"/>
    </row>
    <row r="35" spans="2:40" s="1637" customFormat="1">
      <c r="B35" s="1070"/>
      <c r="C35" s="1070"/>
      <c r="D35" s="1070"/>
      <c r="E35" s="1070"/>
      <c r="F35" s="1070"/>
      <c r="G35" s="1070"/>
      <c r="H35" s="1070"/>
      <c r="I35" s="1070"/>
      <c r="J35" s="1070"/>
      <c r="K35" s="1070"/>
      <c r="L35" s="1070"/>
      <c r="M35" s="1070"/>
      <c r="N35" s="1070"/>
      <c r="O35" s="1070"/>
      <c r="P35" s="1070"/>
      <c r="Q35" s="1070"/>
      <c r="R35" s="1070"/>
      <c r="S35" s="1070"/>
      <c r="T35" s="1070"/>
      <c r="U35" s="1070"/>
      <c r="V35" s="1070"/>
      <c r="W35" s="1070"/>
      <c r="X35" s="1070"/>
      <c r="Y35" s="1070"/>
      <c r="Z35" s="1070"/>
      <c r="AA35" s="1070"/>
      <c r="AB35" s="1070"/>
      <c r="AC35" s="1070"/>
      <c r="AD35" s="1070"/>
      <c r="AE35" s="1070"/>
      <c r="AF35" s="1638"/>
      <c r="AG35" s="1638"/>
      <c r="AH35" s="1638"/>
      <c r="AI35" s="1638"/>
      <c r="AJ35" s="1639"/>
      <c r="AK35" s="1639"/>
      <c r="AL35" s="1639"/>
      <c r="AM35" s="1639"/>
      <c r="AN35" s="1639"/>
    </row>
    <row r="36" spans="2:40" s="1637" customFormat="1">
      <c r="B36" s="1070"/>
      <c r="C36" s="1070"/>
      <c r="D36" s="1070"/>
      <c r="E36" s="1070"/>
      <c r="F36" s="1070"/>
      <c r="G36" s="1070"/>
      <c r="H36" s="1070"/>
      <c r="I36" s="1070"/>
      <c r="J36" s="1070"/>
      <c r="K36" s="1070"/>
      <c r="L36" s="1070"/>
      <c r="M36" s="1070"/>
      <c r="N36" s="1070"/>
      <c r="O36" s="1070"/>
      <c r="P36" s="1070"/>
      <c r="Q36" s="1070"/>
      <c r="R36" s="1070"/>
      <c r="S36" s="1070"/>
      <c r="T36" s="1070"/>
      <c r="U36" s="1070"/>
      <c r="V36" s="1070"/>
      <c r="W36" s="1070"/>
      <c r="X36" s="1070"/>
      <c r="Y36" s="1070"/>
      <c r="Z36" s="1070"/>
      <c r="AA36" s="1070"/>
      <c r="AB36" s="1070"/>
      <c r="AC36" s="1070"/>
      <c r="AD36" s="1070"/>
      <c r="AE36" s="1070"/>
      <c r="AF36" s="1638"/>
      <c r="AG36" s="1638"/>
      <c r="AH36" s="1638"/>
      <c r="AI36" s="1638"/>
      <c r="AJ36" s="1639"/>
      <c r="AK36" s="1639"/>
      <c r="AL36" s="1639"/>
      <c r="AM36" s="1639"/>
      <c r="AN36" s="1639"/>
    </row>
    <row r="37" spans="2:40" s="1637" customFormat="1">
      <c r="B37" s="1070"/>
      <c r="C37" s="1070"/>
      <c r="D37" s="1070"/>
      <c r="E37" s="1070"/>
      <c r="F37" s="1070"/>
      <c r="G37" s="1070"/>
      <c r="H37" s="1070"/>
      <c r="I37" s="1070"/>
      <c r="J37" s="1070"/>
      <c r="K37" s="1070"/>
      <c r="L37" s="1070"/>
      <c r="M37" s="1070"/>
      <c r="N37" s="1070"/>
      <c r="O37" s="1070"/>
      <c r="P37" s="1070"/>
      <c r="Q37" s="1070"/>
      <c r="R37" s="1070"/>
      <c r="S37" s="1070"/>
      <c r="T37" s="1070"/>
      <c r="U37" s="1070"/>
      <c r="V37" s="1070"/>
      <c r="W37" s="1070"/>
      <c r="X37" s="1070"/>
      <c r="Y37" s="1070"/>
      <c r="Z37" s="1070"/>
      <c r="AA37" s="1070"/>
      <c r="AB37" s="1070"/>
      <c r="AC37" s="1070"/>
      <c r="AD37" s="1070"/>
      <c r="AE37" s="1070"/>
      <c r="AF37" s="1638"/>
      <c r="AG37" s="1638"/>
      <c r="AH37" s="1638"/>
      <c r="AI37" s="1638"/>
      <c r="AJ37" s="1639"/>
      <c r="AK37" s="1639"/>
      <c r="AL37" s="1639"/>
      <c r="AM37" s="1639"/>
      <c r="AN37" s="1639"/>
    </row>
    <row r="38" spans="2:40" s="1637" customFormat="1">
      <c r="B38" s="1070"/>
      <c r="C38" s="1070"/>
      <c r="D38" s="1070"/>
      <c r="E38" s="1070"/>
      <c r="F38" s="1070"/>
      <c r="G38" s="1070"/>
      <c r="H38" s="1070"/>
      <c r="I38" s="1070"/>
      <c r="J38" s="1070"/>
      <c r="K38" s="1070"/>
      <c r="L38" s="1070"/>
      <c r="M38" s="1070"/>
      <c r="N38" s="1070"/>
      <c r="O38" s="1070"/>
      <c r="P38" s="1070"/>
      <c r="Q38" s="1070"/>
      <c r="R38" s="1070"/>
      <c r="S38" s="1070"/>
      <c r="T38" s="1070"/>
      <c r="U38" s="1070"/>
      <c r="V38" s="1070"/>
      <c r="W38" s="1070"/>
      <c r="X38" s="1070"/>
      <c r="Y38" s="1070"/>
      <c r="Z38" s="1070"/>
      <c r="AA38" s="1070"/>
      <c r="AB38" s="1070"/>
      <c r="AC38" s="1070"/>
      <c r="AD38" s="1070"/>
      <c r="AE38" s="1070"/>
      <c r="AF38" s="1638"/>
      <c r="AG38" s="1638"/>
      <c r="AH38" s="1638"/>
      <c r="AI38" s="1638"/>
      <c r="AJ38" s="1639"/>
      <c r="AK38" s="1639"/>
      <c r="AL38" s="1639"/>
      <c r="AM38" s="1639"/>
      <c r="AN38" s="1639"/>
    </row>
    <row r="39" spans="2:40" s="1637" customFormat="1">
      <c r="B39" s="1070"/>
      <c r="C39" s="1070"/>
      <c r="D39" s="1070"/>
      <c r="E39" s="1070"/>
      <c r="F39" s="1070"/>
      <c r="G39" s="1070"/>
      <c r="H39" s="1070"/>
      <c r="I39" s="1070"/>
      <c r="J39" s="1070"/>
      <c r="K39" s="1070"/>
      <c r="L39" s="1070"/>
      <c r="M39" s="1070"/>
      <c r="N39" s="1070"/>
      <c r="O39" s="1070"/>
      <c r="P39" s="1070"/>
      <c r="Q39" s="1070"/>
      <c r="R39" s="1070"/>
      <c r="S39" s="1070"/>
      <c r="T39" s="1070"/>
      <c r="U39" s="1070"/>
      <c r="V39" s="1070"/>
      <c r="W39" s="1070"/>
      <c r="X39" s="1070"/>
      <c r="Y39" s="1070"/>
      <c r="Z39" s="1070"/>
      <c r="AA39" s="1070"/>
      <c r="AB39" s="1070"/>
      <c r="AC39" s="1070"/>
      <c r="AD39" s="1070"/>
      <c r="AE39" s="1070"/>
      <c r="AF39" s="1638"/>
      <c r="AG39" s="1638"/>
      <c r="AH39" s="1638"/>
      <c r="AI39" s="1638"/>
      <c r="AJ39" s="1639"/>
      <c r="AK39" s="1639"/>
      <c r="AL39" s="1639"/>
      <c r="AM39" s="1639"/>
      <c r="AN39" s="1639"/>
    </row>
    <row r="40" spans="2:40" s="1637" customFormat="1">
      <c r="B40" s="1070"/>
      <c r="C40" s="1070"/>
      <c r="D40" s="1070"/>
      <c r="E40" s="1070"/>
      <c r="F40" s="1070"/>
      <c r="G40" s="1070"/>
      <c r="H40" s="1070"/>
      <c r="I40" s="1070"/>
      <c r="J40" s="1070"/>
      <c r="K40" s="1070"/>
      <c r="L40" s="1070"/>
      <c r="M40" s="1070"/>
      <c r="N40" s="1070"/>
      <c r="O40" s="1070"/>
      <c r="P40" s="1070"/>
      <c r="Q40" s="1070"/>
      <c r="R40" s="1070"/>
      <c r="S40" s="1070"/>
      <c r="T40" s="1070"/>
      <c r="U40" s="1070"/>
      <c r="V40" s="1070"/>
      <c r="W40" s="1070"/>
      <c r="X40" s="1070"/>
      <c r="Y40" s="1070"/>
      <c r="Z40" s="1070"/>
      <c r="AA40" s="1070"/>
      <c r="AB40" s="1070"/>
      <c r="AC40" s="1070"/>
      <c r="AD40" s="1070"/>
      <c r="AE40" s="1070"/>
      <c r="AF40" s="1638"/>
      <c r="AG40" s="1638"/>
      <c r="AH40" s="1638"/>
      <c r="AI40" s="1638"/>
      <c r="AJ40" s="1639"/>
      <c r="AK40" s="1639"/>
      <c r="AL40" s="1639"/>
      <c r="AM40" s="1639"/>
      <c r="AN40" s="1639"/>
    </row>
    <row r="41" spans="2:40" s="1637" customFormat="1">
      <c r="B41" s="1070"/>
      <c r="C41" s="1070"/>
      <c r="D41" s="1070"/>
      <c r="E41" s="1070"/>
      <c r="F41" s="1070"/>
      <c r="G41" s="1070"/>
      <c r="H41" s="1070"/>
      <c r="I41" s="1070"/>
      <c r="J41" s="1070"/>
      <c r="K41" s="1070"/>
      <c r="L41" s="1070"/>
      <c r="M41" s="1070"/>
      <c r="N41" s="1070"/>
      <c r="O41" s="1070"/>
      <c r="P41" s="1070"/>
      <c r="Q41" s="1070"/>
      <c r="R41" s="1070"/>
      <c r="S41" s="1070"/>
      <c r="T41" s="1070"/>
      <c r="U41" s="1070"/>
      <c r="V41" s="1070"/>
      <c r="W41" s="1070"/>
      <c r="X41" s="1070"/>
      <c r="Y41" s="1070"/>
      <c r="Z41" s="1070"/>
      <c r="AA41" s="1070"/>
      <c r="AB41" s="1070"/>
      <c r="AC41" s="1070"/>
      <c r="AD41" s="1070"/>
      <c r="AE41" s="1070"/>
      <c r="AF41" s="1638"/>
      <c r="AG41" s="1638"/>
      <c r="AH41" s="1638"/>
      <c r="AI41" s="1638"/>
      <c r="AJ41" s="1639"/>
      <c r="AK41" s="1639"/>
      <c r="AL41" s="1639"/>
      <c r="AM41" s="1639"/>
      <c r="AN41" s="1639"/>
    </row>
    <row r="42" spans="2:40" s="1637" customFormat="1">
      <c r="B42" s="1070"/>
      <c r="C42" s="1070"/>
      <c r="D42" s="1070"/>
      <c r="E42" s="1070"/>
      <c r="F42" s="1070"/>
      <c r="G42" s="1070"/>
      <c r="H42" s="1070"/>
      <c r="I42" s="1070"/>
      <c r="J42" s="1070"/>
      <c r="K42" s="1070"/>
      <c r="L42" s="1070"/>
      <c r="M42" s="1070"/>
      <c r="N42" s="1070"/>
      <c r="O42" s="1070"/>
      <c r="P42" s="1070"/>
      <c r="Q42" s="1070"/>
      <c r="R42" s="1070"/>
      <c r="S42" s="1070"/>
      <c r="T42" s="1070"/>
      <c r="U42" s="1070"/>
      <c r="V42" s="1070"/>
      <c r="W42" s="1070"/>
      <c r="X42" s="1070"/>
      <c r="Y42" s="1070"/>
      <c r="Z42" s="1070"/>
      <c r="AA42" s="1070"/>
      <c r="AB42" s="1070"/>
      <c r="AC42" s="1070"/>
      <c r="AD42" s="1070"/>
      <c r="AE42" s="1070"/>
      <c r="AF42" s="1638"/>
      <c r="AG42" s="1638"/>
      <c r="AH42" s="1638"/>
      <c r="AI42" s="1638"/>
      <c r="AJ42" s="1639"/>
      <c r="AK42" s="1639"/>
      <c r="AL42" s="1639"/>
      <c r="AM42" s="1639"/>
      <c r="AN42" s="1639"/>
    </row>
    <row r="43" spans="2:40" s="1637" customFormat="1">
      <c r="B43" s="1070"/>
      <c r="C43" s="1070"/>
      <c r="D43" s="1070"/>
      <c r="E43" s="1070"/>
      <c r="F43" s="1070"/>
      <c r="G43" s="1070"/>
      <c r="H43" s="1070"/>
      <c r="I43" s="1070"/>
      <c r="J43" s="1070"/>
      <c r="K43" s="1070"/>
      <c r="L43" s="1070"/>
      <c r="M43" s="1070"/>
      <c r="N43" s="1070"/>
      <c r="O43" s="1070"/>
      <c r="P43" s="1070"/>
      <c r="Q43" s="1070"/>
      <c r="R43" s="1070"/>
      <c r="S43" s="1070"/>
      <c r="T43" s="1070"/>
      <c r="U43" s="1070"/>
      <c r="V43" s="1070"/>
      <c r="W43" s="1070"/>
      <c r="X43" s="1070"/>
      <c r="Y43" s="1070"/>
      <c r="Z43" s="1070"/>
      <c r="AA43" s="1070"/>
      <c r="AB43" s="1070"/>
      <c r="AC43" s="1070"/>
      <c r="AD43" s="1070"/>
      <c r="AE43" s="1070"/>
      <c r="AF43" s="1638"/>
      <c r="AG43" s="1638"/>
      <c r="AH43" s="1638"/>
      <c r="AI43" s="1638"/>
      <c r="AJ43" s="1639"/>
      <c r="AK43" s="1639"/>
      <c r="AL43" s="1639"/>
      <c r="AM43" s="1639"/>
      <c r="AN43" s="1639"/>
    </row>
    <row r="44" spans="2:40" s="1637" customFormat="1">
      <c r="B44" s="1070"/>
      <c r="C44" s="1070"/>
      <c r="D44" s="1070"/>
      <c r="E44" s="1070"/>
      <c r="F44" s="1070"/>
      <c r="G44" s="1070"/>
      <c r="H44" s="1070"/>
      <c r="I44" s="1070"/>
      <c r="J44" s="1070"/>
      <c r="K44" s="1070"/>
      <c r="L44" s="1070"/>
      <c r="M44" s="1070"/>
      <c r="N44" s="1070"/>
      <c r="O44" s="1070"/>
      <c r="P44" s="1070"/>
      <c r="Q44" s="1070"/>
      <c r="R44" s="1070"/>
      <c r="S44" s="1070"/>
      <c r="T44" s="1070"/>
      <c r="U44" s="1070"/>
      <c r="V44" s="1070"/>
      <c r="W44" s="1070"/>
      <c r="X44" s="1070"/>
      <c r="Y44" s="1070"/>
      <c r="Z44" s="1070"/>
      <c r="AA44" s="1070"/>
      <c r="AB44" s="1070"/>
      <c r="AC44" s="1070"/>
      <c r="AD44" s="1070"/>
      <c r="AE44" s="1070"/>
      <c r="AF44" s="1638"/>
      <c r="AG44" s="1638"/>
      <c r="AH44" s="1638"/>
      <c r="AI44" s="1638"/>
      <c r="AJ44" s="1639"/>
      <c r="AK44" s="1639"/>
      <c r="AL44" s="1639"/>
      <c r="AM44" s="1639"/>
      <c r="AN44" s="1639"/>
    </row>
    <row r="45" spans="2:40" s="1637" customFormat="1">
      <c r="B45" s="1070"/>
      <c r="C45" s="1070"/>
      <c r="D45" s="1070"/>
      <c r="E45" s="1070"/>
      <c r="F45" s="1070"/>
      <c r="G45" s="1070"/>
      <c r="H45" s="1070"/>
      <c r="I45" s="1070"/>
      <c r="J45" s="1070"/>
      <c r="K45" s="1070"/>
      <c r="L45" s="1070"/>
      <c r="M45" s="1070"/>
      <c r="N45" s="1070"/>
      <c r="O45" s="1070"/>
      <c r="P45" s="1070"/>
      <c r="Q45" s="1070"/>
      <c r="R45" s="1070"/>
      <c r="S45" s="1070"/>
      <c r="T45" s="1070"/>
      <c r="U45" s="1070"/>
      <c r="V45" s="1070"/>
      <c r="W45" s="1070"/>
      <c r="X45" s="1070"/>
      <c r="Y45" s="1070"/>
      <c r="Z45" s="1070"/>
      <c r="AA45" s="1070"/>
      <c r="AB45" s="1070"/>
      <c r="AC45" s="1070"/>
      <c r="AD45" s="1070"/>
      <c r="AE45" s="1070"/>
      <c r="AF45" s="1638"/>
      <c r="AG45" s="1638"/>
      <c r="AH45" s="1638"/>
      <c r="AI45" s="1638"/>
      <c r="AJ45" s="1639"/>
      <c r="AK45" s="1639"/>
      <c r="AL45" s="1639"/>
      <c r="AM45" s="1639"/>
      <c r="AN45" s="1639"/>
    </row>
  </sheetData>
  <printOptions horizontalCentered="1"/>
  <pageMargins left="0.59055118110236227" right="0.59055118110236227" top="0.78740157480314965" bottom="0.78740157480314965" header="0.31496062992125984" footer="0.51181102362204722"/>
  <pageSetup paperSize="9" scale="80" orientation="portrait" horizontalDpi="300" verticalDpi="300" r:id="rId1"/>
  <headerFooter alignWithMargins="0"/>
  <colBreaks count="1" manualBreakCount="1">
    <brk id="15"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3:M42"/>
  <sheetViews>
    <sheetView view="pageBreakPreview" topLeftCell="A7" zoomScaleNormal="150" zoomScaleSheetLayoutView="100" workbookViewId="0">
      <selection activeCell="L19" sqref="L19"/>
    </sheetView>
  </sheetViews>
  <sheetFormatPr defaultRowHeight="15"/>
  <cols>
    <col min="1" max="1" width="4.7109375" style="2062" customWidth="1"/>
    <col min="2" max="2" width="4.28515625" style="2062" customWidth="1"/>
    <col min="3" max="3" width="4.42578125" style="2062" customWidth="1"/>
    <col min="4" max="9" width="9.140625" style="2062"/>
    <col min="10" max="10" width="10.28515625" style="2062" customWidth="1"/>
    <col min="11" max="12" width="9.140625" style="2062"/>
    <col min="257" max="257" width="4.7109375" customWidth="1"/>
    <col min="258" max="258" width="4.28515625" customWidth="1"/>
    <col min="259" max="259" width="4.42578125" customWidth="1"/>
    <col min="266" max="266" width="10.28515625" customWidth="1"/>
    <col min="513" max="513" width="4.7109375" customWidth="1"/>
    <col min="514" max="514" width="4.28515625" customWidth="1"/>
    <col min="515" max="515" width="4.42578125" customWidth="1"/>
    <col min="522" max="522" width="10.28515625" customWidth="1"/>
    <col min="769" max="769" width="4.7109375" customWidth="1"/>
    <col min="770" max="770" width="4.28515625" customWidth="1"/>
    <col min="771" max="771" width="4.42578125" customWidth="1"/>
    <col min="778" max="778" width="10.28515625" customWidth="1"/>
    <col min="1025" max="1025" width="4.7109375" customWidth="1"/>
    <col min="1026" max="1026" width="4.28515625" customWidth="1"/>
    <col min="1027" max="1027" width="4.42578125" customWidth="1"/>
    <col min="1034" max="1034" width="10.28515625" customWidth="1"/>
    <col min="1281" max="1281" width="4.7109375" customWidth="1"/>
    <col min="1282" max="1282" width="4.28515625" customWidth="1"/>
    <col min="1283" max="1283" width="4.42578125" customWidth="1"/>
    <col min="1290" max="1290" width="10.28515625" customWidth="1"/>
    <col min="1537" max="1537" width="4.7109375" customWidth="1"/>
    <col min="1538" max="1538" width="4.28515625" customWidth="1"/>
    <col min="1539" max="1539" width="4.42578125" customWidth="1"/>
    <col min="1546" max="1546" width="10.28515625" customWidth="1"/>
    <col min="1793" max="1793" width="4.7109375" customWidth="1"/>
    <col min="1794" max="1794" width="4.28515625" customWidth="1"/>
    <col min="1795" max="1795" width="4.42578125" customWidth="1"/>
    <col min="1802" max="1802" width="10.28515625" customWidth="1"/>
    <col min="2049" max="2049" width="4.7109375" customWidth="1"/>
    <col min="2050" max="2050" width="4.28515625" customWidth="1"/>
    <col min="2051" max="2051" width="4.42578125" customWidth="1"/>
    <col min="2058" max="2058" width="10.28515625" customWidth="1"/>
    <col min="2305" max="2305" width="4.7109375" customWidth="1"/>
    <col min="2306" max="2306" width="4.28515625" customWidth="1"/>
    <col min="2307" max="2307" width="4.42578125" customWidth="1"/>
    <col min="2314" max="2314" width="10.28515625" customWidth="1"/>
    <col min="2561" max="2561" width="4.7109375" customWidth="1"/>
    <col min="2562" max="2562" width="4.28515625" customWidth="1"/>
    <col min="2563" max="2563" width="4.42578125" customWidth="1"/>
    <col min="2570" max="2570" width="10.28515625" customWidth="1"/>
    <col min="2817" max="2817" width="4.7109375" customWidth="1"/>
    <col min="2818" max="2818" width="4.28515625" customWidth="1"/>
    <col min="2819" max="2819" width="4.42578125" customWidth="1"/>
    <col min="2826" max="2826" width="10.28515625" customWidth="1"/>
    <col min="3073" max="3073" width="4.7109375" customWidth="1"/>
    <col min="3074" max="3074" width="4.28515625" customWidth="1"/>
    <col min="3075" max="3075" width="4.42578125" customWidth="1"/>
    <col min="3082" max="3082" width="10.28515625" customWidth="1"/>
    <col min="3329" max="3329" width="4.7109375" customWidth="1"/>
    <col min="3330" max="3330" width="4.28515625" customWidth="1"/>
    <col min="3331" max="3331" width="4.42578125" customWidth="1"/>
    <col min="3338" max="3338" width="10.28515625" customWidth="1"/>
    <col min="3585" max="3585" width="4.7109375" customWidth="1"/>
    <col min="3586" max="3586" width="4.28515625" customWidth="1"/>
    <col min="3587" max="3587" width="4.42578125" customWidth="1"/>
    <col min="3594" max="3594" width="10.28515625" customWidth="1"/>
    <col min="3841" max="3841" width="4.7109375" customWidth="1"/>
    <col min="3842" max="3842" width="4.28515625" customWidth="1"/>
    <col min="3843" max="3843" width="4.42578125" customWidth="1"/>
    <col min="3850" max="3850" width="10.28515625" customWidth="1"/>
    <col min="4097" max="4097" width="4.7109375" customWidth="1"/>
    <col min="4098" max="4098" width="4.28515625" customWidth="1"/>
    <col min="4099" max="4099" width="4.42578125" customWidth="1"/>
    <col min="4106" max="4106" width="10.28515625" customWidth="1"/>
    <col min="4353" max="4353" width="4.7109375" customWidth="1"/>
    <col min="4354" max="4354" width="4.28515625" customWidth="1"/>
    <col min="4355" max="4355" width="4.42578125" customWidth="1"/>
    <col min="4362" max="4362" width="10.28515625" customWidth="1"/>
    <col min="4609" max="4609" width="4.7109375" customWidth="1"/>
    <col min="4610" max="4610" width="4.28515625" customWidth="1"/>
    <col min="4611" max="4611" width="4.42578125" customWidth="1"/>
    <col min="4618" max="4618" width="10.28515625" customWidth="1"/>
    <col min="4865" max="4865" width="4.7109375" customWidth="1"/>
    <col min="4866" max="4866" width="4.28515625" customWidth="1"/>
    <col min="4867" max="4867" width="4.42578125" customWidth="1"/>
    <col min="4874" max="4874" width="10.28515625" customWidth="1"/>
    <col min="5121" max="5121" width="4.7109375" customWidth="1"/>
    <col min="5122" max="5122" width="4.28515625" customWidth="1"/>
    <col min="5123" max="5123" width="4.42578125" customWidth="1"/>
    <col min="5130" max="5130" width="10.28515625" customWidth="1"/>
    <col min="5377" max="5377" width="4.7109375" customWidth="1"/>
    <col min="5378" max="5378" width="4.28515625" customWidth="1"/>
    <col min="5379" max="5379" width="4.42578125" customWidth="1"/>
    <col min="5386" max="5386" width="10.28515625" customWidth="1"/>
    <col min="5633" max="5633" width="4.7109375" customWidth="1"/>
    <col min="5634" max="5634" width="4.28515625" customWidth="1"/>
    <col min="5635" max="5635" width="4.42578125" customWidth="1"/>
    <col min="5642" max="5642" width="10.28515625" customWidth="1"/>
    <col min="5889" max="5889" width="4.7109375" customWidth="1"/>
    <col min="5890" max="5890" width="4.28515625" customWidth="1"/>
    <col min="5891" max="5891" width="4.42578125" customWidth="1"/>
    <col min="5898" max="5898" width="10.28515625" customWidth="1"/>
    <col min="6145" max="6145" width="4.7109375" customWidth="1"/>
    <col min="6146" max="6146" width="4.28515625" customWidth="1"/>
    <col min="6147" max="6147" width="4.42578125" customWidth="1"/>
    <col min="6154" max="6154" width="10.28515625" customWidth="1"/>
    <col min="6401" max="6401" width="4.7109375" customWidth="1"/>
    <col min="6402" max="6402" width="4.28515625" customWidth="1"/>
    <col min="6403" max="6403" width="4.42578125" customWidth="1"/>
    <col min="6410" max="6410" width="10.28515625" customWidth="1"/>
    <col min="6657" max="6657" width="4.7109375" customWidth="1"/>
    <col min="6658" max="6658" width="4.28515625" customWidth="1"/>
    <col min="6659" max="6659" width="4.42578125" customWidth="1"/>
    <col min="6666" max="6666" width="10.28515625" customWidth="1"/>
    <col min="6913" max="6913" width="4.7109375" customWidth="1"/>
    <col min="6914" max="6914" width="4.28515625" customWidth="1"/>
    <col min="6915" max="6915" width="4.42578125" customWidth="1"/>
    <col min="6922" max="6922" width="10.28515625" customWidth="1"/>
    <col min="7169" max="7169" width="4.7109375" customWidth="1"/>
    <col min="7170" max="7170" width="4.28515625" customWidth="1"/>
    <col min="7171" max="7171" width="4.42578125" customWidth="1"/>
    <col min="7178" max="7178" width="10.28515625" customWidth="1"/>
    <col min="7425" max="7425" width="4.7109375" customWidth="1"/>
    <col min="7426" max="7426" width="4.28515625" customWidth="1"/>
    <col min="7427" max="7427" width="4.42578125" customWidth="1"/>
    <col min="7434" max="7434" width="10.28515625" customWidth="1"/>
    <col min="7681" max="7681" width="4.7109375" customWidth="1"/>
    <col min="7682" max="7682" width="4.28515625" customWidth="1"/>
    <col min="7683" max="7683" width="4.42578125" customWidth="1"/>
    <col min="7690" max="7690" width="10.28515625" customWidth="1"/>
    <col min="7937" max="7937" width="4.7109375" customWidth="1"/>
    <col min="7938" max="7938" width="4.28515625" customWidth="1"/>
    <col min="7939" max="7939" width="4.42578125" customWidth="1"/>
    <col min="7946" max="7946" width="10.28515625" customWidth="1"/>
    <col min="8193" max="8193" width="4.7109375" customWidth="1"/>
    <col min="8194" max="8194" width="4.28515625" customWidth="1"/>
    <col min="8195" max="8195" width="4.42578125" customWidth="1"/>
    <col min="8202" max="8202" width="10.28515625" customWidth="1"/>
    <col min="8449" max="8449" width="4.7109375" customWidth="1"/>
    <col min="8450" max="8450" width="4.28515625" customWidth="1"/>
    <col min="8451" max="8451" width="4.42578125" customWidth="1"/>
    <col min="8458" max="8458" width="10.28515625" customWidth="1"/>
    <col min="8705" max="8705" width="4.7109375" customWidth="1"/>
    <col min="8706" max="8706" width="4.28515625" customWidth="1"/>
    <col min="8707" max="8707" width="4.42578125" customWidth="1"/>
    <col min="8714" max="8714" width="10.28515625" customWidth="1"/>
    <col min="8961" max="8961" width="4.7109375" customWidth="1"/>
    <col min="8962" max="8962" width="4.28515625" customWidth="1"/>
    <col min="8963" max="8963" width="4.42578125" customWidth="1"/>
    <col min="8970" max="8970" width="10.28515625" customWidth="1"/>
    <col min="9217" max="9217" width="4.7109375" customWidth="1"/>
    <col min="9218" max="9218" width="4.28515625" customWidth="1"/>
    <col min="9219" max="9219" width="4.42578125" customWidth="1"/>
    <col min="9226" max="9226" width="10.28515625" customWidth="1"/>
    <col min="9473" max="9473" width="4.7109375" customWidth="1"/>
    <col min="9474" max="9474" width="4.28515625" customWidth="1"/>
    <col min="9475" max="9475" width="4.42578125" customWidth="1"/>
    <col min="9482" max="9482" width="10.28515625" customWidth="1"/>
    <col min="9729" max="9729" width="4.7109375" customWidth="1"/>
    <col min="9730" max="9730" width="4.28515625" customWidth="1"/>
    <col min="9731" max="9731" width="4.42578125" customWidth="1"/>
    <col min="9738" max="9738" width="10.28515625" customWidth="1"/>
    <col min="9985" max="9985" width="4.7109375" customWidth="1"/>
    <col min="9986" max="9986" width="4.28515625" customWidth="1"/>
    <col min="9987" max="9987" width="4.42578125" customWidth="1"/>
    <col min="9994" max="9994" width="10.28515625" customWidth="1"/>
    <col min="10241" max="10241" width="4.7109375" customWidth="1"/>
    <col min="10242" max="10242" width="4.28515625" customWidth="1"/>
    <col min="10243" max="10243" width="4.42578125" customWidth="1"/>
    <col min="10250" max="10250" width="10.28515625" customWidth="1"/>
    <col min="10497" max="10497" width="4.7109375" customWidth="1"/>
    <col min="10498" max="10498" width="4.28515625" customWidth="1"/>
    <col min="10499" max="10499" width="4.42578125" customWidth="1"/>
    <col min="10506" max="10506" width="10.28515625" customWidth="1"/>
    <col min="10753" max="10753" width="4.7109375" customWidth="1"/>
    <col min="10754" max="10754" width="4.28515625" customWidth="1"/>
    <col min="10755" max="10755" width="4.42578125" customWidth="1"/>
    <col min="10762" max="10762" width="10.28515625" customWidth="1"/>
    <col min="11009" max="11009" width="4.7109375" customWidth="1"/>
    <col min="11010" max="11010" width="4.28515625" customWidth="1"/>
    <col min="11011" max="11011" width="4.42578125" customWidth="1"/>
    <col min="11018" max="11018" width="10.28515625" customWidth="1"/>
    <col min="11265" max="11265" width="4.7109375" customWidth="1"/>
    <col min="11266" max="11266" width="4.28515625" customWidth="1"/>
    <col min="11267" max="11267" width="4.42578125" customWidth="1"/>
    <col min="11274" max="11274" width="10.28515625" customWidth="1"/>
    <col min="11521" max="11521" width="4.7109375" customWidth="1"/>
    <col min="11522" max="11522" width="4.28515625" customWidth="1"/>
    <col min="11523" max="11523" width="4.42578125" customWidth="1"/>
    <col min="11530" max="11530" width="10.28515625" customWidth="1"/>
    <col min="11777" max="11777" width="4.7109375" customWidth="1"/>
    <col min="11778" max="11778" width="4.28515625" customWidth="1"/>
    <col min="11779" max="11779" width="4.42578125" customWidth="1"/>
    <col min="11786" max="11786" width="10.28515625" customWidth="1"/>
    <col min="12033" max="12033" width="4.7109375" customWidth="1"/>
    <col min="12034" max="12034" width="4.28515625" customWidth="1"/>
    <col min="12035" max="12035" width="4.42578125" customWidth="1"/>
    <col min="12042" max="12042" width="10.28515625" customWidth="1"/>
    <col min="12289" max="12289" width="4.7109375" customWidth="1"/>
    <col min="12290" max="12290" width="4.28515625" customWidth="1"/>
    <col min="12291" max="12291" width="4.42578125" customWidth="1"/>
    <col min="12298" max="12298" width="10.28515625" customWidth="1"/>
    <col min="12545" max="12545" width="4.7109375" customWidth="1"/>
    <col min="12546" max="12546" width="4.28515625" customWidth="1"/>
    <col min="12547" max="12547" width="4.42578125" customWidth="1"/>
    <col min="12554" max="12554" width="10.28515625" customWidth="1"/>
    <col min="12801" max="12801" width="4.7109375" customWidth="1"/>
    <col min="12802" max="12802" width="4.28515625" customWidth="1"/>
    <col min="12803" max="12803" width="4.42578125" customWidth="1"/>
    <col min="12810" max="12810" width="10.28515625" customWidth="1"/>
    <col min="13057" max="13057" width="4.7109375" customWidth="1"/>
    <col min="13058" max="13058" width="4.28515625" customWidth="1"/>
    <col min="13059" max="13059" width="4.42578125" customWidth="1"/>
    <col min="13066" max="13066" width="10.28515625" customWidth="1"/>
    <col min="13313" max="13313" width="4.7109375" customWidth="1"/>
    <col min="13314" max="13314" width="4.28515625" customWidth="1"/>
    <col min="13315" max="13315" width="4.42578125" customWidth="1"/>
    <col min="13322" max="13322" width="10.28515625" customWidth="1"/>
    <col min="13569" max="13569" width="4.7109375" customWidth="1"/>
    <col min="13570" max="13570" width="4.28515625" customWidth="1"/>
    <col min="13571" max="13571" width="4.42578125" customWidth="1"/>
    <col min="13578" max="13578" width="10.28515625" customWidth="1"/>
    <col min="13825" max="13825" width="4.7109375" customWidth="1"/>
    <col min="13826" max="13826" width="4.28515625" customWidth="1"/>
    <col min="13827" max="13827" width="4.42578125" customWidth="1"/>
    <col min="13834" max="13834" width="10.28515625" customWidth="1"/>
    <col min="14081" max="14081" width="4.7109375" customWidth="1"/>
    <col min="14082" max="14082" width="4.28515625" customWidth="1"/>
    <col min="14083" max="14083" width="4.42578125" customWidth="1"/>
    <col min="14090" max="14090" width="10.28515625" customWidth="1"/>
    <col min="14337" max="14337" width="4.7109375" customWidth="1"/>
    <col min="14338" max="14338" width="4.28515625" customWidth="1"/>
    <col min="14339" max="14339" width="4.42578125" customWidth="1"/>
    <col min="14346" max="14346" width="10.28515625" customWidth="1"/>
    <col min="14593" max="14593" width="4.7109375" customWidth="1"/>
    <col min="14594" max="14594" width="4.28515625" customWidth="1"/>
    <col min="14595" max="14595" width="4.42578125" customWidth="1"/>
    <col min="14602" max="14602" width="10.28515625" customWidth="1"/>
    <col min="14849" max="14849" width="4.7109375" customWidth="1"/>
    <col min="14850" max="14850" width="4.28515625" customWidth="1"/>
    <col min="14851" max="14851" width="4.42578125" customWidth="1"/>
    <col min="14858" max="14858" width="10.28515625" customWidth="1"/>
    <col min="15105" max="15105" width="4.7109375" customWidth="1"/>
    <col min="15106" max="15106" width="4.28515625" customWidth="1"/>
    <col min="15107" max="15107" width="4.42578125" customWidth="1"/>
    <col min="15114" max="15114" width="10.28515625" customWidth="1"/>
    <col min="15361" max="15361" width="4.7109375" customWidth="1"/>
    <col min="15362" max="15362" width="4.28515625" customWidth="1"/>
    <col min="15363" max="15363" width="4.42578125" customWidth="1"/>
    <col min="15370" max="15370" width="10.28515625" customWidth="1"/>
    <col min="15617" max="15617" width="4.7109375" customWidth="1"/>
    <col min="15618" max="15618" width="4.28515625" customWidth="1"/>
    <col min="15619" max="15619" width="4.42578125" customWidth="1"/>
    <col min="15626" max="15626" width="10.28515625" customWidth="1"/>
    <col min="15873" max="15873" width="4.7109375" customWidth="1"/>
    <col min="15874" max="15874" width="4.28515625" customWidth="1"/>
    <col min="15875" max="15875" width="4.42578125" customWidth="1"/>
    <col min="15882" max="15882" width="10.28515625" customWidth="1"/>
    <col min="16129" max="16129" width="4.7109375" customWidth="1"/>
    <col min="16130" max="16130" width="4.28515625" customWidth="1"/>
    <col min="16131" max="16131" width="4.42578125" customWidth="1"/>
    <col min="16138" max="16138" width="10.28515625" customWidth="1"/>
  </cols>
  <sheetData>
    <row r="3" spans="3:13">
      <c r="C3" s="2060" t="s">
        <v>0</v>
      </c>
      <c r="D3" s="2061"/>
    </row>
    <row r="4" spans="3:13" ht="5.65" customHeight="1"/>
    <row r="5" spans="3:13">
      <c r="C5" s="2931">
        <f>'0.1. TYT'!B3</f>
        <v>0</v>
      </c>
      <c r="D5" s="2931"/>
      <c r="E5" s="2931"/>
      <c r="F5" s="2931"/>
      <c r="G5" s="2931"/>
      <c r="H5" s="2931"/>
      <c r="I5" s="2931"/>
      <c r="J5" s="2931"/>
    </row>
    <row r="6" spans="3:13" ht="46.5" customHeight="1">
      <c r="C6" s="2931"/>
      <c r="D6" s="2931"/>
      <c r="E6" s="2931"/>
      <c r="F6" s="2931"/>
      <c r="G6" s="2931"/>
      <c r="H6" s="2931"/>
      <c r="I6" s="2931"/>
      <c r="J6" s="2931"/>
    </row>
    <row r="7" spans="3:13">
      <c r="C7" s="4498"/>
      <c r="D7" s="4498"/>
      <c r="E7" s="4498"/>
      <c r="F7" s="4498"/>
      <c r="G7" s="4498"/>
      <c r="H7" s="4498"/>
      <c r="I7" s="4498"/>
      <c r="J7" s="4498"/>
    </row>
    <row r="9" spans="3:13" ht="20.25">
      <c r="C9" s="4501" t="s">
        <v>2827</v>
      </c>
      <c r="D9" s="4501"/>
      <c r="E9" s="4501"/>
      <c r="F9" s="4501"/>
      <c r="G9" s="4501"/>
      <c r="H9" s="4501"/>
      <c r="I9" s="4501"/>
      <c r="J9" s="4501"/>
    </row>
    <row r="10" spans="3:13">
      <c r="C10" s="2063"/>
      <c r="D10" s="2063"/>
      <c r="E10" s="2063"/>
      <c r="F10" s="2063"/>
      <c r="G10" s="2063"/>
      <c r="H10" s="2063"/>
      <c r="I10" s="2063"/>
      <c r="J10" s="2063"/>
    </row>
    <row r="11" spans="3:13" ht="20.25">
      <c r="C11" s="4501" t="s">
        <v>2828</v>
      </c>
      <c r="D11" s="4501"/>
      <c r="E11" s="4501"/>
      <c r="F11" s="4501"/>
      <c r="G11" s="4501"/>
      <c r="H11" s="4501"/>
      <c r="I11" s="4501"/>
      <c r="J11" s="4501"/>
    </row>
    <row r="12" spans="3:13" ht="9" customHeight="1">
      <c r="C12" s="2063"/>
      <c r="D12" s="2063"/>
      <c r="E12" s="2063"/>
      <c r="F12" s="2063"/>
      <c r="G12" s="2063"/>
      <c r="H12" s="2063"/>
      <c r="I12" s="2063"/>
      <c r="J12" s="2063"/>
      <c r="M12" s="2064"/>
    </row>
    <row r="13" spans="3:13" ht="18">
      <c r="C13" s="4502" t="s">
        <v>2</v>
      </c>
      <c r="D13" s="4502"/>
      <c r="E13" s="4502"/>
      <c r="F13" s="4502"/>
      <c r="G13" s="4502"/>
      <c r="H13" s="4502"/>
      <c r="I13" s="4502"/>
      <c r="J13" s="4502"/>
    </row>
    <row r="14" spans="3:13" ht="8.1" customHeight="1">
      <c r="C14" s="2065"/>
      <c r="D14" s="2065"/>
      <c r="E14" s="2065"/>
      <c r="F14" s="2065"/>
      <c r="G14" s="2065"/>
      <c r="H14" s="2065"/>
      <c r="I14" s="2065"/>
      <c r="J14" s="2065"/>
    </row>
    <row r="15" spans="3:13" ht="22.5" customHeight="1">
      <c r="C15" s="2060" t="s">
        <v>3</v>
      </c>
      <c r="D15" s="2063"/>
      <c r="E15" s="4503" t="str">
        <f>'0.1. TYT'!B12</f>
        <v>Niepubliczny Zakład Opieki Zdrowotnej "VITAMED Sp. z o. o.</v>
      </c>
      <c r="F15" s="4504"/>
      <c r="G15" s="4504"/>
      <c r="H15" s="4504"/>
      <c r="I15" s="4504"/>
      <c r="J15" s="4504"/>
      <c r="K15" s="4504"/>
    </row>
    <row r="16" spans="3:13" s="2062" customFormat="1" ht="5.0999999999999996" customHeight="1">
      <c r="C16" s="2063"/>
      <c r="D16" s="2063"/>
      <c r="E16" s="2063"/>
      <c r="F16" s="2063"/>
      <c r="G16" s="2063"/>
      <c r="H16" s="2063"/>
      <c r="I16" s="2063"/>
      <c r="J16" s="2063"/>
      <c r="M16"/>
    </row>
    <row r="17" spans="2:13" s="2062" customFormat="1">
      <c r="B17" s="4498"/>
      <c r="C17" s="4498"/>
      <c r="D17" s="4498"/>
      <c r="E17" s="4498"/>
      <c r="F17" s="4498"/>
      <c r="G17" s="4498"/>
      <c r="H17" s="4498"/>
      <c r="I17" s="4498"/>
      <c r="J17" s="4498"/>
      <c r="K17" s="4498"/>
      <c r="M17"/>
    </row>
    <row r="18" spans="2:13" s="2062" customFormat="1" ht="4.5" customHeight="1">
      <c r="C18" s="2063"/>
      <c r="D18" s="2063"/>
      <c r="E18" s="2063"/>
      <c r="F18" s="2063"/>
      <c r="G18" s="2063"/>
      <c r="H18" s="2063"/>
      <c r="I18" s="2063"/>
      <c r="J18" s="2063"/>
      <c r="K18" s="2066"/>
      <c r="M18"/>
    </row>
    <row r="19" spans="2:13" s="2062" customFormat="1" ht="27" customHeight="1">
      <c r="C19" s="2060" t="s">
        <v>4</v>
      </c>
      <c r="D19" s="2063"/>
      <c r="E19" s="4503" t="str">
        <f>'0.1. TYT'!B15:B15</f>
        <v>ul. Różana 7;
44-109 Gliwice</v>
      </c>
      <c r="F19" s="4504"/>
      <c r="G19" s="4504"/>
      <c r="H19" s="4504"/>
      <c r="I19" s="4504"/>
      <c r="J19" s="4504"/>
      <c r="K19" s="4504"/>
      <c r="M19"/>
    </row>
    <row r="20" spans="2:13" s="2062" customFormat="1" ht="5.65" customHeight="1">
      <c r="C20" s="2063"/>
      <c r="H20" s="2063"/>
      <c r="I20" s="2063"/>
      <c r="J20" s="2063"/>
      <c r="K20" s="2066"/>
      <c r="M20"/>
    </row>
    <row r="21" spans="2:13" s="2062" customFormat="1">
      <c r="B21" s="4498"/>
      <c r="C21" s="4498"/>
      <c r="D21" s="4498"/>
      <c r="E21" s="4498"/>
      <c r="F21" s="4498"/>
      <c r="G21" s="4498"/>
      <c r="H21" s="4498"/>
      <c r="I21" s="4498"/>
      <c r="J21" s="4498"/>
      <c r="K21" s="4498"/>
      <c r="M21"/>
    </row>
    <row r="22" spans="2:13" s="2062" customFormat="1" ht="5.0999999999999996" customHeight="1">
      <c r="C22" s="2063"/>
      <c r="D22" s="2063"/>
      <c r="E22" s="2063"/>
      <c r="F22" s="2063"/>
      <c r="G22" s="2063"/>
      <c r="H22" s="2063"/>
      <c r="I22" s="2063"/>
      <c r="J22" s="2063"/>
      <c r="M22"/>
    </row>
    <row r="23" spans="2:13" s="2062" customFormat="1" ht="31.5" customHeight="1">
      <c r="C23" s="4499" t="s">
        <v>5</v>
      </c>
      <c r="D23" s="4498"/>
      <c r="E23" s="4503" t="str">
        <f>'0.1. TYT'!B17</f>
        <v>NZOZ "VITAMED Sp. z o. o.
ul.Różana 7; 41-109 Gliwice</v>
      </c>
      <c r="F23" s="4504"/>
      <c r="G23" s="4504"/>
      <c r="H23" s="4504"/>
      <c r="I23" s="4504"/>
      <c r="J23" s="4504"/>
      <c r="K23" s="4504"/>
      <c r="M23"/>
    </row>
    <row r="24" spans="2:13" s="2062" customFormat="1" ht="5.0999999999999996" customHeight="1">
      <c r="C24" s="2063"/>
      <c r="D24" s="2063"/>
      <c r="E24" s="2063"/>
      <c r="F24" s="2063"/>
      <c r="G24" s="2063"/>
      <c r="H24" s="2063"/>
      <c r="I24" s="2063"/>
      <c r="J24" s="2063"/>
      <c r="M24"/>
    </row>
    <row r="25" spans="2:13" s="2062" customFormat="1">
      <c r="B25" s="4498"/>
      <c r="C25" s="4498"/>
      <c r="D25" s="4498"/>
      <c r="E25" s="4498"/>
      <c r="F25" s="4498"/>
      <c r="G25" s="4498"/>
      <c r="H25" s="4498"/>
      <c r="I25" s="4498"/>
      <c r="J25" s="4498"/>
      <c r="K25" s="4498"/>
      <c r="M25"/>
    </row>
    <row r="26" spans="2:13" s="2062" customFormat="1">
      <c r="C26" s="2063"/>
      <c r="D26" s="2063"/>
      <c r="E26" s="2063"/>
      <c r="F26" s="2063"/>
      <c r="G26" s="2063"/>
      <c r="H26" s="2063"/>
      <c r="I26" s="2063"/>
      <c r="J26" s="2063"/>
      <c r="M26"/>
    </row>
    <row r="27" spans="2:13" s="2062" customFormat="1">
      <c r="C27" s="2063"/>
      <c r="D27" s="2063"/>
      <c r="E27" s="2063"/>
      <c r="F27" s="2063"/>
      <c r="G27" s="2063"/>
      <c r="H27" s="2063"/>
      <c r="I27" s="2063"/>
      <c r="J27" s="2063"/>
      <c r="M27"/>
    </row>
    <row r="28" spans="2:13" s="2062" customFormat="1">
      <c r="C28" s="2063"/>
      <c r="D28" s="2063"/>
      <c r="E28" s="2063"/>
      <c r="F28" s="2063"/>
      <c r="G28" s="2063"/>
      <c r="H28" s="2063"/>
      <c r="I28" s="2063"/>
      <c r="J28" s="2063"/>
      <c r="M28"/>
    </row>
    <row r="29" spans="2:13" s="2062" customFormat="1">
      <c r="C29" s="4499" t="s">
        <v>6</v>
      </c>
      <c r="D29" s="4498"/>
      <c r="E29" s="4498"/>
      <c r="F29" s="2063"/>
      <c r="G29" s="2063"/>
      <c r="H29" s="4500" t="s">
        <v>2829</v>
      </c>
      <c r="I29" s="4496"/>
      <c r="J29" s="4496"/>
      <c r="M29"/>
    </row>
    <row r="30" spans="2:13" s="2062" customFormat="1" ht="6.6" customHeight="1">
      <c r="C30" s="2063"/>
      <c r="D30" s="2063"/>
      <c r="E30" s="2063"/>
      <c r="F30" s="2063"/>
      <c r="G30" s="2063"/>
      <c r="H30" s="2063"/>
      <c r="I30" s="2063"/>
      <c r="J30" s="2063"/>
      <c r="M30"/>
    </row>
    <row r="31" spans="2:13" s="2062" customFormat="1">
      <c r="C31" s="2067">
        <v>1</v>
      </c>
      <c r="D31" s="4498">
        <f>'0.1. TYT'!C20:F20</f>
        <v>0</v>
      </c>
      <c r="E31" s="4498"/>
      <c r="F31" s="4498"/>
      <c r="G31" s="4498"/>
      <c r="H31" s="2063"/>
      <c r="I31" s="2063"/>
      <c r="J31" s="2063"/>
      <c r="M31"/>
    </row>
    <row r="32" spans="2:13" s="2062" customFormat="1">
      <c r="C32" s="2063"/>
      <c r="H32" s="2063"/>
      <c r="I32" s="2063"/>
      <c r="J32" s="2063"/>
      <c r="M32"/>
    </row>
    <row r="33" spans="3:13" s="2062" customFormat="1">
      <c r="C33" s="2063"/>
      <c r="H33" s="2063"/>
      <c r="I33" s="2063"/>
      <c r="J33" s="2063"/>
      <c r="M33"/>
    </row>
    <row r="34" spans="3:13" s="2062" customFormat="1">
      <c r="C34" s="2063"/>
      <c r="H34" s="2063"/>
      <c r="I34" s="2063"/>
      <c r="J34" s="2063"/>
      <c r="M34"/>
    </row>
    <row r="35" spans="3:13" s="2062" customFormat="1" ht="6" customHeight="1">
      <c r="M35"/>
    </row>
    <row r="36" spans="3:13" s="2062" customFormat="1">
      <c r="C36" s="2067">
        <v>2</v>
      </c>
      <c r="D36" s="4498">
        <f>'0.1. TYT'!C21:F21</f>
        <v>0</v>
      </c>
      <c r="E36" s="4498"/>
      <c r="F36" s="4498"/>
      <c r="G36" s="4498"/>
      <c r="H36" s="2063"/>
      <c r="I36" s="2063"/>
      <c r="J36" s="2063"/>
      <c r="M36"/>
    </row>
    <row r="37" spans="3:13" s="2062" customFormat="1">
      <c r="C37" s="2063"/>
      <c r="H37" s="2063"/>
      <c r="I37" s="2063"/>
      <c r="J37" s="2063"/>
      <c r="M37"/>
    </row>
    <row r="40" spans="3:13" s="2062" customFormat="1">
      <c r="C40" s="4500" t="s">
        <v>7</v>
      </c>
      <c r="D40" s="4496"/>
      <c r="E40" s="4496"/>
      <c r="F40" s="4496"/>
      <c r="H40" s="4500" t="s">
        <v>8</v>
      </c>
      <c r="I40" s="4500"/>
      <c r="M40"/>
    </row>
    <row r="41" spans="3:13" s="2062" customFormat="1" ht="8.65" customHeight="1">
      <c r="M41"/>
    </row>
    <row r="42" spans="3:13" s="2062" customFormat="1">
      <c r="D42" s="4496" t="str">
        <f>'0.1. TYT'!B27</f>
        <v>Katowice</v>
      </c>
      <c r="E42" s="4496"/>
      <c r="F42" s="4496"/>
      <c r="H42" s="4497">
        <f>'0.1. TYT'!G27:I27</f>
        <v>0</v>
      </c>
      <c r="I42" s="4496"/>
      <c r="J42" s="4498"/>
      <c r="M42"/>
    </row>
  </sheetData>
  <mergeCells count="20">
    <mergeCell ref="B25:K25"/>
    <mergeCell ref="C5:J6"/>
    <mergeCell ref="C7:J7"/>
    <mergeCell ref="C9:J9"/>
    <mergeCell ref="C11:J11"/>
    <mergeCell ref="C13:J13"/>
    <mergeCell ref="E15:K15"/>
    <mergeCell ref="B17:K17"/>
    <mergeCell ref="E19:K19"/>
    <mergeCell ref="B21:K21"/>
    <mergeCell ref="C23:D23"/>
    <mergeCell ref="E23:K23"/>
    <mergeCell ref="D42:F42"/>
    <mergeCell ref="H42:J42"/>
    <mergeCell ref="C29:E29"/>
    <mergeCell ref="H29:J29"/>
    <mergeCell ref="D31:G31"/>
    <mergeCell ref="D36:G36"/>
    <mergeCell ref="C40:F40"/>
    <mergeCell ref="H40:I40"/>
  </mergeCells>
  <conditionalFormatting sqref="E15 E19 E23 D31:G31 D36:G36 D42:F42">
    <cfRule type="containsBlanks" dxfId="10" priority="8">
      <formula>LEN(TRIM(D15))=0</formula>
    </cfRule>
  </conditionalFormatting>
  <conditionalFormatting sqref="H42">
    <cfRule type="containsBlanks" dxfId="9" priority="1">
      <formula>LEN(TRIM(H42))=0</formula>
    </cfRule>
  </conditionalFormatting>
  <pageMargins left="0.98425196850393704" right="0.39370078740157483" top="0.78740157480314965" bottom="0.78740157480314965" header="0.31496062992125984" footer="0.31496062992125984"/>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B2:W445"/>
  <sheetViews>
    <sheetView view="pageBreakPreview" topLeftCell="A376" zoomScale="115" zoomScaleNormal="100" zoomScaleSheetLayoutView="115" workbookViewId="0">
      <selection activeCell="I402" sqref="I402"/>
    </sheetView>
  </sheetViews>
  <sheetFormatPr defaultRowHeight="15"/>
  <cols>
    <col min="1" max="1" width="0.85546875" customWidth="1"/>
    <col min="2" max="2" width="4.7109375" style="2062" customWidth="1"/>
    <col min="3" max="3" width="39.28515625" style="2062" customWidth="1"/>
    <col min="4" max="4" width="10.28515625" style="2062" customWidth="1"/>
    <col min="5" max="6" width="12.28515625" style="2062" customWidth="1"/>
    <col min="7" max="7" width="2.7109375" style="2091" customWidth="1"/>
    <col min="8" max="8" width="10.85546875" style="2091" customWidth="1"/>
    <col min="9" max="9" width="9.140625" style="2091"/>
    <col min="10" max="10" width="10.42578125" style="2091" bestFit="1" customWidth="1"/>
    <col min="11" max="11" width="7.42578125" style="2091" customWidth="1"/>
    <col min="12" max="12" width="8" style="2091" customWidth="1"/>
    <col min="13" max="13" width="11.7109375" style="2091" customWidth="1"/>
    <col min="14" max="14" width="7.42578125" style="2091" customWidth="1"/>
    <col min="15" max="15" width="9.140625" style="2091"/>
    <col min="16" max="16" width="9.140625" style="2265"/>
    <col min="257" max="257" width="0.85546875" customWidth="1"/>
    <col min="258" max="258" width="4.7109375" customWidth="1"/>
    <col min="259" max="259" width="39.28515625" customWidth="1"/>
    <col min="260" max="260" width="10.28515625" customWidth="1"/>
    <col min="261" max="262" width="12.28515625" customWidth="1"/>
    <col min="264" max="264" width="10.85546875" customWidth="1"/>
    <col min="267" max="267" width="7.42578125" customWidth="1"/>
    <col min="268" max="268" width="8" customWidth="1"/>
    <col min="269" max="269" width="11.7109375" customWidth="1"/>
    <col min="270" max="270" width="7.42578125" customWidth="1"/>
    <col min="513" max="513" width="0.85546875" customWidth="1"/>
    <col min="514" max="514" width="4.7109375" customWidth="1"/>
    <col min="515" max="515" width="39.28515625" customWidth="1"/>
    <col min="516" max="516" width="10.28515625" customWidth="1"/>
    <col min="517" max="518" width="12.28515625" customWidth="1"/>
    <col min="520" max="520" width="10.85546875" customWidth="1"/>
    <col min="523" max="523" width="7.42578125" customWidth="1"/>
    <col min="524" max="524" width="8" customWidth="1"/>
    <col min="525" max="525" width="11.7109375" customWidth="1"/>
    <col min="526" max="526" width="7.42578125" customWidth="1"/>
    <col min="769" max="769" width="0.85546875" customWidth="1"/>
    <col min="770" max="770" width="4.7109375" customWidth="1"/>
    <col min="771" max="771" width="39.28515625" customWidth="1"/>
    <col min="772" max="772" width="10.28515625" customWidth="1"/>
    <col min="773" max="774" width="12.28515625" customWidth="1"/>
    <col min="776" max="776" width="10.85546875" customWidth="1"/>
    <col min="779" max="779" width="7.42578125" customWidth="1"/>
    <col min="780" max="780" width="8" customWidth="1"/>
    <col min="781" max="781" width="11.7109375" customWidth="1"/>
    <col min="782" max="782" width="7.42578125" customWidth="1"/>
    <col min="1025" max="1025" width="0.85546875" customWidth="1"/>
    <col min="1026" max="1026" width="4.7109375" customWidth="1"/>
    <col min="1027" max="1027" width="39.28515625" customWidth="1"/>
    <col min="1028" max="1028" width="10.28515625" customWidth="1"/>
    <col min="1029" max="1030" width="12.28515625" customWidth="1"/>
    <col min="1032" max="1032" width="10.85546875" customWidth="1"/>
    <col min="1035" max="1035" width="7.42578125" customWidth="1"/>
    <col min="1036" max="1036" width="8" customWidth="1"/>
    <col min="1037" max="1037" width="11.7109375" customWidth="1"/>
    <col min="1038" max="1038" width="7.42578125" customWidth="1"/>
    <col min="1281" max="1281" width="0.85546875" customWidth="1"/>
    <col min="1282" max="1282" width="4.7109375" customWidth="1"/>
    <col min="1283" max="1283" width="39.28515625" customWidth="1"/>
    <col min="1284" max="1284" width="10.28515625" customWidth="1"/>
    <col min="1285" max="1286" width="12.28515625" customWidth="1"/>
    <col min="1288" max="1288" width="10.85546875" customWidth="1"/>
    <col min="1291" max="1291" width="7.42578125" customWidth="1"/>
    <col min="1292" max="1292" width="8" customWidth="1"/>
    <col min="1293" max="1293" width="11.7109375" customWidth="1"/>
    <col min="1294" max="1294" width="7.42578125" customWidth="1"/>
    <col min="1537" max="1537" width="0.85546875" customWidth="1"/>
    <col min="1538" max="1538" width="4.7109375" customWidth="1"/>
    <col min="1539" max="1539" width="39.28515625" customWidth="1"/>
    <col min="1540" max="1540" width="10.28515625" customWidth="1"/>
    <col min="1541" max="1542" width="12.28515625" customWidth="1"/>
    <col min="1544" max="1544" width="10.85546875" customWidth="1"/>
    <col min="1547" max="1547" width="7.42578125" customWidth="1"/>
    <col min="1548" max="1548" width="8" customWidth="1"/>
    <col min="1549" max="1549" width="11.7109375" customWidth="1"/>
    <col min="1550" max="1550" width="7.42578125" customWidth="1"/>
    <col min="1793" max="1793" width="0.85546875" customWidth="1"/>
    <col min="1794" max="1794" width="4.7109375" customWidth="1"/>
    <col min="1795" max="1795" width="39.28515625" customWidth="1"/>
    <col min="1796" max="1796" width="10.28515625" customWidth="1"/>
    <col min="1797" max="1798" width="12.28515625" customWidth="1"/>
    <col min="1800" max="1800" width="10.85546875" customWidth="1"/>
    <col min="1803" max="1803" width="7.42578125" customWidth="1"/>
    <col min="1804" max="1804" width="8" customWidth="1"/>
    <col min="1805" max="1805" width="11.7109375" customWidth="1"/>
    <col min="1806" max="1806" width="7.42578125" customWidth="1"/>
    <col min="2049" max="2049" width="0.85546875" customWidth="1"/>
    <col min="2050" max="2050" width="4.7109375" customWidth="1"/>
    <col min="2051" max="2051" width="39.28515625" customWidth="1"/>
    <col min="2052" max="2052" width="10.28515625" customWidth="1"/>
    <col min="2053" max="2054" width="12.28515625" customWidth="1"/>
    <col min="2056" max="2056" width="10.85546875" customWidth="1"/>
    <col min="2059" max="2059" width="7.42578125" customWidth="1"/>
    <col min="2060" max="2060" width="8" customWidth="1"/>
    <col min="2061" max="2061" width="11.7109375" customWidth="1"/>
    <col min="2062" max="2062" width="7.42578125" customWidth="1"/>
    <col min="2305" max="2305" width="0.85546875" customWidth="1"/>
    <col min="2306" max="2306" width="4.7109375" customWidth="1"/>
    <col min="2307" max="2307" width="39.28515625" customWidth="1"/>
    <col min="2308" max="2308" width="10.28515625" customWidth="1"/>
    <col min="2309" max="2310" width="12.28515625" customWidth="1"/>
    <col min="2312" max="2312" width="10.85546875" customWidth="1"/>
    <col min="2315" max="2315" width="7.42578125" customWidth="1"/>
    <col min="2316" max="2316" width="8" customWidth="1"/>
    <col min="2317" max="2317" width="11.7109375" customWidth="1"/>
    <col min="2318" max="2318" width="7.42578125" customWidth="1"/>
    <col min="2561" max="2561" width="0.85546875" customWidth="1"/>
    <col min="2562" max="2562" width="4.7109375" customWidth="1"/>
    <col min="2563" max="2563" width="39.28515625" customWidth="1"/>
    <col min="2564" max="2564" width="10.28515625" customWidth="1"/>
    <col min="2565" max="2566" width="12.28515625" customWidth="1"/>
    <col min="2568" max="2568" width="10.85546875" customWidth="1"/>
    <col min="2571" max="2571" width="7.42578125" customWidth="1"/>
    <col min="2572" max="2572" width="8" customWidth="1"/>
    <col min="2573" max="2573" width="11.7109375" customWidth="1"/>
    <col min="2574" max="2574" width="7.42578125" customWidth="1"/>
    <col min="2817" max="2817" width="0.85546875" customWidth="1"/>
    <col min="2818" max="2818" width="4.7109375" customWidth="1"/>
    <col min="2819" max="2819" width="39.28515625" customWidth="1"/>
    <col min="2820" max="2820" width="10.28515625" customWidth="1"/>
    <col min="2821" max="2822" width="12.28515625" customWidth="1"/>
    <col min="2824" max="2824" width="10.85546875" customWidth="1"/>
    <col min="2827" max="2827" width="7.42578125" customWidth="1"/>
    <col min="2828" max="2828" width="8" customWidth="1"/>
    <col min="2829" max="2829" width="11.7109375" customWidth="1"/>
    <col min="2830" max="2830" width="7.42578125" customWidth="1"/>
    <col min="3073" max="3073" width="0.85546875" customWidth="1"/>
    <col min="3074" max="3074" width="4.7109375" customWidth="1"/>
    <col min="3075" max="3075" width="39.28515625" customWidth="1"/>
    <col min="3076" max="3076" width="10.28515625" customWidth="1"/>
    <col min="3077" max="3078" width="12.28515625" customWidth="1"/>
    <col min="3080" max="3080" width="10.85546875" customWidth="1"/>
    <col min="3083" max="3083" width="7.42578125" customWidth="1"/>
    <col min="3084" max="3084" width="8" customWidth="1"/>
    <col min="3085" max="3085" width="11.7109375" customWidth="1"/>
    <col min="3086" max="3086" width="7.42578125" customWidth="1"/>
    <col min="3329" max="3329" width="0.85546875" customWidth="1"/>
    <col min="3330" max="3330" width="4.7109375" customWidth="1"/>
    <col min="3331" max="3331" width="39.28515625" customWidth="1"/>
    <col min="3332" max="3332" width="10.28515625" customWidth="1"/>
    <col min="3333" max="3334" width="12.28515625" customWidth="1"/>
    <col min="3336" max="3336" width="10.85546875" customWidth="1"/>
    <col min="3339" max="3339" width="7.42578125" customWidth="1"/>
    <col min="3340" max="3340" width="8" customWidth="1"/>
    <col min="3341" max="3341" width="11.7109375" customWidth="1"/>
    <col min="3342" max="3342" width="7.42578125" customWidth="1"/>
    <col min="3585" max="3585" width="0.85546875" customWidth="1"/>
    <col min="3586" max="3586" width="4.7109375" customWidth="1"/>
    <col min="3587" max="3587" width="39.28515625" customWidth="1"/>
    <col min="3588" max="3588" width="10.28515625" customWidth="1"/>
    <col min="3589" max="3590" width="12.28515625" customWidth="1"/>
    <col min="3592" max="3592" width="10.85546875" customWidth="1"/>
    <col min="3595" max="3595" width="7.42578125" customWidth="1"/>
    <col min="3596" max="3596" width="8" customWidth="1"/>
    <col min="3597" max="3597" width="11.7109375" customWidth="1"/>
    <col min="3598" max="3598" width="7.42578125" customWidth="1"/>
    <col min="3841" max="3841" width="0.85546875" customWidth="1"/>
    <col min="3842" max="3842" width="4.7109375" customWidth="1"/>
    <col min="3843" max="3843" width="39.28515625" customWidth="1"/>
    <col min="3844" max="3844" width="10.28515625" customWidth="1"/>
    <col min="3845" max="3846" width="12.28515625" customWidth="1"/>
    <col min="3848" max="3848" width="10.85546875" customWidth="1"/>
    <col min="3851" max="3851" width="7.42578125" customWidth="1"/>
    <col min="3852" max="3852" width="8" customWidth="1"/>
    <col min="3853" max="3853" width="11.7109375" customWidth="1"/>
    <col min="3854" max="3854" width="7.42578125" customWidth="1"/>
    <col min="4097" max="4097" width="0.85546875" customWidth="1"/>
    <col min="4098" max="4098" width="4.7109375" customWidth="1"/>
    <col min="4099" max="4099" width="39.28515625" customWidth="1"/>
    <col min="4100" max="4100" width="10.28515625" customWidth="1"/>
    <col min="4101" max="4102" width="12.28515625" customWidth="1"/>
    <col min="4104" max="4104" width="10.85546875" customWidth="1"/>
    <col min="4107" max="4107" width="7.42578125" customWidth="1"/>
    <col min="4108" max="4108" width="8" customWidth="1"/>
    <col min="4109" max="4109" width="11.7109375" customWidth="1"/>
    <col min="4110" max="4110" width="7.42578125" customWidth="1"/>
    <col min="4353" max="4353" width="0.85546875" customWidth="1"/>
    <col min="4354" max="4354" width="4.7109375" customWidth="1"/>
    <col min="4355" max="4355" width="39.28515625" customWidth="1"/>
    <col min="4356" max="4356" width="10.28515625" customWidth="1"/>
    <col min="4357" max="4358" width="12.28515625" customWidth="1"/>
    <col min="4360" max="4360" width="10.85546875" customWidth="1"/>
    <col min="4363" max="4363" width="7.42578125" customWidth="1"/>
    <col min="4364" max="4364" width="8" customWidth="1"/>
    <col min="4365" max="4365" width="11.7109375" customWidth="1"/>
    <col min="4366" max="4366" width="7.42578125" customWidth="1"/>
    <col min="4609" max="4609" width="0.85546875" customWidth="1"/>
    <col min="4610" max="4610" width="4.7109375" customWidth="1"/>
    <col min="4611" max="4611" width="39.28515625" customWidth="1"/>
    <col min="4612" max="4612" width="10.28515625" customWidth="1"/>
    <col min="4613" max="4614" width="12.28515625" customWidth="1"/>
    <col min="4616" max="4616" width="10.85546875" customWidth="1"/>
    <col min="4619" max="4619" width="7.42578125" customWidth="1"/>
    <col min="4620" max="4620" width="8" customWidth="1"/>
    <col min="4621" max="4621" width="11.7109375" customWidth="1"/>
    <col min="4622" max="4622" width="7.42578125" customWidth="1"/>
    <col min="4865" max="4865" width="0.85546875" customWidth="1"/>
    <col min="4866" max="4866" width="4.7109375" customWidth="1"/>
    <col min="4867" max="4867" width="39.28515625" customWidth="1"/>
    <col min="4868" max="4868" width="10.28515625" customWidth="1"/>
    <col min="4869" max="4870" width="12.28515625" customWidth="1"/>
    <col min="4872" max="4872" width="10.85546875" customWidth="1"/>
    <col min="4875" max="4875" width="7.42578125" customWidth="1"/>
    <col min="4876" max="4876" width="8" customWidth="1"/>
    <col min="4877" max="4877" width="11.7109375" customWidth="1"/>
    <col min="4878" max="4878" width="7.42578125" customWidth="1"/>
    <col min="5121" max="5121" width="0.85546875" customWidth="1"/>
    <col min="5122" max="5122" width="4.7109375" customWidth="1"/>
    <col min="5123" max="5123" width="39.28515625" customWidth="1"/>
    <col min="5124" max="5124" width="10.28515625" customWidth="1"/>
    <col min="5125" max="5126" width="12.28515625" customWidth="1"/>
    <col min="5128" max="5128" width="10.85546875" customWidth="1"/>
    <col min="5131" max="5131" width="7.42578125" customWidth="1"/>
    <col min="5132" max="5132" width="8" customWidth="1"/>
    <col min="5133" max="5133" width="11.7109375" customWidth="1"/>
    <col min="5134" max="5134" width="7.42578125" customWidth="1"/>
    <col min="5377" max="5377" width="0.85546875" customWidth="1"/>
    <col min="5378" max="5378" width="4.7109375" customWidth="1"/>
    <col min="5379" max="5379" width="39.28515625" customWidth="1"/>
    <col min="5380" max="5380" width="10.28515625" customWidth="1"/>
    <col min="5381" max="5382" width="12.28515625" customWidth="1"/>
    <col min="5384" max="5384" width="10.85546875" customWidth="1"/>
    <col min="5387" max="5387" width="7.42578125" customWidth="1"/>
    <col min="5388" max="5388" width="8" customWidth="1"/>
    <col min="5389" max="5389" width="11.7109375" customWidth="1"/>
    <col min="5390" max="5390" width="7.42578125" customWidth="1"/>
    <col min="5633" max="5633" width="0.85546875" customWidth="1"/>
    <col min="5634" max="5634" width="4.7109375" customWidth="1"/>
    <col min="5635" max="5635" width="39.28515625" customWidth="1"/>
    <col min="5636" max="5636" width="10.28515625" customWidth="1"/>
    <col min="5637" max="5638" width="12.28515625" customWidth="1"/>
    <col min="5640" max="5640" width="10.85546875" customWidth="1"/>
    <col min="5643" max="5643" width="7.42578125" customWidth="1"/>
    <col min="5644" max="5644" width="8" customWidth="1"/>
    <col min="5645" max="5645" width="11.7109375" customWidth="1"/>
    <col min="5646" max="5646" width="7.42578125" customWidth="1"/>
    <col min="5889" max="5889" width="0.85546875" customWidth="1"/>
    <col min="5890" max="5890" width="4.7109375" customWidth="1"/>
    <col min="5891" max="5891" width="39.28515625" customWidth="1"/>
    <col min="5892" max="5892" width="10.28515625" customWidth="1"/>
    <col min="5893" max="5894" width="12.28515625" customWidth="1"/>
    <col min="5896" max="5896" width="10.85546875" customWidth="1"/>
    <col min="5899" max="5899" width="7.42578125" customWidth="1"/>
    <col min="5900" max="5900" width="8" customWidth="1"/>
    <col min="5901" max="5901" width="11.7109375" customWidth="1"/>
    <col min="5902" max="5902" width="7.42578125" customWidth="1"/>
    <col min="6145" max="6145" width="0.85546875" customWidth="1"/>
    <col min="6146" max="6146" width="4.7109375" customWidth="1"/>
    <col min="6147" max="6147" width="39.28515625" customWidth="1"/>
    <col min="6148" max="6148" width="10.28515625" customWidth="1"/>
    <col min="6149" max="6150" width="12.28515625" customWidth="1"/>
    <col min="6152" max="6152" width="10.85546875" customWidth="1"/>
    <col min="6155" max="6155" width="7.42578125" customWidth="1"/>
    <col min="6156" max="6156" width="8" customWidth="1"/>
    <col min="6157" max="6157" width="11.7109375" customWidth="1"/>
    <col min="6158" max="6158" width="7.42578125" customWidth="1"/>
    <col min="6401" max="6401" width="0.85546875" customWidth="1"/>
    <col min="6402" max="6402" width="4.7109375" customWidth="1"/>
    <col min="6403" max="6403" width="39.28515625" customWidth="1"/>
    <col min="6404" max="6404" width="10.28515625" customWidth="1"/>
    <col min="6405" max="6406" width="12.28515625" customWidth="1"/>
    <col min="6408" max="6408" width="10.85546875" customWidth="1"/>
    <col min="6411" max="6411" width="7.42578125" customWidth="1"/>
    <col min="6412" max="6412" width="8" customWidth="1"/>
    <col min="6413" max="6413" width="11.7109375" customWidth="1"/>
    <col min="6414" max="6414" width="7.42578125" customWidth="1"/>
    <col min="6657" max="6657" width="0.85546875" customWidth="1"/>
    <col min="6658" max="6658" width="4.7109375" customWidth="1"/>
    <col min="6659" max="6659" width="39.28515625" customWidth="1"/>
    <col min="6660" max="6660" width="10.28515625" customWidth="1"/>
    <col min="6661" max="6662" width="12.28515625" customWidth="1"/>
    <col min="6664" max="6664" width="10.85546875" customWidth="1"/>
    <col min="6667" max="6667" width="7.42578125" customWidth="1"/>
    <col min="6668" max="6668" width="8" customWidth="1"/>
    <col min="6669" max="6669" width="11.7109375" customWidth="1"/>
    <col min="6670" max="6670" width="7.42578125" customWidth="1"/>
    <col min="6913" max="6913" width="0.85546875" customWidth="1"/>
    <col min="6914" max="6914" width="4.7109375" customWidth="1"/>
    <col min="6915" max="6915" width="39.28515625" customWidth="1"/>
    <col min="6916" max="6916" width="10.28515625" customWidth="1"/>
    <col min="6917" max="6918" width="12.28515625" customWidth="1"/>
    <col min="6920" max="6920" width="10.85546875" customWidth="1"/>
    <col min="6923" max="6923" width="7.42578125" customWidth="1"/>
    <col min="6924" max="6924" width="8" customWidth="1"/>
    <col min="6925" max="6925" width="11.7109375" customWidth="1"/>
    <col min="6926" max="6926" width="7.42578125" customWidth="1"/>
    <col min="7169" max="7169" width="0.85546875" customWidth="1"/>
    <col min="7170" max="7170" width="4.7109375" customWidth="1"/>
    <col min="7171" max="7171" width="39.28515625" customWidth="1"/>
    <col min="7172" max="7172" width="10.28515625" customWidth="1"/>
    <col min="7173" max="7174" width="12.28515625" customWidth="1"/>
    <col min="7176" max="7176" width="10.85546875" customWidth="1"/>
    <col min="7179" max="7179" width="7.42578125" customWidth="1"/>
    <col min="7180" max="7180" width="8" customWidth="1"/>
    <col min="7181" max="7181" width="11.7109375" customWidth="1"/>
    <col min="7182" max="7182" width="7.42578125" customWidth="1"/>
    <col min="7425" max="7425" width="0.85546875" customWidth="1"/>
    <col min="7426" max="7426" width="4.7109375" customWidth="1"/>
    <col min="7427" max="7427" width="39.28515625" customWidth="1"/>
    <col min="7428" max="7428" width="10.28515625" customWidth="1"/>
    <col min="7429" max="7430" width="12.28515625" customWidth="1"/>
    <col min="7432" max="7432" width="10.85546875" customWidth="1"/>
    <col min="7435" max="7435" width="7.42578125" customWidth="1"/>
    <col min="7436" max="7436" width="8" customWidth="1"/>
    <col min="7437" max="7437" width="11.7109375" customWidth="1"/>
    <col min="7438" max="7438" width="7.42578125" customWidth="1"/>
    <col min="7681" max="7681" width="0.85546875" customWidth="1"/>
    <col min="7682" max="7682" width="4.7109375" customWidth="1"/>
    <col min="7683" max="7683" width="39.28515625" customWidth="1"/>
    <col min="7684" max="7684" width="10.28515625" customWidth="1"/>
    <col min="7685" max="7686" width="12.28515625" customWidth="1"/>
    <col min="7688" max="7688" width="10.85546875" customWidth="1"/>
    <col min="7691" max="7691" width="7.42578125" customWidth="1"/>
    <col min="7692" max="7692" width="8" customWidth="1"/>
    <col min="7693" max="7693" width="11.7109375" customWidth="1"/>
    <col min="7694" max="7694" width="7.42578125" customWidth="1"/>
    <col min="7937" max="7937" width="0.85546875" customWidth="1"/>
    <col min="7938" max="7938" width="4.7109375" customWidth="1"/>
    <col min="7939" max="7939" width="39.28515625" customWidth="1"/>
    <col min="7940" max="7940" width="10.28515625" customWidth="1"/>
    <col min="7941" max="7942" width="12.28515625" customWidth="1"/>
    <col min="7944" max="7944" width="10.85546875" customWidth="1"/>
    <col min="7947" max="7947" width="7.42578125" customWidth="1"/>
    <col min="7948" max="7948" width="8" customWidth="1"/>
    <col min="7949" max="7949" width="11.7109375" customWidth="1"/>
    <col min="7950" max="7950" width="7.42578125" customWidth="1"/>
    <col min="8193" max="8193" width="0.85546875" customWidth="1"/>
    <col min="8194" max="8194" width="4.7109375" customWidth="1"/>
    <col min="8195" max="8195" width="39.28515625" customWidth="1"/>
    <col min="8196" max="8196" width="10.28515625" customWidth="1"/>
    <col min="8197" max="8198" width="12.28515625" customWidth="1"/>
    <col min="8200" max="8200" width="10.85546875" customWidth="1"/>
    <col min="8203" max="8203" width="7.42578125" customWidth="1"/>
    <col min="8204" max="8204" width="8" customWidth="1"/>
    <col min="8205" max="8205" width="11.7109375" customWidth="1"/>
    <col min="8206" max="8206" width="7.42578125" customWidth="1"/>
    <col min="8449" max="8449" width="0.85546875" customWidth="1"/>
    <col min="8450" max="8450" width="4.7109375" customWidth="1"/>
    <col min="8451" max="8451" width="39.28515625" customWidth="1"/>
    <col min="8452" max="8452" width="10.28515625" customWidth="1"/>
    <col min="8453" max="8454" width="12.28515625" customWidth="1"/>
    <col min="8456" max="8456" width="10.85546875" customWidth="1"/>
    <col min="8459" max="8459" width="7.42578125" customWidth="1"/>
    <col min="8460" max="8460" width="8" customWidth="1"/>
    <col min="8461" max="8461" width="11.7109375" customWidth="1"/>
    <col min="8462" max="8462" width="7.42578125" customWidth="1"/>
    <col min="8705" max="8705" width="0.85546875" customWidth="1"/>
    <col min="8706" max="8706" width="4.7109375" customWidth="1"/>
    <col min="8707" max="8707" width="39.28515625" customWidth="1"/>
    <col min="8708" max="8708" width="10.28515625" customWidth="1"/>
    <col min="8709" max="8710" width="12.28515625" customWidth="1"/>
    <col min="8712" max="8712" width="10.85546875" customWidth="1"/>
    <col min="8715" max="8715" width="7.42578125" customWidth="1"/>
    <col min="8716" max="8716" width="8" customWidth="1"/>
    <col min="8717" max="8717" width="11.7109375" customWidth="1"/>
    <col min="8718" max="8718" width="7.42578125" customWidth="1"/>
    <col min="8961" max="8961" width="0.85546875" customWidth="1"/>
    <col min="8962" max="8962" width="4.7109375" customWidth="1"/>
    <col min="8963" max="8963" width="39.28515625" customWidth="1"/>
    <col min="8964" max="8964" width="10.28515625" customWidth="1"/>
    <col min="8965" max="8966" width="12.28515625" customWidth="1"/>
    <col min="8968" max="8968" width="10.85546875" customWidth="1"/>
    <col min="8971" max="8971" width="7.42578125" customWidth="1"/>
    <col min="8972" max="8972" width="8" customWidth="1"/>
    <col min="8973" max="8973" width="11.7109375" customWidth="1"/>
    <col min="8974" max="8974" width="7.42578125" customWidth="1"/>
    <col min="9217" max="9217" width="0.85546875" customWidth="1"/>
    <col min="9218" max="9218" width="4.7109375" customWidth="1"/>
    <col min="9219" max="9219" width="39.28515625" customWidth="1"/>
    <col min="9220" max="9220" width="10.28515625" customWidth="1"/>
    <col min="9221" max="9222" width="12.28515625" customWidth="1"/>
    <col min="9224" max="9224" width="10.85546875" customWidth="1"/>
    <col min="9227" max="9227" width="7.42578125" customWidth="1"/>
    <col min="9228" max="9228" width="8" customWidth="1"/>
    <col min="9229" max="9229" width="11.7109375" customWidth="1"/>
    <col min="9230" max="9230" width="7.42578125" customWidth="1"/>
    <col min="9473" max="9473" width="0.85546875" customWidth="1"/>
    <col min="9474" max="9474" width="4.7109375" customWidth="1"/>
    <col min="9475" max="9475" width="39.28515625" customWidth="1"/>
    <col min="9476" max="9476" width="10.28515625" customWidth="1"/>
    <col min="9477" max="9478" width="12.28515625" customWidth="1"/>
    <col min="9480" max="9480" width="10.85546875" customWidth="1"/>
    <col min="9483" max="9483" width="7.42578125" customWidth="1"/>
    <col min="9484" max="9484" width="8" customWidth="1"/>
    <col min="9485" max="9485" width="11.7109375" customWidth="1"/>
    <col min="9486" max="9486" width="7.42578125" customWidth="1"/>
    <col min="9729" max="9729" width="0.85546875" customWidth="1"/>
    <col min="9730" max="9730" width="4.7109375" customWidth="1"/>
    <col min="9731" max="9731" width="39.28515625" customWidth="1"/>
    <col min="9732" max="9732" width="10.28515625" customWidth="1"/>
    <col min="9733" max="9734" width="12.28515625" customWidth="1"/>
    <col min="9736" max="9736" width="10.85546875" customWidth="1"/>
    <col min="9739" max="9739" width="7.42578125" customWidth="1"/>
    <col min="9740" max="9740" width="8" customWidth="1"/>
    <col min="9741" max="9741" width="11.7109375" customWidth="1"/>
    <col min="9742" max="9742" width="7.42578125" customWidth="1"/>
    <col min="9985" max="9985" width="0.85546875" customWidth="1"/>
    <col min="9986" max="9986" width="4.7109375" customWidth="1"/>
    <col min="9987" max="9987" width="39.28515625" customWidth="1"/>
    <col min="9988" max="9988" width="10.28515625" customWidth="1"/>
    <col min="9989" max="9990" width="12.28515625" customWidth="1"/>
    <col min="9992" max="9992" width="10.85546875" customWidth="1"/>
    <col min="9995" max="9995" width="7.42578125" customWidth="1"/>
    <col min="9996" max="9996" width="8" customWidth="1"/>
    <col min="9997" max="9997" width="11.7109375" customWidth="1"/>
    <col min="9998" max="9998" width="7.42578125" customWidth="1"/>
    <col min="10241" max="10241" width="0.85546875" customWidth="1"/>
    <col min="10242" max="10242" width="4.7109375" customWidth="1"/>
    <col min="10243" max="10243" width="39.28515625" customWidth="1"/>
    <col min="10244" max="10244" width="10.28515625" customWidth="1"/>
    <col min="10245" max="10246" width="12.28515625" customWidth="1"/>
    <col min="10248" max="10248" width="10.85546875" customWidth="1"/>
    <col min="10251" max="10251" width="7.42578125" customWidth="1"/>
    <col min="10252" max="10252" width="8" customWidth="1"/>
    <col min="10253" max="10253" width="11.7109375" customWidth="1"/>
    <col min="10254" max="10254" width="7.42578125" customWidth="1"/>
    <col min="10497" max="10497" width="0.85546875" customWidth="1"/>
    <col min="10498" max="10498" width="4.7109375" customWidth="1"/>
    <col min="10499" max="10499" width="39.28515625" customWidth="1"/>
    <col min="10500" max="10500" width="10.28515625" customWidth="1"/>
    <col min="10501" max="10502" width="12.28515625" customWidth="1"/>
    <col min="10504" max="10504" width="10.85546875" customWidth="1"/>
    <col min="10507" max="10507" width="7.42578125" customWidth="1"/>
    <col min="10508" max="10508" width="8" customWidth="1"/>
    <col min="10509" max="10509" width="11.7109375" customWidth="1"/>
    <col min="10510" max="10510" width="7.42578125" customWidth="1"/>
    <col min="10753" max="10753" width="0.85546875" customWidth="1"/>
    <col min="10754" max="10754" width="4.7109375" customWidth="1"/>
    <col min="10755" max="10755" width="39.28515625" customWidth="1"/>
    <col min="10756" max="10756" width="10.28515625" customWidth="1"/>
    <col min="10757" max="10758" width="12.28515625" customWidth="1"/>
    <col min="10760" max="10760" width="10.85546875" customWidth="1"/>
    <col min="10763" max="10763" width="7.42578125" customWidth="1"/>
    <col min="10764" max="10764" width="8" customWidth="1"/>
    <col min="10765" max="10765" width="11.7109375" customWidth="1"/>
    <col min="10766" max="10766" width="7.42578125" customWidth="1"/>
    <col min="11009" max="11009" width="0.85546875" customWidth="1"/>
    <col min="11010" max="11010" width="4.7109375" customWidth="1"/>
    <col min="11011" max="11011" width="39.28515625" customWidth="1"/>
    <col min="11012" max="11012" width="10.28515625" customWidth="1"/>
    <col min="11013" max="11014" width="12.28515625" customWidth="1"/>
    <col min="11016" max="11016" width="10.85546875" customWidth="1"/>
    <col min="11019" max="11019" width="7.42578125" customWidth="1"/>
    <col min="11020" max="11020" width="8" customWidth="1"/>
    <col min="11021" max="11021" width="11.7109375" customWidth="1"/>
    <col min="11022" max="11022" width="7.42578125" customWidth="1"/>
    <col min="11265" max="11265" width="0.85546875" customWidth="1"/>
    <col min="11266" max="11266" width="4.7109375" customWidth="1"/>
    <col min="11267" max="11267" width="39.28515625" customWidth="1"/>
    <col min="11268" max="11268" width="10.28515625" customWidth="1"/>
    <col min="11269" max="11270" width="12.28515625" customWidth="1"/>
    <col min="11272" max="11272" width="10.85546875" customWidth="1"/>
    <col min="11275" max="11275" width="7.42578125" customWidth="1"/>
    <col min="11276" max="11276" width="8" customWidth="1"/>
    <col min="11277" max="11277" width="11.7109375" customWidth="1"/>
    <col min="11278" max="11278" width="7.42578125" customWidth="1"/>
    <col min="11521" max="11521" width="0.85546875" customWidth="1"/>
    <col min="11522" max="11522" width="4.7109375" customWidth="1"/>
    <col min="11523" max="11523" width="39.28515625" customWidth="1"/>
    <col min="11524" max="11524" width="10.28515625" customWidth="1"/>
    <col min="11525" max="11526" width="12.28515625" customWidth="1"/>
    <col min="11528" max="11528" width="10.85546875" customWidth="1"/>
    <col min="11531" max="11531" width="7.42578125" customWidth="1"/>
    <col min="11532" max="11532" width="8" customWidth="1"/>
    <col min="11533" max="11533" width="11.7109375" customWidth="1"/>
    <col min="11534" max="11534" width="7.42578125" customWidth="1"/>
    <col min="11777" max="11777" width="0.85546875" customWidth="1"/>
    <col min="11778" max="11778" width="4.7109375" customWidth="1"/>
    <col min="11779" max="11779" width="39.28515625" customWidth="1"/>
    <col min="11780" max="11780" width="10.28515625" customWidth="1"/>
    <col min="11781" max="11782" width="12.28515625" customWidth="1"/>
    <col min="11784" max="11784" width="10.85546875" customWidth="1"/>
    <col min="11787" max="11787" width="7.42578125" customWidth="1"/>
    <col min="11788" max="11788" width="8" customWidth="1"/>
    <col min="11789" max="11789" width="11.7109375" customWidth="1"/>
    <col min="11790" max="11790" width="7.42578125" customWidth="1"/>
    <col min="12033" max="12033" width="0.85546875" customWidth="1"/>
    <col min="12034" max="12034" width="4.7109375" customWidth="1"/>
    <col min="12035" max="12035" width="39.28515625" customWidth="1"/>
    <col min="12036" max="12036" width="10.28515625" customWidth="1"/>
    <col min="12037" max="12038" width="12.28515625" customWidth="1"/>
    <col min="12040" max="12040" width="10.85546875" customWidth="1"/>
    <col min="12043" max="12043" width="7.42578125" customWidth="1"/>
    <col min="12044" max="12044" width="8" customWidth="1"/>
    <col min="12045" max="12045" width="11.7109375" customWidth="1"/>
    <col min="12046" max="12046" width="7.42578125" customWidth="1"/>
    <col min="12289" max="12289" width="0.85546875" customWidth="1"/>
    <col min="12290" max="12290" width="4.7109375" customWidth="1"/>
    <col min="12291" max="12291" width="39.28515625" customWidth="1"/>
    <col min="12292" max="12292" width="10.28515625" customWidth="1"/>
    <col min="12293" max="12294" width="12.28515625" customWidth="1"/>
    <col min="12296" max="12296" width="10.85546875" customWidth="1"/>
    <col min="12299" max="12299" width="7.42578125" customWidth="1"/>
    <col min="12300" max="12300" width="8" customWidth="1"/>
    <col min="12301" max="12301" width="11.7109375" customWidth="1"/>
    <col min="12302" max="12302" width="7.42578125" customWidth="1"/>
    <col min="12545" max="12545" width="0.85546875" customWidth="1"/>
    <col min="12546" max="12546" width="4.7109375" customWidth="1"/>
    <col min="12547" max="12547" width="39.28515625" customWidth="1"/>
    <col min="12548" max="12548" width="10.28515625" customWidth="1"/>
    <col min="12549" max="12550" width="12.28515625" customWidth="1"/>
    <col min="12552" max="12552" width="10.85546875" customWidth="1"/>
    <col min="12555" max="12555" width="7.42578125" customWidth="1"/>
    <col min="12556" max="12556" width="8" customWidth="1"/>
    <col min="12557" max="12557" width="11.7109375" customWidth="1"/>
    <col min="12558" max="12558" width="7.42578125" customWidth="1"/>
    <col min="12801" max="12801" width="0.85546875" customWidth="1"/>
    <col min="12802" max="12802" width="4.7109375" customWidth="1"/>
    <col min="12803" max="12803" width="39.28515625" customWidth="1"/>
    <col min="12804" max="12804" width="10.28515625" customWidth="1"/>
    <col min="12805" max="12806" width="12.28515625" customWidth="1"/>
    <col min="12808" max="12808" width="10.85546875" customWidth="1"/>
    <col min="12811" max="12811" width="7.42578125" customWidth="1"/>
    <col min="12812" max="12812" width="8" customWidth="1"/>
    <col min="12813" max="12813" width="11.7109375" customWidth="1"/>
    <col min="12814" max="12814" width="7.42578125" customWidth="1"/>
    <col min="13057" max="13057" width="0.85546875" customWidth="1"/>
    <col min="13058" max="13058" width="4.7109375" customWidth="1"/>
    <col min="13059" max="13059" width="39.28515625" customWidth="1"/>
    <col min="13060" max="13060" width="10.28515625" customWidth="1"/>
    <col min="13061" max="13062" width="12.28515625" customWidth="1"/>
    <col min="13064" max="13064" width="10.85546875" customWidth="1"/>
    <col min="13067" max="13067" width="7.42578125" customWidth="1"/>
    <col min="13068" max="13068" width="8" customWidth="1"/>
    <col min="13069" max="13069" width="11.7109375" customWidth="1"/>
    <col min="13070" max="13070" width="7.42578125" customWidth="1"/>
    <col min="13313" max="13313" width="0.85546875" customWidth="1"/>
    <col min="13314" max="13314" width="4.7109375" customWidth="1"/>
    <col min="13315" max="13315" width="39.28515625" customWidth="1"/>
    <col min="13316" max="13316" width="10.28515625" customWidth="1"/>
    <col min="13317" max="13318" width="12.28515625" customWidth="1"/>
    <col min="13320" max="13320" width="10.85546875" customWidth="1"/>
    <col min="13323" max="13323" width="7.42578125" customWidth="1"/>
    <col min="13324" max="13324" width="8" customWidth="1"/>
    <col min="13325" max="13325" width="11.7109375" customWidth="1"/>
    <col min="13326" max="13326" width="7.42578125" customWidth="1"/>
    <col min="13569" max="13569" width="0.85546875" customWidth="1"/>
    <col min="13570" max="13570" width="4.7109375" customWidth="1"/>
    <col min="13571" max="13571" width="39.28515625" customWidth="1"/>
    <col min="13572" max="13572" width="10.28515625" customWidth="1"/>
    <col min="13573" max="13574" width="12.28515625" customWidth="1"/>
    <col min="13576" max="13576" width="10.85546875" customWidth="1"/>
    <col min="13579" max="13579" width="7.42578125" customWidth="1"/>
    <col min="13580" max="13580" width="8" customWidth="1"/>
    <col min="13581" max="13581" width="11.7109375" customWidth="1"/>
    <col min="13582" max="13582" width="7.42578125" customWidth="1"/>
    <col min="13825" max="13825" width="0.85546875" customWidth="1"/>
    <col min="13826" max="13826" width="4.7109375" customWidth="1"/>
    <col min="13827" max="13827" width="39.28515625" customWidth="1"/>
    <col min="13828" max="13828" width="10.28515625" customWidth="1"/>
    <col min="13829" max="13830" width="12.28515625" customWidth="1"/>
    <col min="13832" max="13832" width="10.85546875" customWidth="1"/>
    <col min="13835" max="13835" width="7.42578125" customWidth="1"/>
    <col min="13836" max="13836" width="8" customWidth="1"/>
    <col min="13837" max="13837" width="11.7109375" customWidth="1"/>
    <col min="13838" max="13838" width="7.42578125" customWidth="1"/>
    <col min="14081" max="14081" width="0.85546875" customWidth="1"/>
    <col min="14082" max="14082" width="4.7109375" customWidth="1"/>
    <col min="14083" max="14083" width="39.28515625" customWidth="1"/>
    <col min="14084" max="14084" width="10.28515625" customWidth="1"/>
    <col min="14085" max="14086" width="12.28515625" customWidth="1"/>
    <col min="14088" max="14088" width="10.85546875" customWidth="1"/>
    <col min="14091" max="14091" width="7.42578125" customWidth="1"/>
    <col min="14092" max="14092" width="8" customWidth="1"/>
    <col min="14093" max="14093" width="11.7109375" customWidth="1"/>
    <col min="14094" max="14094" width="7.42578125" customWidth="1"/>
    <col min="14337" max="14337" width="0.85546875" customWidth="1"/>
    <col min="14338" max="14338" width="4.7109375" customWidth="1"/>
    <col min="14339" max="14339" width="39.28515625" customWidth="1"/>
    <col min="14340" max="14340" width="10.28515625" customWidth="1"/>
    <col min="14341" max="14342" width="12.28515625" customWidth="1"/>
    <col min="14344" max="14344" width="10.85546875" customWidth="1"/>
    <col min="14347" max="14347" width="7.42578125" customWidth="1"/>
    <col min="14348" max="14348" width="8" customWidth="1"/>
    <col min="14349" max="14349" width="11.7109375" customWidth="1"/>
    <col min="14350" max="14350" width="7.42578125" customWidth="1"/>
    <col min="14593" max="14593" width="0.85546875" customWidth="1"/>
    <col min="14594" max="14594" width="4.7109375" customWidth="1"/>
    <col min="14595" max="14595" width="39.28515625" customWidth="1"/>
    <col min="14596" max="14596" width="10.28515625" customWidth="1"/>
    <col min="14597" max="14598" width="12.28515625" customWidth="1"/>
    <col min="14600" max="14600" width="10.85546875" customWidth="1"/>
    <col min="14603" max="14603" width="7.42578125" customWidth="1"/>
    <col min="14604" max="14604" width="8" customWidth="1"/>
    <col min="14605" max="14605" width="11.7109375" customWidth="1"/>
    <col min="14606" max="14606" width="7.42578125" customWidth="1"/>
    <col min="14849" max="14849" width="0.85546875" customWidth="1"/>
    <col min="14850" max="14850" width="4.7109375" customWidth="1"/>
    <col min="14851" max="14851" width="39.28515625" customWidth="1"/>
    <col min="14852" max="14852" width="10.28515625" customWidth="1"/>
    <col min="14853" max="14854" width="12.28515625" customWidth="1"/>
    <col min="14856" max="14856" width="10.85546875" customWidth="1"/>
    <col min="14859" max="14859" width="7.42578125" customWidth="1"/>
    <col min="14860" max="14860" width="8" customWidth="1"/>
    <col min="14861" max="14861" width="11.7109375" customWidth="1"/>
    <col min="14862" max="14862" width="7.42578125" customWidth="1"/>
    <col min="15105" max="15105" width="0.85546875" customWidth="1"/>
    <col min="15106" max="15106" width="4.7109375" customWidth="1"/>
    <col min="15107" max="15107" width="39.28515625" customWidth="1"/>
    <col min="15108" max="15108" width="10.28515625" customWidth="1"/>
    <col min="15109" max="15110" width="12.28515625" customWidth="1"/>
    <col min="15112" max="15112" width="10.85546875" customWidth="1"/>
    <col min="15115" max="15115" width="7.42578125" customWidth="1"/>
    <col min="15116" max="15116" width="8" customWidth="1"/>
    <col min="15117" max="15117" width="11.7109375" customWidth="1"/>
    <col min="15118" max="15118" width="7.42578125" customWidth="1"/>
    <col min="15361" max="15361" width="0.85546875" customWidth="1"/>
    <col min="15362" max="15362" width="4.7109375" customWidth="1"/>
    <col min="15363" max="15363" width="39.28515625" customWidth="1"/>
    <col min="15364" max="15364" width="10.28515625" customWidth="1"/>
    <col min="15365" max="15366" width="12.28515625" customWidth="1"/>
    <col min="15368" max="15368" width="10.85546875" customWidth="1"/>
    <col min="15371" max="15371" width="7.42578125" customWidth="1"/>
    <col min="15372" max="15372" width="8" customWidth="1"/>
    <col min="15373" max="15373" width="11.7109375" customWidth="1"/>
    <col min="15374" max="15374" width="7.42578125" customWidth="1"/>
    <col min="15617" max="15617" width="0.85546875" customWidth="1"/>
    <col min="15618" max="15618" width="4.7109375" customWidth="1"/>
    <col min="15619" max="15619" width="39.28515625" customWidth="1"/>
    <col min="15620" max="15620" width="10.28515625" customWidth="1"/>
    <col min="15621" max="15622" width="12.28515625" customWidth="1"/>
    <col min="15624" max="15624" width="10.85546875" customWidth="1"/>
    <col min="15627" max="15627" width="7.42578125" customWidth="1"/>
    <col min="15628" max="15628" width="8" customWidth="1"/>
    <col min="15629" max="15629" width="11.7109375" customWidth="1"/>
    <col min="15630" max="15630" width="7.42578125" customWidth="1"/>
    <col min="15873" max="15873" width="0.85546875" customWidth="1"/>
    <col min="15874" max="15874" width="4.7109375" customWidth="1"/>
    <col min="15875" max="15875" width="39.28515625" customWidth="1"/>
    <col min="15876" max="15876" width="10.28515625" customWidth="1"/>
    <col min="15877" max="15878" width="12.28515625" customWidth="1"/>
    <col min="15880" max="15880" width="10.85546875" customWidth="1"/>
    <col min="15883" max="15883" width="7.42578125" customWidth="1"/>
    <col min="15884" max="15884" width="8" customWidth="1"/>
    <col min="15885" max="15885" width="11.7109375" customWidth="1"/>
    <col min="15886" max="15886" width="7.42578125" customWidth="1"/>
    <col min="16129" max="16129" width="0.85546875" customWidth="1"/>
    <col min="16130" max="16130" width="4.7109375" customWidth="1"/>
    <col min="16131" max="16131" width="39.28515625" customWidth="1"/>
    <col min="16132" max="16132" width="10.28515625" customWidth="1"/>
    <col min="16133" max="16134" width="12.28515625" customWidth="1"/>
    <col min="16136" max="16136" width="10.85546875" customWidth="1"/>
    <col min="16139" max="16139" width="7.42578125" customWidth="1"/>
    <col min="16140" max="16140" width="8" customWidth="1"/>
    <col min="16141" max="16141" width="11.7109375" customWidth="1"/>
    <col min="16142" max="16142" width="7.42578125" customWidth="1"/>
  </cols>
  <sheetData>
    <row r="2" spans="2:6" ht="16.5" thickBot="1">
      <c r="B2" s="2068" t="s">
        <v>2830</v>
      </c>
      <c r="C2" s="2069"/>
      <c r="D2" s="2069"/>
      <c r="E2" s="2069"/>
      <c r="F2" s="2069"/>
    </row>
    <row r="3" spans="2:6" ht="15.75">
      <c r="B3" s="2069"/>
      <c r="C3" s="2069"/>
      <c r="D3" s="4587" t="s">
        <v>182</v>
      </c>
      <c r="E3" s="4588"/>
      <c r="F3" s="2070" t="s">
        <v>183</v>
      </c>
    </row>
    <row r="4" spans="2:6" ht="16.5" thickBot="1">
      <c r="B4" s="2069"/>
      <c r="C4" s="2069"/>
      <c r="D4" s="4589" t="s">
        <v>1718</v>
      </c>
      <c r="E4" s="4590"/>
      <c r="F4" s="2071">
        <f>'K1'!H42</f>
        <v>0</v>
      </c>
    </row>
    <row r="5" spans="2:6" ht="15" customHeight="1" thickBot="1">
      <c r="B5" s="2069"/>
      <c r="C5" s="2069"/>
      <c r="D5" s="2069"/>
      <c r="E5" s="2069"/>
      <c r="F5" s="2069"/>
    </row>
    <row r="6" spans="2:6" ht="15" customHeight="1">
      <c r="B6" s="2072" t="s">
        <v>184</v>
      </c>
      <c r="C6" s="2073" t="s">
        <v>185</v>
      </c>
      <c r="D6" s="4519" t="s">
        <v>186</v>
      </c>
      <c r="E6" s="4591"/>
      <c r="F6" s="4592"/>
    </row>
    <row r="7" spans="2:6" ht="15" customHeight="1">
      <c r="B7" s="2074" t="s">
        <v>187</v>
      </c>
      <c r="C7" s="4585" t="str">
        <f>'0.4. KA'!D7:D9</f>
        <v>Daniel Wolny</v>
      </c>
      <c r="D7" s="4577" t="e">
        <f>'0.4. KA'!E7:G9</f>
        <v>#VALUE!</v>
      </c>
      <c r="E7" s="4585"/>
      <c r="F7" s="4586"/>
    </row>
    <row r="8" spans="2:6" ht="15" customHeight="1">
      <c r="B8" s="2075"/>
      <c r="C8" s="4585"/>
      <c r="D8" s="4585"/>
      <c r="E8" s="4585"/>
      <c r="F8" s="4586"/>
    </row>
    <row r="9" spans="2:6" ht="42" customHeight="1">
      <c r="B9" s="2076"/>
      <c r="C9" s="4585"/>
      <c r="D9" s="4585"/>
      <c r="E9" s="4585"/>
      <c r="F9" s="4586"/>
    </row>
    <row r="10" spans="2:6" ht="15" customHeight="1">
      <c r="B10" s="2077" t="s">
        <v>188</v>
      </c>
      <c r="C10" s="4585" t="str">
        <f>'0.4. KA'!D10:D12</f>
        <v>Arkadiusz  Osicki</v>
      </c>
      <c r="D10" s="4577" t="e">
        <f>'0.4. KA'!E10:G12</f>
        <v>#VALUE!</v>
      </c>
      <c r="E10" s="4585"/>
      <c r="F10" s="4586"/>
    </row>
    <row r="11" spans="2:6" ht="15" customHeight="1">
      <c r="B11" s="2078"/>
      <c r="C11" s="4585"/>
      <c r="D11" s="4585"/>
      <c r="E11" s="4585"/>
      <c r="F11" s="4586"/>
    </row>
    <row r="12" spans="2:6" ht="35.25" customHeight="1">
      <c r="B12" s="2076"/>
      <c r="C12" s="4585"/>
      <c r="D12" s="4585"/>
      <c r="E12" s="4585"/>
      <c r="F12" s="4586"/>
    </row>
    <row r="13" spans="2:6" ht="15" hidden="1" customHeight="1">
      <c r="B13" s="2074" t="s">
        <v>189</v>
      </c>
      <c r="C13" s="2079"/>
      <c r="D13" s="4565"/>
      <c r="E13" s="4566"/>
      <c r="F13" s="4567"/>
    </row>
    <row r="14" spans="2:6" ht="15" hidden="1" customHeight="1">
      <c r="B14" s="2075"/>
      <c r="C14" s="2080"/>
      <c r="D14" s="4550"/>
      <c r="E14" s="4568"/>
      <c r="F14" s="4569"/>
    </row>
    <row r="15" spans="2:6" ht="15" hidden="1" customHeight="1" thickBot="1">
      <c r="B15" s="2081"/>
      <c r="C15" s="2082"/>
      <c r="D15" s="4570"/>
      <c r="E15" s="4571"/>
      <c r="F15" s="4572"/>
    </row>
    <row r="16" spans="2:6" ht="6.6" customHeight="1" thickBot="1">
      <c r="B16" s="2083"/>
      <c r="C16" s="2083"/>
      <c r="D16" s="2083"/>
      <c r="E16" s="2083"/>
      <c r="F16" s="2083"/>
    </row>
    <row r="17" spans="2:6" ht="15.75" thickBot="1">
      <c r="B17" s="2084" t="s">
        <v>190</v>
      </c>
      <c r="C17" s="4513" t="s">
        <v>191</v>
      </c>
      <c r="D17" s="4573"/>
      <c r="E17" s="4573"/>
      <c r="F17" s="4574"/>
    </row>
    <row r="18" spans="2:6" ht="25.5" customHeight="1">
      <c r="B18" s="2085" t="s">
        <v>192</v>
      </c>
      <c r="C18" s="2086" t="s">
        <v>193</v>
      </c>
      <c r="D18" s="4575" t="e">
        <f>'0.4. KA'!E15:G15</f>
        <v>#VALUE!</v>
      </c>
      <c r="E18" s="4575"/>
      <c r="F18" s="4576"/>
    </row>
    <row r="19" spans="2:6" ht="25.5" customHeight="1">
      <c r="B19" s="2087" t="s">
        <v>194</v>
      </c>
      <c r="C19" s="2088" t="s">
        <v>195</v>
      </c>
      <c r="D19" s="4577" t="e">
        <f>'0.4. KA'!E16:G16</f>
        <v>#VALUE!</v>
      </c>
      <c r="E19" s="4577"/>
      <c r="F19" s="4578"/>
    </row>
    <row r="20" spans="2:6" ht="25.15" customHeight="1" thickBot="1">
      <c r="B20" s="2089" t="s">
        <v>196</v>
      </c>
      <c r="C20" s="2090" t="s">
        <v>197</v>
      </c>
      <c r="D20" s="4579" t="e">
        <f>'0.4. KA'!E17:G17</f>
        <v>#VALUE!</v>
      </c>
      <c r="E20" s="4579"/>
      <c r="F20" s="4580"/>
    </row>
    <row r="21" spans="2:6" ht="15.75" thickBot="1">
      <c r="C21" s="2091"/>
      <c r="D21" s="2091"/>
      <c r="E21" s="2091"/>
      <c r="F21" s="2091"/>
    </row>
    <row r="22" spans="2:6">
      <c r="B22" s="2072" t="s">
        <v>224</v>
      </c>
      <c r="C22" s="2092" t="s">
        <v>198</v>
      </c>
      <c r="D22" s="2093"/>
      <c r="E22" s="2086" t="s">
        <v>2831</v>
      </c>
      <c r="F22" s="2094" t="s">
        <v>2832</v>
      </c>
    </row>
    <row r="23" spans="2:6" ht="15.75" thickBot="1">
      <c r="B23" s="2095"/>
      <c r="C23" s="2091"/>
      <c r="D23" s="2096"/>
      <c r="E23" s="2080" t="s">
        <v>2833</v>
      </c>
      <c r="F23" s="2097" t="s">
        <v>2834</v>
      </c>
    </row>
    <row r="24" spans="2:6">
      <c r="B24" s="2085" t="s">
        <v>201</v>
      </c>
      <c r="C24" s="4560" t="s">
        <v>202</v>
      </c>
      <c r="D24" s="4560"/>
      <c r="E24" s="2098" t="str">
        <f>'0.4. KA'!F20</f>
        <v>tradycyjna</v>
      </c>
      <c r="F24" s="2099" t="str">
        <f>'0.4. KA'!G20</f>
        <v>tradycyjna</v>
      </c>
    </row>
    <row r="25" spans="2:6">
      <c r="B25" s="2087" t="s">
        <v>204</v>
      </c>
      <c r="C25" s="2088" t="s">
        <v>205</v>
      </c>
      <c r="D25" s="2088"/>
      <c r="E25" s="2453">
        <f>'0.4. KA'!F21</f>
        <v>3</v>
      </c>
      <c r="F25" s="2498">
        <f>'0.4. KA'!G21</f>
        <v>3</v>
      </c>
    </row>
    <row r="26" spans="2:6">
      <c r="B26" s="2087" t="s">
        <v>206</v>
      </c>
      <c r="C26" s="2088" t="s">
        <v>207</v>
      </c>
      <c r="D26" s="2102" t="s">
        <v>2835</v>
      </c>
      <c r="E26" s="2452">
        <f>'0.4. KA'!F22</f>
        <v>0</v>
      </c>
      <c r="F26" s="2499">
        <f>'0.4. KA'!G22</f>
        <v>0</v>
      </c>
    </row>
    <row r="27" spans="2:6" ht="24" customHeight="1">
      <c r="B27" s="2087" t="s">
        <v>208</v>
      </c>
      <c r="C27" s="2103" t="s">
        <v>209</v>
      </c>
      <c r="D27" s="2102" t="s">
        <v>2835</v>
      </c>
      <c r="E27" s="2452">
        <f>'0.4. KA'!F23</f>
        <v>604.6</v>
      </c>
      <c r="F27" s="2499">
        <f>'0.4. KA'!G23</f>
        <v>604.6</v>
      </c>
    </row>
    <row r="28" spans="2:6">
      <c r="B28" s="2087" t="s">
        <v>210</v>
      </c>
      <c r="C28" s="2088" t="s">
        <v>211</v>
      </c>
      <c r="D28" s="2102" t="s">
        <v>2835</v>
      </c>
      <c r="E28" s="2452">
        <f>'0.4. KA'!F24</f>
        <v>604.6</v>
      </c>
      <c r="F28" s="2499">
        <f>'0.4. KA'!G24</f>
        <v>604.6</v>
      </c>
    </row>
    <row r="29" spans="2:6">
      <c r="B29" s="2087" t="s">
        <v>1676</v>
      </c>
      <c r="C29" s="2088" t="s">
        <v>419</v>
      </c>
      <c r="D29" s="2102" t="s">
        <v>2835</v>
      </c>
      <c r="E29" s="2104">
        <v>0</v>
      </c>
      <c r="F29" s="2521">
        <f>'1.1. OB'!O54</f>
        <v>0</v>
      </c>
    </row>
    <row r="30" spans="2:6">
      <c r="B30" s="2087" t="s">
        <v>1678</v>
      </c>
      <c r="C30" s="2088" t="s">
        <v>2836</v>
      </c>
      <c r="D30" s="2102" t="s">
        <v>2835</v>
      </c>
      <c r="E30" s="2104">
        <v>0</v>
      </c>
      <c r="F30" s="2101">
        <v>0</v>
      </c>
    </row>
    <row r="31" spans="2:6">
      <c r="B31" s="2087" t="s">
        <v>206</v>
      </c>
      <c r="C31" s="2088" t="s">
        <v>212</v>
      </c>
      <c r="D31" s="2102" t="s">
        <v>2837</v>
      </c>
      <c r="E31" s="2452">
        <f>'0.4. KA'!F25</f>
        <v>1609.1</v>
      </c>
      <c r="F31" s="2499">
        <f>'0.4. KA'!G25</f>
        <v>1609.1</v>
      </c>
    </row>
    <row r="32" spans="2:6">
      <c r="B32" s="2087" t="s">
        <v>213</v>
      </c>
      <c r="C32" s="2088" t="s">
        <v>214</v>
      </c>
      <c r="D32" s="2105" t="s">
        <v>2838</v>
      </c>
      <c r="E32" s="2106">
        <f>'0.4. KA'!F26</f>
        <v>0</v>
      </c>
      <c r="F32" s="2107">
        <f>'0.4. KA'!G26</f>
        <v>0</v>
      </c>
    </row>
    <row r="33" spans="2:6">
      <c r="B33" s="2087" t="s">
        <v>215</v>
      </c>
      <c r="C33" s="2088" t="s">
        <v>216</v>
      </c>
      <c r="D33" s="2105" t="s">
        <v>2839</v>
      </c>
      <c r="E33" s="2104">
        <f>'0.4. KA'!F27</f>
        <v>52</v>
      </c>
      <c r="F33" s="2500">
        <f>'0.4. KA'!G27</f>
        <v>52</v>
      </c>
    </row>
    <row r="34" spans="2:6">
      <c r="B34" s="2087" t="s">
        <v>217</v>
      </c>
      <c r="C34" s="2088" t="s">
        <v>2840</v>
      </c>
      <c r="D34" s="2102" t="s">
        <v>2835</v>
      </c>
      <c r="E34" s="2452">
        <f>'0.4. KA'!F28</f>
        <v>1183.0600000000002</v>
      </c>
      <c r="F34" s="2499">
        <f>'0.4. KA'!G28</f>
        <v>1183.0600000000002</v>
      </c>
    </row>
    <row r="35" spans="2:6">
      <c r="B35" s="2087" t="s">
        <v>219</v>
      </c>
      <c r="C35" s="2088" t="s">
        <v>220</v>
      </c>
      <c r="D35" s="2102" t="s">
        <v>221</v>
      </c>
      <c r="E35" s="2104">
        <f>'0.4. KA'!F29</f>
        <v>0.73523087440183965</v>
      </c>
      <c r="F35" s="2500">
        <f>'0.4. KA'!G29</f>
        <v>0.73523087440183965</v>
      </c>
    </row>
    <row r="36" spans="2:6" ht="15.75" thickBot="1">
      <c r="B36" s="2109" t="s">
        <v>222</v>
      </c>
      <c r="C36" s="4581" t="s">
        <v>223</v>
      </c>
      <c r="D36" s="4582"/>
      <c r="E36" s="2110" t="s">
        <v>262</v>
      </c>
      <c r="F36" s="2111" t="s">
        <v>262</v>
      </c>
    </row>
    <row r="37" spans="2:6" ht="15.75" thickBot="1">
      <c r="B37" s="2083"/>
      <c r="C37" s="2083"/>
      <c r="D37" s="2083"/>
      <c r="E37" s="2083"/>
      <c r="F37" s="2091"/>
    </row>
    <row r="38" spans="2:6" ht="15.75" thickBot="1">
      <c r="B38" s="2112" t="s">
        <v>2811</v>
      </c>
      <c r="C38" s="4583" t="s">
        <v>2841</v>
      </c>
      <c r="D38" s="4583"/>
      <c r="E38" s="4583"/>
      <c r="F38" s="4584"/>
    </row>
    <row r="39" spans="2:6">
      <c r="B39" s="2113"/>
      <c r="C39" s="2114" t="s">
        <v>2842</v>
      </c>
      <c r="D39" s="2115" t="s">
        <v>227</v>
      </c>
      <c r="E39" s="2115" t="s">
        <v>228</v>
      </c>
      <c r="F39" s="2116" t="s">
        <v>229</v>
      </c>
    </row>
    <row r="40" spans="2:6" ht="15.75" thickBot="1">
      <c r="B40" s="2117"/>
      <c r="C40" s="2118"/>
      <c r="D40" s="2119" t="s">
        <v>2835</v>
      </c>
      <c r="E40" s="2120" t="s">
        <v>2843</v>
      </c>
      <c r="F40" s="2121" t="s">
        <v>2843</v>
      </c>
    </row>
    <row r="41" spans="2:6">
      <c r="B41" s="2085" t="s">
        <v>201</v>
      </c>
      <c r="C41" s="2122" t="str">
        <f>'0.4. KA'!D46</f>
        <v>Podłoga na gruncie - PD_PAR</v>
      </c>
      <c r="D41" s="2454">
        <f>'0.4. KA'!E46</f>
        <v>96.44</v>
      </c>
      <c r="E41" s="2123">
        <f>'0.4. KA'!F46</f>
        <v>0.36299999999999999</v>
      </c>
      <c r="F41" s="2124">
        <f>'0.4. KA'!G46</f>
        <v>0.36299999999999999</v>
      </c>
    </row>
    <row r="42" spans="2:6">
      <c r="B42" s="2076" t="s">
        <v>204</v>
      </c>
      <c r="C42" s="2125" t="str">
        <f>'0.4. KA'!D47</f>
        <v>Strop zewnetrzny</v>
      </c>
      <c r="D42" s="2108">
        <f>'0.4. KA'!E47</f>
        <v>0</v>
      </c>
      <c r="E42" s="2126">
        <f>'0.4. KA'!F47</f>
        <v>0</v>
      </c>
      <c r="F42" s="2127">
        <f>'0.4. KA'!G47</f>
        <v>0</v>
      </c>
    </row>
    <row r="43" spans="2:6">
      <c r="B43" s="2076" t="s">
        <v>206</v>
      </c>
      <c r="C43" s="2125" t="str">
        <f>'0.4. KA'!D48</f>
        <v>Ściany nadziemia  I  - SZ_1</v>
      </c>
      <c r="D43" s="2108">
        <f>'0.4. KA'!E48</f>
        <v>154.07</v>
      </c>
      <c r="E43" s="2126">
        <f>'0.4. KA'!F48</f>
        <v>1.151</v>
      </c>
      <c r="F43" s="2127">
        <f>'0.4. KA'!G48</f>
        <v>0.18569657180167609</v>
      </c>
    </row>
    <row r="44" spans="2:6">
      <c r="B44" s="2076" t="s">
        <v>208</v>
      </c>
      <c r="C44" s="2125" t="str">
        <f>'0.4. KA'!D49</f>
        <v>Ściany nadziemia  II - SZ_2</v>
      </c>
      <c r="D44" s="2108">
        <f>'0.4. KA'!E49</f>
        <v>130.05000000000001</v>
      </c>
      <c r="E44" s="2126">
        <f>'0.4. KA'!F49</f>
        <v>1.4279999999999999</v>
      </c>
      <c r="F44" s="2127">
        <f>'0.4. KA'!G49</f>
        <v>0.19171304885590601</v>
      </c>
    </row>
    <row r="45" spans="2:6">
      <c r="B45" s="2076" t="s">
        <v>210</v>
      </c>
      <c r="C45" s="2125" t="str">
        <f>'0.4. KA'!D50</f>
        <v>Ściany nadziemia  III - SZ_3</v>
      </c>
      <c r="D45" s="2108">
        <f>'0.4. KA'!E50</f>
        <v>118.91</v>
      </c>
      <c r="E45" s="2126">
        <f>'0.4. KA'!F50</f>
        <v>1.4279999999999999</v>
      </c>
      <c r="F45" s="2127">
        <f>'0.4. KA'!G50</f>
        <v>1.4285714285714286</v>
      </c>
    </row>
    <row r="46" spans="2:6">
      <c r="B46" s="2076" t="s">
        <v>230</v>
      </c>
      <c r="C46" s="2125" t="str">
        <f>'0.4. KA'!D51</f>
        <v>Okna I - OK_1</v>
      </c>
      <c r="D46" s="2108">
        <f>'0.4. KA'!E51</f>
        <v>36.369999999999997</v>
      </c>
      <c r="E46" s="2126">
        <f>'0.4. KA'!F51</f>
        <v>2.6</v>
      </c>
      <c r="F46" s="2127">
        <f>'0.4. KA'!G51</f>
        <v>0.9</v>
      </c>
    </row>
    <row r="47" spans="2:6">
      <c r="B47" s="2076" t="s">
        <v>213</v>
      </c>
      <c r="C47" s="2125" t="str">
        <f>'0.4. KA'!D52</f>
        <v>Okna II - OK_2</v>
      </c>
      <c r="D47" s="2108">
        <f>'0.4. KA'!E52</f>
        <v>19.07</v>
      </c>
      <c r="E47" s="2126">
        <f>'0.4. KA'!F52</f>
        <v>1.8</v>
      </c>
      <c r="F47" s="2127">
        <f>'0.4. KA'!G52</f>
        <v>0.9</v>
      </c>
    </row>
    <row r="48" spans="2:6">
      <c r="B48" s="2076" t="s">
        <v>215</v>
      </c>
      <c r="C48" s="2125" t="str">
        <f>'0.4. KA'!D53</f>
        <v>Okna III - OK 3</v>
      </c>
      <c r="D48" s="2108">
        <f>'0.4. KA'!E53</f>
        <v>15.02</v>
      </c>
      <c r="E48" s="2126">
        <f>'0.4. KA'!F53</f>
        <v>2.6</v>
      </c>
      <c r="F48" s="2127">
        <f>'0.4. KA'!G53</f>
        <v>2.6</v>
      </c>
    </row>
    <row r="49" spans="2:6">
      <c r="B49" s="2076" t="s">
        <v>217</v>
      </c>
      <c r="C49" s="2125" t="s">
        <v>1223</v>
      </c>
      <c r="D49" s="2108">
        <f>'0.4. KA'!E54</f>
        <v>0</v>
      </c>
      <c r="E49" s="2126">
        <f>'0.4. KA'!F54</f>
        <v>0</v>
      </c>
      <c r="F49" s="2127">
        <f>'0.4. KA'!G54</f>
        <v>0</v>
      </c>
    </row>
    <row r="50" spans="2:6">
      <c r="B50" s="2076" t="s">
        <v>219</v>
      </c>
      <c r="C50" s="2125" t="str">
        <f>'0.4. KA'!D55</f>
        <v>Drzwi I - DZ_1</v>
      </c>
      <c r="D50" s="2108">
        <f>'0.4. KA'!E55</f>
        <v>6.67</v>
      </c>
      <c r="E50" s="2126">
        <f>'0.4. KA'!F55</f>
        <v>2.6</v>
      </c>
      <c r="F50" s="2127">
        <f>'0.4. KA'!G55</f>
        <v>1.3</v>
      </c>
    </row>
    <row r="51" spans="2:6">
      <c r="B51" s="2076" t="s">
        <v>222</v>
      </c>
      <c r="C51" s="2125" t="str">
        <f>'0.4. KA'!D56</f>
        <v>Drzwi II - DZ_2</v>
      </c>
      <c r="D51" s="2108">
        <f>'0.4. KA'!E56</f>
        <v>11.11</v>
      </c>
      <c r="E51" s="2126">
        <f>'0.4. KA'!F56</f>
        <v>2.6</v>
      </c>
      <c r="F51" s="2127">
        <f>'0.4. KA'!G56</f>
        <v>2.6</v>
      </c>
    </row>
    <row r="52" spans="2:6">
      <c r="B52" s="2076" t="s">
        <v>249</v>
      </c>
      <c r="C52" s="2125" t="str">
        <f>'0.4. KA'!D57</f>
        <v>Drzwi III</v>
      </c>
      <c r="D52" s="2108">
        <f>'0.4. KA'!E57</f>
        <v>0</v>
      </c>
      <c r="E52" s="2126">
        <f>'0.4. KA'!F57</f>
        <v>0</v>
      </c>
      <c r="F52" s="2127">
        <f>'0.4. KA'!G57</f>
        <v>0</v>
      </c>
    </row>
    <row r="53" spans="2:6" ht="15.75" thickBot="1">
      <c r="B53" s="2149" t="s">
        <v>265</v>
      </c>
      <c r="C53" s="2455" t="str">
        <f>'0.4. KA'!D58</f>
        <v>Dach - część tylna - DACH_2</v>
      </c>
      <c r="D53" s="2456">
        <f>'0.4. KA'!E58</f>
        <v>146.05000000000001</v>
      </c>
      <c r="E53" s="2457">
        <f>'0.4. KA'!F58</f>
        <v>0.42899999999999999</v>
      </c>
      <c r="F53" s="2458">
        <f>'0.4. KA'!G58</f>
        <v>0.42918454935622319</v>
      </c>
    </row>
    <row r="54" spans="2:6" ht="15.75" thickBot="1">
      <c r="B54" s="2083"/>
      <c r="C54" s="2083"/>
      <c r="D54" s="2083"/>
      <c r="E54" s="2083"/>
      <c r="F54" s="2091"/>
    </row>
    <row r="55" spans="2:6">
      <c r="B55" s="2128" t="s">
        <v>210</v>
      </c>
      <c r="C55" s="4542" t="s">
        <v>231</v>
      </c>
      <c r="D55" s="4542"/>
      <c r="E55" s="4542"/>
      <c r="F55" s="4543"/>
    </row>
    <row r="56" spans="2:6" ht="15.75" thickBot="1">
      <c r="B56" s="2129" t="s">
        <v>2844</v>
      </c>
      <c r="C56" s="4562" t="s">
        <v>2845</v>
      </c>
      <c r="D56" s="4563"/>
      <c r="E56" s="4563"/>
      <c r="F56" s="4564"/>
    </row>
    <row r="57" spans="2:6" ht="25.5" customHeight="1">
      <c r="B57" s="2130" t="s">
        <v>201</v>
      </c>
      <c r="C57" s="4547" t="s">
        <v>2846</v>
      </c>
      <c r="D57" s="4552"/>
      <c r="E57" s="2131" t="str">
        <f>'0.4. KA'!F63</f>
        <v>kotłownia na gaz zismny</v>
      </c>
      <c r="F57" s="2132" t="str">
        <f>'0.4. KA'!G63</f>
        <v xml:space="preserve"> sprężarkowa pompa ciepła powietrze - woda </v>
      </c>
    </row>
    <row r="58" spans="2:6">
      <c r="B58" s="2074" t="s">
        <v>204</v>
      </c>
      <c r="C58" s="2083" t="s">
        <v>235</v>
      </c>
      <c r="D58" s="2102" t="s">
        <v>236</v>
      </c>
      <c r="E58" s="2140">
        <f>'0.4. KA'!F64</f>
        <v>55.7</v>
      </c>
      <c r="F58" s="2141">
        <f>'0.4. KA'!G64</f>
        <v>24.570000000000004</v>
      </c>
    </row>
    <row r="59" spans="2:6">
      <c r="B59" s="2074" t="s">
        <v>206</v>
      </c>
      <c r="C59" s="2135" t="s">
        <v>237</v>
      </c>
      <c r="D59" s="2136" t="s">
        <v>238</v>
      </c>
      <c r="E59" s="2137">
        <f>'0.4. KA'!F65</f>
        <v>80340</v>
      </c>
      <c r="F59" s="2138">
        <f>'0.4. KA'!G65</f>
        <v>25044</v>
      </c>
    </row>
    <row r="60" spans="2:6">
      <c r="B60" s="2076"/>
      <c r="C60" s="2139"/>
      <c r="D60" s="2136" t="s">
        <v>239</v>
      </c>
      <c r="E60" s="2464">
        <f>0.001*3.6*E59</f>
        <v>289.22400000000005</v>
      </c>
      <c r="F60" s="2465">
        <f>0.001*3.6*F59</f>
        <v>90.158400000000015</v>
      </c>
    </row>
    <row r="61" spans="2:6">
      <c r="B61" s="2087" t="s">
        <v>208</v>
      </c>
      <c r="C61" s="2080" t="s">
        <v>240</v>
      </c>
      <c r="D61" s="2136" t="s">
        <v>2847</v>
      </c>
      <c r="E61" s="2133">
        <f>'0.4. KA'!F67</f>
        <v>0.86</v>
      </c>
      <c r="F61" s="2134">
        <f>'0.4. KA'!G67</f>
        <v>2.6</v>
      </c>
    </row>
    <row r="62" spans="2:6">
      <c r="B62" s="2087" t="s">
        <v>210</v>
      </c>
      <c r="C62" s="2088" t="s">
        <v>241</v>
      </c>
      <c r="D62" s="2136" t="s">
        <v>2848</v>
      </c>
      <c r="E62" s="2133">
        <f>'0.4. KA'!F68</f>
        <v>0.93</v>
      </c>
      <c r="F62" s="2134">
        <f>'0.4. KA'!G68</f>
        <v>0.96</v>
      </c>
    </row>
    <row r="63" spans="2:6">
      <c r="B63" s="2087" t="s">
        <v>230</v>
      </c>
      <c r="C63" s="2088" t="s">
        <v>242</v>
      </c>
      <c r="D63" s="2136" t="s">
        <v>2849</v>
      </c>
      <c r="E63" s="2133">
        <f>'0.4. KA'!F69</f>
        <v>0.85</v>
      </c>
      <c r="F63" s="2134">
        <f>'0.4. KA'!G69</f>
        <v>0.88</v>
      </c>
    </row>
    <row r="64" spans="2:6">
      <c r="B64" s="2087" t="s">
        <v>213</v>
      </c>
      <c r="C64" s="2088" t="s">
        <v>243</v>
      </c>
      <c r="D64" s="2136" t="s">
        <v>2850</v>
      </c>
      <c r="E64" s="2133">
        <f>'0.4. KA'!F70</f>
        <v>1</v>
      </c>
      <c r="F64" s="2134">
        <f>'0.4. KA'!G70</f>
        <v>0.95</v>
      </c>
    </row>
    <row r="65" spans="2:9">
      <c r="B65" s="2075" t="s">
        <v>215</v>
      </c>
      <c r="C65" s="2088" t="s">
        <v>244</v>
      </c>
      <c r="D65" s="2136" t="s">
        <v>2851</v>
      </c>
      <c r="E65" s="2133">
        <f>'0.4. KA'!F71</f>
        <v>1</v>
      </c>
      <c r="F65" s="2134">
        <f>'0.4. KA'!G71</f>
        <v>0.95</v>
      </c>
    </row>
    <row r="66" spans="2:9">
      <c r="B66" s="2075" t="s">
        <v>217</v>
      </c>
      <c r="C66" s="2080" t="s">
        <v>245</v>
      </c>
      <c r="D66" s="2136" t="s">
        <v>2852</v>
      </c>
      <c r="E66" s="2133">
        <f>'0.4. KA'!F72</f>
        <v>1</v>
      </c>
      <c r="F66" s="2134">
        <f>'0.4. KA'!G72</f>
        <v>0.85</v>
      </c>
    </row>
    <row r="67" spans="2:9">
      <c r="B67" s="2074" t="s">
        <v>219</v>
      </c>
      <c r="C67" s="2079" t="s">
        <v>246</v>
      </c>
      <c r="D67" s="2136" t="s">
        <v>238</v>
      </c>
      <c r="E67" s="2142">
        <f>E65*E66*E59/(E61*E62*E63*E64)</f>
        <v>118176.60297427297</v>
      </c>
      <c r="F67" s="2143">
        <f>F65*F66*F59/(F61*F62*F63*F64)</f>
        <v>9691.5974650349635</v>
      </c>
      <c r="H67" s="2462">
        <f>'0.4. KA'!F73</f>
        <v>118177</v>
      </c>
      <c r="I67" s="2462">
        <f>'0.4. KA'!G73</f>
        <v>9692</v>
      </c>
    </row>
    <row r="68" spans="2:9">
      <c r="B68" s="2076"/>
      <c r="C68" s="2144"/>
      <c r="D68" s="2136" t="s">
        <v>239</v>
      </c>
      <c r="E68" s="2464">
        <f>0.001*3.6*E67</f>
        <v>425.43577070738274</v>
      </c>
      <c r="F68" s="2465">
        <f>0.001*3.6*F67</f>
        <v>34.889750874125873</v>
      </c>
      <c r="H68" s="2462"/>
      <c r="I68" s="2462"/>
    </row>
    <row r="69" spans="2:9">
      <c r="B69" s="2074" t="s">
        <v>222</v>
      </c>
      <c r="C69" s="2145" t="s">
        <v>2853</v>
      </c>
      <c r="D69" s="2136" t="s">
        <v>2854</v>
      </c>
      <c r="E69" s="2133">
        <f>'0.5. EN'!J136</f>
        <v>1.1000000000000001</v>
      </c>
      <c r="F69" s="2134">
        <v>2.5</v>
      </c>
      <c r="H69" s="2462"/>
      <c r="I69" s="2462"/>
    </row>
    <row r="70" spans="2:9">
      <c r="B70" s="2074" t="s">
        <v>249</v>
      </c>
      <c r="C70" s="2079" t="s">
        <v>247</v>
      </c>
      <c r="D70" s="2136" t="s">
        <v>238</v>
      </c>
      <c r="E70" s="2137">
        <f>E69*E67</f>
        <v>129994.26327170029</v>
      </c>
      <c r="F70" s="2138">
        <f>F69*F67</f>
        <v>24228.993662587411</v>
      </c>
      <c r="H70" s="2462">
        <f>'0.4. KA'!F75</f>
        <v>129994</v>
      </c>
      <c r="I70" s="2462">
        <f>'0.4. KA'!G75</f>
        <v>24230</v>
      </c>
    </row>
    <row r="71" spans="2:9">
      <c r="B71" s="2076"/>
      <c r="C71" s="2146"/>
      <c r="D71" s="2136" t="s">
        <v>239</v>
      </c>
      <c r="E71" s="2464">
        <f>0.001*3.6*E70</f>
        <v>467.97934777812105</v>
      </c>
      <c r="F71" s="2465">
        <f>0.001*3.6*F70</f>
        <v>87.22437718531468</v>
      </c>
    </row>
    <row r="72" spans="2:9">
      <c r="B72" s="2074" t="s">
        <v>265</v>
      </c>
      <c r="C72" s="2079" t="s">
        <v>248</v>
      </c>
      <c r="D72" s="2136" t="s">
        <v>238</v>
      </c>
      <c r="E72" s="2137">
        <f>'0.4. KA'!F77</f>
        <v>504</v>
      </c>
      <c r="F72" s="2138">
        <f>'0.4. KA'!G77</f>
        <v>278</v>
      </c>
    </row>
    <row r="73" spans="2:9">
      <c r="B73" s="2076"/>
      <c r="C73" s="2146"/>
      <c r="D73" s="2136" t="s">
        <v>239</v>
      </c>
      <c r="E73" s="2140">
        <f>0.001*3.6*E72</f>
        <v>1.8144000000000002</v>
      </c>
      <c r="F73" s="2141">
        <f>0.001*3.6*F72</f>
        <v>1.0008000000000001</v>
      </c>
    </row>
    <row r="74" spans="2:9">
      <c r="B74" s="2075" t="s">
        <v>266</v>
      </c>
      <c r="C74" s="2080" t="s">
        <v>2855</v>
      </c>
      <c r="D74" s="2102" t="s">
        <v>251</v>
      </c>
      <c r="E74" s="2147" t="s">
        <v>262</v>
      </c>
      <c r="F74" s="2148"/>
    </row>
    <row r="75" spans="2:9" ht="15.75" thickBot="1">
      <c r="B75" s="2149"/>
      <c r="C75" s="2150" t="s">
        <v>2856</v>
      </c>
      <c r="D75" s="2151" t="s">
        <v>239</v>
      </c>
      <c r="E75" s="2461">
        <f>'1.3. CO'!H171</f>
        <v>295.03449999999998</v>
      </c>
      <c r="F75" s="2153"/>
    </row>
    <row r="76" spans="2:9" ht="15.75" thickBot="1">
      <c r="B76" s="2154"/>
      <c r="C76" s="2155"/>
      <c r="D76" s="2156"/>
      <c r="E76" s="2157"/>
    </row>
    <row r="77" spans="2:9" ht="15.75" thickBot="1">
      <c r="B77" s="2128" t="s">
        <v>2857</v>
      </c>
      <c r="C77" s="4553" t="s">
        <v>2858</v>
      </c>
      <c r="D77" s="4554"/>
      <c r="E77" s="4554"/>
      <c r="F77" s="4555"/>
    </row>
    <row r="78" spans="2:9" ht="22.15" customHeight="1">
      <c r="B78" s="2074" t="s">
        <v>201</v>
      </c>
      <c r="C78" s="4556" t="s">
        <v>2846</v>
      </c>
      <c r="D78" s="4557"/>
      <c r="E78" s="2158" t="s">
        <v>262</v>
      </c>
      <c r="F78" s="2159" t="s">
        <v>262</v>
      </c>
    </row>
    <row r="79" spans="2:9">
      <c r="B79" s="2074" t="s">
        <v>204</v>
      </c>
      <c r="C79" s="2083" t="s">
        <v>235</v>
      </c>
      <c r="D79" s="2102" t="s">
        <v>236</v>
      </c>
      <c r="E79" s="2133">
        <v>0</v>
      </c>
      <c r="F79" s="2134">
        <v>0</v>
      </c>
    </row>
    <row r="80" spans="2:9">
      <c r="B80" s="2074" t="s">
        <v>206</v>
      </c>
      <c r="C80" s="2135" t="s">
        <v>237</v>
      </c>
      <c r="D80" s="2136" t="s">
        <v>238</v>
      </c>
      <c r="E80" s="2133">
        <v>0</v>
      </c>
      <c r="F80" s="2134">
        <v>0</v>
      </c>
    </row>
    <row r="81" spans="2:6">
      <c r="B81" s="2076"/>
      <c r="C81" s="2139"/>
      <c r="D81" s="2136" t="s">
        <v>239</v>
      </c>
      <c r="E81" s="2133">
        <f>0.001*3.6*E80</f>
        <v>0</v>
      </c>
      <c r="F81" s="2134">
        <f>0.001*3.6*F80</f>
        <v>0</v>
      </c>
    </row>
    <row r="82" spans="2:6">
      <c r="B82" s="2087" t="s">
        <v>208</v>
      </c>
      <c r="C82" s="2080" t="s">
        <v>240</v>
      </c>
      <c r="D82" s="2136" t="s">
        <v>2847</v>
      </c>
      <c r="E82" s="2133">
        <v>1</v>
      </c>
      <c r="F82" s="2134">
        <v>1</v>
      </c>
    </row>
    <row r="83" spans="2:6">
      <c r="B83" s="2087" t="s">
        <v>210</v>
      </c>
      <c r="C83" s="2088" t="s">
        <v>241</v>
      </c>
      <c r="D83" s="2136" t="s">
        <v>2848</v>
      </c>
      <c r="E83" s="2133">
        <v>1</v>
      </c>
      <c r="F83" s="2134">
        <v>1</v>
      </c>
    </row>
    <row r="84" spans="2:6">
      <c r="B84" s="2087" t="s">
        <v>230</v>
      </c>
      <c r="C84" s="2088" t="s">
        <v>242</v>
      </c>
      <c r="D84" s="2136" t="s">
        <v>2849</v>
      </c>
      <c r="E84" s="2133">
        <v>1</v>
      </c>
      <c r="F84" s="2134">
        <v>1</v>
      </c>
    </row>
    <row r="85" spans="2:6">
      <c r="B85" s="2087" t="s">
        <v>213</v>
      </c>
      <c r="C85" s="2088" t="s">
        <v>243</v>
      </c>
      <c r="D85" s="2136" t="s">
        <v>2850</v>
      </c>
      <c r="E85" s="2133">
        <v>1</v>
      </c>
      <c r="F85" s="2134">
        <v>1</v>
      </c>
    </row>
    <row r="86" spans="2:6">
      <c r="B86" s="2075" t="s">
        <v>215</v>
      </c>
      <c r="C86" s="2088" t="s">
        <v>244</v>
      </c>
      <c r="D86" s="2136" t="s">
        <v>2851</v>
      </c>
      <c r="E86" s="2133">
        <v>1</v>
      </c>
      <c r="F86" s="2134">
        <v>1</v>
      </c>
    </row>
    <row r="87" spans="2:6">
      <c r="B87" s="2075" t="s">
        <v>217</v>
      </c>
      <c r="C87" s="2080" t="s">
        <v>245</v>
      </c>
      <c r="D87" s="2136" t="s">
        <v>2852</v>
      </c>
      <c r="E87" s="2133">
        <v>1</v>
      </c>
      <c r="F87" s="2134">
        <v>1</v>
      </c>
    </row>
    <row r="88" spans="2:6">
      <c r="B88" s="2074" t="s">
        <v>219</v>
      </c>
      <c r="C88" s="2079" t="s">
        <v>246</v>
      </c>
      <c r="D88" s="2136" t="s">
        <v>238</v>
      </c>
      <c r="E88" s="2160">
        <f>E86*E87*E80/(E82*E83*E84*E85)</f>
        <v>0</v>
      </c>
      <c r="F88" s="2161">
        <f>F86*F87*F80/(F82*F83*F84*F85)</f>
        <v>0</v>
      </c>
    </row>
    <row r="89" spans="2:6">
      <c r="B89" s="2076"/>
      <c r="C89" s="2144"/>
      <c r="D89" s="2136" t="s">
        <v>239</v>
      </c>
      <c r="E89" s="2133">
        <f>0.001*3.6*E88</f>
        <v>0</v>
      </c>
      <c r="F89" s="2134">
        <f>0.001*3.6*F88</f>
        <v>0</v>
      </c>
    </row>
    <row r="90" spans="2:6">
      <c r="B90" s="2074" t="s">
        <v>222</v>
      </c>
      <c r="C90" s="2145" t="s">
        <v>2853</v>
      </c>
      <c r="D90" s="2136" t="s">
        <v>2854</v>
      </c>
      <c r="E90" s="2133">
        <v>0</v>
      </c>
      <c r="F90" s="2134">
        <v>0</v>
      </c>
    </row>
    <row r="91" spans="2:6">
      <c r="B91" s="2074" t="s">
        <v>249</v>
      </c>
      <c r="C91" s="2079" t="s">
        <v>247</v>
      </c>
      <c r="D91" s="2136" t="s">
        <v>238</v>
      </c>
      <c r="E91" s="2133">
        <v>0</v>
      </c>
      <c r="F91" s="2134">
        <v>0</v>
      </c>
    </row>
    <row r="92" spans="2:6">
      <c r="B92" s="2076"/>
      <c r="C92" s="2146"/>
      <c r="D92" s="2136" t="s">
        <v>239</v>
      </c>
      <c r="E92" s="2133">
        <f>0.001*3.6*E91</f>
        <v>0</v>
      </c>
      <c r="F92" s="2134">
        <f>0.001*3.6*F91</f>
        <v>0</v>
      </c>
    </row>
    <row r="93" spans="2:6">
      <c r="B93" s="2074" t="s">
        <v>265</v>
      </c>
      <c r="C93" s="2079" t="s">
        <v>248</v>
      </c>
      <c r="D93" s="2136" t="s">
        <v>238</v>
      </c>
      <c r="E93" s="2133">
        <v>0</v>
      </c>
      <c r="F93" s="2134">
        <v>0</v>
      </c>
    </row>
    <row r="94" spans="2:6">
      <c r="B94" s="2076"/>
      <c r="C94" s="2146"/>
      <c r="D94" s="2136" t="s">
        <v>239</v>
      </c>
      <c r="E94" s="2133">
        <f>0.001*3.6*E93</f>
        <v>0</v>
      </c>
      <c r="F94" s="2134">
        <f>0.001*3.6*F93</f>
        <v>0</v>
      </c>
    </row>
    <row r="95" spans="2:6">
      <c r="B95" s="2075" t="s">
        <v>266</v>
      </c>
      <c r="C95" s="2080" t="s">
        <v>2855</v>
      </c>
      <c r="D95" s="2102" t="s">
        <v>251</v>
      </c>
      <c r="E95" s="2133">
        <v>0</v>
      </c>
      <c r="F95" s="2148"/>
    </row>
    <row r="96" spans="2:6" ht="15.75" thickBot="1">
      <c r="B96" s="2149"/>
      <c r="C96" s="2150" t="s">
        <v>2856</v>
      </c>
      <c r="D96" s="2151" t="s">
        <v>239</v>
      </c>
      <c r="E96" s="2152">
        <v>0</v>
      </c>
      <c r="F96" s="2153"/>
    </row>
    <row r="97" spans="2:6" ht="15.75" thickBot="1">
      <c r="B97" s="2154"/>
      <c r="C97" s="2155"/>
      <c r="D97" s="2156"/>
      <c r="E97" s="2157"/>
    </row>
    <row r="98" spans="2:6" ht="15.75" thickBot="1">
      <c r="B98" s="2112" t="s">
        <v>2859</v>
      </c>
      <c r="C98" s="4519" t="s">
        <v>253</v>
      </c>
      <c r="D98" s="4558"/>
      <c r="E98" s="4558"/>
      <c r="F98" s="4559"/>
    </row>
    <row r="99" spans="2:6" ht="34.5">
      <c r="B99" s="2085" t="s">
        <v>201</v>
      </c>
      <c r="C99" s="4560" t="s">
        <v>2860</v>
      </c>
      <c r="D99" s="4560"/>
      <c r="E99" s="2131" t="s">
        <v>1747</v>
      </c>
      <c r="F99" s="2132" t="s">
        <v>1747</v>
      </c>
    </row>
    <row r="100" spans="2:6" ht="34.5">
      <c r="B100" s="2087" t="s">
        <v>204</v>
      </c>
      <c r="C100" s="4561" t="s">
        <v>2861</v>
      </c>
      <c r="D100" s="4561"/>
      <c r="E100" s="2162" t="s">
        <v>1748</v>
      </c>
      <c r="F100" s="2163" t="s">
        <v>1748</v>
      </c>
    </row>
    <row r="101" spans="2:6">
      <c r="B101" s="2087" t="s">
        <v>206</v>
      </c>
      <c r="C101" s="2088" t="s">
        <v>256</v>
      </c>
      <c r="D101" s="2102" t="s">
        <v>2862</v>
      </c>
      <c r="E101" s="2466">
        <f>'0.4. KA'!F85</f>
        <v>1204</v>
      </c>
      <c r="F101" s="2501">
        <f>'0.4. KA'!G85</f>
        <v>1087.5989999999999</v>
      </c>
    </row>
    <row r="102" spans="2:6" ht="15.75" thickBot="1">
      <c r="B102" s="2109" t="s">
        <v>208</v>
      </c>
      <c r="C102" s="2090" t="s">
        <v>257</v>
      </c>
      <c r="D102" s="2164" t="s">
        <v>258</v>
      </c>
      <c r="E102" s="2165">
        <f>'0.4. KA'!F86</f>
        <v>0.74824436020135487</v>
      </c>
      <c r="F102" s="2166">
        <f>'0.4. KA'!G86</f>
        <v>0.6759051643776024</v>
      </c>
    </row>
    <row r="103" spans="2:6" ht="15.75" thickBot="1">
      <c r="B103" s="2083"/>
      <c r="C103" s="2083"/>
      <c r="D103" s="2083"/>
      <c r="E103" s="2083"/>
    </row>
    <row r="104" spans="2:6" ht="15.75" thickBot="1">
      <c r="B104" s="2112" t="s">
        <v>2863</v>
      </c>
      <c r="C104" s="2092" t="s">
        <v>2864</v>
      </c>
      <c r="D104" s="2167"/>
      <c r="E104" s="2167"/>
      <c r="F104" s="2168"/>
    </row>
    <row r="105" spans="2:6" ht="45.75">
      <c r="B105" s="2085" t="s">
        <v>201</v>
      </c>
      <c r="C105" s="4547" t="s">
        <v>2865</v>
      </c>
      <c r="D105" s="4548"/>
      <c r="E105" s="2131" t="s">
        <v>262</v>
      </c>
      <c r="F105" s="2132" t="s">
        <v>1749</v>
      </c>
    </row>
    <row r="106" spans="2:6" ht="23.25">
      <c r="B106" s="2087" t="s">
        <v>204</v>
      </c>
      <c r="C106" s="4545" t="s">
        <v>255</v>
      </c>
      <c r="D106" s="4546"/>
      <c r="E106" s="2162" t="s">
        <v>1750</v>
      </c>
      <c r="F106" s="2163" t="s">
        <v>1750</v>
      </c>
    </row>
    <row r="107" spans="2:6">
      <c r="B107" s="2087" t="s">
        <v>206</v>
      </c>
      <c r="C107" s="2088" t="s">
        <v>256</v>
      </c>
      <c r="D107" s="2102" t="s">
        <v>2862</v>
      </c>
      <c r="E107" s="2133">
        <v>0</v>
      </c>
      <c r="F107" s="2138">
        <f>'0.4. KA'!G91</f>
        <v>1E-3</v>
      </c>
    </row>
    <row r="108" spans="2:6">
      <c r="B108" s="2087" t="s">
        <v>208</v>
      </c>
      <c r="C108" s="2079" t="s">
        <v>263</v>
      </c>
      <c r="D108" s="2102" t="s">
        <v>2837</v>
      </c>
      <c r="E108" s="2133">
        <v>0</v>
      </c>
      <c r="F108" s="2138">
        <f>'0.4. KA'!G92</f>
        <v>0</v>
      </c>
    </row>
    <row r="109" spans="2:6">
      <c r="B109" s="2087" t="s">
        <v>210</v>
      </c>
      <c r="C109" s="2088" t="s">
        <v>257</v>
      </c>
      <c r="D109" s="2102" t="s">
        <v>258</v>
      </c>
      <c r="E109" s="2133" t="s">
        <v>262</v>
      </c>
      <c r="F109" s="2138" t="str">
        <f>'0.4. KA'!G93</f>
        <v>-</v>
      </c>
    </row>
    <row r="110" spans="2:6">
      <c r="B110" s="2075" t="s">
        <v>230</v>
      </c>
      <c r="C110" s="2083" t="s">
        <v>264</v>
      </c>
      <c r="D110" s="2169" t="s">
        <v>236</v>
      </c>
      <c r="E110" s="2133">
        <v>0</v>
      </c>
      <c r="F110" s="2134">
        <f>'0.4. KA'!G94</f>
        <v>0</v>
      </c>
    </row>
    <row r="111" spans="2:6">
      <c r="B111" s="2074" t="s">
        <v>213</v>
      </c>
      <c r="C111" s="2135" t="s">
        <v>237</v>
      </c>
      <c r="D111" s="2136" t="s">
        <v>238</v>
      </c>
      <c r="E111" s="2170">
        <v>0</v>
      </c>
      <c r="F111" s="2138">
        <f>'0.4. KA'!G95</f>
        <v>0</v>
      </c>
    </row>
    <row r="112" spans="2:6">
      <c r="B112" s="2076"/>
      <c r="C112" s="2139"/>
      <c r="D112" s="2136" t="s">
        <v>239</v>
      </c>
      <c r="E112" s="2133">
        <f>0.001*3.6*E111</f>
        <v>0</v>
      </c>
      <c r="F112" s="2467">
        <f>0.001*3.6*F111</f>
        <v>0</v>
      </c>
    </row>
    <row r="113" spans="2:8">
      <c r="B113" s="2087" t="s">
        <v>215</v>
      </c>
      <c r="C113" s="2080" t="s">
        <v>240</v>
      </c>
      <c r="D113" s="2136" t="s">
        <v>2847</v>
      </c>
      <c r="E113" s="2133">
        <f>'0.4. KA'!F97</f>
        <v>0.86</v>
      </c>
      <c r="F113" s="2134">
        <f>'0.4. KA'!G97</f>
        <v>2.6</v>
      </c>
    </row>
    <row r="114" spans="2:8">
      <c r="B114" s="2087" t="s">
        <v>217</v>
      </c>
      <c r="C114" s="2088" t="s">
        <v>241</v>
      </c>
      <c r="D114" s="2136" t="s">
        <v>2848</v>
      </c>
      <c r="E114" s="2133">
        <f>'0.4. KA'!F98</f>
        <v>0.93</v>
      </c>
      <c r="F114" s="2134">
        <f>'0.4. KA'!G98</f>
        <v>0.96</v>
      </c>
    </row>
    <row r="115" spans="2:8">
      <c r="B115" s="2087" t="s">
        <v>219</v>
      </c>
      <c r="C115" s="2088" t="s">
        <v>242</v>
      </c>
      <c r="D115" s="2136" t="s">
        <v>2849</v>
      </c>
      <c r="E115" s="2133">
        <f>'0.4. KA'!F99</f>
        <v>0.85</v>
      </c>
      <c r="F115" s="2134">
        <f>'0.4. KA'!G99</f>
        <v>0.88</v>
      </c>
    </row>
    <row r="116" spans="2:8">
      <c r="B116" s="2087" t="s">
        <v>222</v>
      </c>
      <c r="C116" s="2088" t="s">
        <v>243</v>
      </c>
      <c r="D116" s="2136" t="s">
        <v>2850</v>
      </c>
      <c r="E116" s="2133">
        <f>'0.4. KA'!F100</f>
        <v>1</v>
      </c>
      <c r="F116" s="2134">
        <f>'0.4. KA'!G100</f>
        <v>0.95</v>
      </c>
    </row>
    <row r="117" spans="2:8">
      <c r="B117" s="2075" t="s">
        <v>249</v>
      </c>
      <c r="C117" s="2088" t="s">
        <v>244</v>
      </c>
      <c r="D117" s="2136" t="s">
        <v>2851</v>
      </c>
      <c r="E117" s="2133">
        <f>'0.4. KA'!F101</f>
        <v>1</v>
      </c>
      <c r="F117" s="2134">
        <f>'0.4. KA'!G101</f>
        <v>0.95</v>
      </c>
    </row>
    <row r="118" spans="2:8">
      <c r="B118" s="2075" t="s">
        <v>265</v>
      </c>
      <c r="C118" s="2080" t="s">
        <v>245</v>
      </c>
      <c r="D118" s="2136" t="s">
        <v>2851</v>
      </c>
      <c r="E118" s="2133">
        <f>'0.4. KA'!F102</f>
        <v>1</v>
      </c>
      <c r="F118" s="2134">
        <f>'0.4. KA'!G102</f>
        <v>0.85</v>
      </c>
    </row>
    <row r="119" spans="2:8">
      <c r="B119" s="2074" t="s">
        <v>266</v>
      </c>
      <c r="C119" s="2079" t="s">
        <v>246</v>
      </c>
      <c r="D119" s="2136" t="s">
        <v>238</v>
      </c>
      <c r="E119" s="2221">
        <f>E117*E118*E111/(E113*E114*E115*E116)</f>
        <v>0</v>
      </c>
      <c r="F119" s="2172">
        <f>F117*F118*F111/(F113*F114*F115*F116)</f>
        <v>0</v>
      </c>
      <c r="H119" s="2462">
        <f>'0.4. KA'!G103</f>
        <v>0</v>
      </c>
    </row>
    <row r="120" spans="2:8">
      <c r="B120" s="2076"/>
      <c r="C120" s="2144"/>
      <c r="D120" s="2136" t="s">
        <v>239</v>
      </c>
      <c r="E120" s="2133">
        <f>0.001*3.6*E119</f>
        <v>0</v>
      </c>
      <c r="F120" s="2467">
        <f>0.001*3.6*F119</f>
        <v>0</v>
      </c>
    </row>
    <row r="121" spans="2:8">
      <c r="B121" s="2074" t="s">
        <v>267</v>
      </c>
      <c r="C121" s="2145" t="s">
        <v>2853</v>
      </c>
      <c r="D121" s="2136" t="s">
        <v>2854</v>
      </c>
      <c r="E121" s="2133">
        <v>0.8</v>
      </c>
      <c r="F121" s="2134">
        <v>0.8</v>
      </c>
    </row>
    <row r="122" spans="2:8">
      <c r="B122" s="2074" t="s">
        <v>268</v>
      </c>
      <c r="C122" s="2079" t="s">
        <v>247</v>
      </c>
      <c r="D122" s="2136" t="s">
        <v>238</v>
      </c>
      <c r="E122" s="2133">
        <v>0</v>
      </c>
      <c r="F122" s="2138">
        <f>F121*F119</f>
        <v>0</v>
      </c>
      <c r="H122" s="2462">
        <f>'0.4. KA'!G105</f>
        <v>0</v>
      </c>
    </row>
    <row r="123" spans="2:8">
      <c r="B123" s="2076"/>
      <c r="C123" s="2146"/>
      <c r="D123" s="2136" t="s">
        <v>239</v>
      </c>
      <c r="E123" s="2133">
        <f>0.001*3.6*E122</f>
        <v>0</v>
      </c>
      <c r="F123" s="2460">
        <f>0.001*3.6*F122</f>
        <v>0</v>
      </c>
    </row>
    <row r="124" spans="2:8">
      <c r="B124" s="2075" t="s">
        <v>2866</v>
      </c>
      <c r="C124" s="2080" t="s">
        <v>248</v>
      </c>
      <c r="D124" s="2173" t="s">
        <v>238</v>
      </c>
      <c r="E124" s="2133">
        <v>0</v>
      </c>
      <c r="F124" s="2138">
        <f>'0.4. KA'!G107</f>
        <v>0</v>
      </c>
    </row>
    <row r="125" spans="2:8">
      <c r="B125" s="2076"/>
      <c r="C125" s="2146"/>
      <c r="D125" s="2136" t="s">
        <v>239</v>
      </c>
      <c r="E125" s="2133">
        <f>0.001*3.6*E124</f>
        <v>0</v>
      </c>
      <c r="F125" s="2460">
        <f>0.001*3.6*F124</f>
        <v>0</v>
      </c>
    </row>
    <row r="126" spans="2:8">
      <c r="B126" s="2075" t="s">
        <v>2867</v>
      </c>
      <c r="C126" s="2080" t="s">
        <v>2855</v>
      </c>
      <c r="D126" s="2174" t="s">
        <v>251</v>
      </c>
      <c r="E126" s="2133">
        <v>0</v>
      </c>
      <c r="F126" s="2148"/>
    </row>
    <row r="127" spans="2:8" ht="15.75" thickBot="1">
      <c r="B127" s="2149"/>
      <c r="C127" s="2150" t="s">
        <v>2856</v>
      </c>
      <c r="D127" s="2151" t="s">
        <v>239</v>
      </c>
      <c r="E127" s="2152">
        <v>0</v>
      </c>
      <c r="F127" s="2153"/>
    </row>
    <row r="128" spans="2:8" ht="15.75" thickBot="1">
      <c r="B128" s="2083"/>
      <c r="C128" s="2083"/>
      <c r="D128" s="2083"/>
      <c r="E128" s="2083"/>
    </row>
    <row r="129" spans="2:6" ht="15.75" thickBot="1">
      <c r="B129" s="2112" t="s">
        <v>2868</v>
      </c>
      <c r="C129" s="2092" t="s">
        <v>2869</v>
      </c>
      <c r="D129" s="2167"/>
      <c r="E129" s="2167"/>
      <c r="F129" s="2168"/>
    </row>
    <row r="130" spans="2:6">
      <c r="B130" s="2085" t="s">
        <v>201</v>
      </c>
      <c r="C130" s="4547" t="s">
        <v>2865</v>
      </c>
      <c r="D130" s="4548"/>
      <c r="E130" s="2175" t="s">
        <v>262</v>
      </c>
      <c r="F130" s="2176" t="s">
        <v>262</v>
      </c>
    </row>
    <row r="131" spans="2:6">
      <c r="B131" s="2087" t="s">
        <v>204</v>
      </c>
      <c r="C131" s="4545" t="s">
        <v>255</v>
      </c>
      <c r="D131" s="4546"/>
      <c r="E131" s="2147" t="s">
        <v>262</v>
      </c>
      <c r="F131" s="2177" t="s">
        <v>262</v>
      </c>
    </row>
    <row r="132" spans="2:6">
      <c r="B132" s="2087" t="s">
        <v>206</v>
      </c>
      <c r="C132" s="2088" t="s">
        <v>256</v>
      </c>
      <c r="D132" s="2102" t="s">
        <v>2862</v>
      </c>
      <c r="E132" s="2133">
        <v>0</v>
      </c>
      <c r="F132" s="2134">
        <v>0</v>
      </c>
    </row>
    <row r="133" spans="2:6">
      <c r="B133" s="2087" t="s">
        <v>208</v>
      </c>
      <c r="C133" s="2120" t="s">
        <v>263</v>
      </c>
      <c r="D133" s="2102" t="s">
        <v>2837</v>
      </c>
      <c r="E133" s="2133">
        <v>0</v>
      </c>
      <c r="F133" s="2134">
        <v>0</v>
      </c>
    </row>
    <row r="134" spans="2:6">
      <c r="B134" s="2087" t="s">
        <v>210</v>
      </c>
      <c r="C134" s="2088" t="s">
        <v>257</v>
      </c>
      <c r="D134" s="2102" t="s">
        <v>258</v>
      </c>
      <c r="E134" s="2133">
        <v>0</v>
      </c>
      <c r="F134" s="2134">
        <v>0</v>
      </c>
    </row>
    <row r="135" spans="2:6">
      <c r="B135" s="2075" t="s">
        <v>230</v>
      </c>
      <c r="C135" s="2083" t="s">
        <v>264</v>
      </c>
      <c r="D135" s="2169" t="s">
        <v>236</v>
      </c>
      <c r="E135" s="2133">
        <v>0</v>
      </c>
      <c r="F135" s="2134">
        <v>0</v>
      </c>
    </row>
    <row r="136" spans="2:6">
      <c r="B136" s="2074" t="s">
        <v>213</v>
      </c>
      <c r="C136" s="2135" t="s">
        <v>237</v>
      </c>
      <c r="D136" s="2136" t="s">
        <v>238</v>
      </c>
      <c r="E136" s="2133">
        <v>0</v>
      </c>
      <c r="F136" s="2134">
        <v>0</v>
      </c>
    </row>
    <row r="137" spans="2:6">
      <c r="B137" s="2076"/>
      <c r="C137" s="2139"/>
      <c r="D137" s="2136" t="s">
        <v>239</v>
      </c>
      <c r="E137" s="2133">
        <f>0.001*3.6*E136</f>
        <v>0</v>
      </c>
      <c r="F137" s="2134">
        <f>0.001*3.6*F136</f>
        <v>0</v>
      </c>
    </row>
    <row r="138" spans="2:6">
      <c r="B138" s="2087" t="s">
        <v>215</v>
      </c>
      <c r="C138" s="2080" t="s">
        <v>240</v>
      </c>
      <c r="D138" s="2136" t="s">
        <v>2870</v>
      </c>
      <c r="E138" s="2133">
        <v>1</v>
      </c>
      <c r="F138" s="2134">
        <v>1</v>
      </c>
    </row>
    <row r="139" spans="2:6">
      <c r="B139" s="2087" t="s">
        <v>217</v>
      </c>
      <c r="C139" s="2088" t="s">
        <v>241</v>
      </c>
      <c r="D139" s="2136" t="s">
        <v>2848</v>
      </c>
      <c r="E139" s="2133">
        <v>1</v>
      </c>
      <c r="F139" s="2134">
        <v>1</v>
      </c>
    </row>
    <row r="140" spans="2:6">
      <c r="B140" s="2087" t="s">
        <v>219</v>
      </c>
      <c r="C140" s="2088" t="s">
        <v>242</v>
      </c>
      <c r="D140" s="2136" t="s">
        <v>2849</v>
      </c>
      <c r="E140" s="2133">
        <v>1</v>
      </c>
      <c r="F140" s="2134">
        <v>1</v>
      </c>
    </row>
    <row r="141" spans="2:6">
      <c r="B141" s="2087" t="s">
        <v>222</v>
      </c>
      <c r="C141" s="2088" t="s">
        <v>243</v>
      </c>
      <c r="D141" s="2136" t="s">
        <v>2850</v>
      </c>
      <c r="E141" s="2133">
        <v>1</v>
      </c>
      <c r="F141" s="2134">
        <v>1</v>
      </c>
    </row>
    <row r="142" spans="2:6">
      <c r="B142" s="2075" t="s">
        <v>249</v>
      </c>
      <c r="C142" s="2088" t="s">
        <v>244</v>
      </c>
      <c r="D142" s="2136" t="s">
        <v>2851</v>
      </c>
      <c r="E142" s="2133">
        <v>1</v>
      </c>
      <c r="F142" s="2134">
        <v>1</v>
      </c>
    </row>
    <row r="143" spans="2:6">
      <c r="B143" s="2075" t="s">
        <v>265</v>
      </c>
      <c r="C143" s="2080" t="s">
        <v>245</v>
      </c>
      <c r="D143" s="2136" t="s">
        <v>2851</v>
      </c>
      <c r="E143" s="2133">
        <v>1</v>
      </c>
      <c r="F143" s="2134">
        <v>1</v>
      </c>
    </row>
    <row r="144" spans="2:6">
      <c r="B144" s="2074" t="s">
        <v>266</v>
      </c>
      <c r="C144" s="2079" t="s">
        <v>246</v>
      </c>
      <c r="D144" s="2136" t="s">
        <v>238</v>
      </c>
      <c r="E144" s="2160">
        <f>E142*E143*E136/(E138*E139*E140*E141)</f>
        <v>0</v>
      </c>
      <c r="F144" s="2161">
        <f>F142*F143*F136/(F138*F139*F140*F141)</f>
        <v>0</v>
      </c>
    </row>
    <row r="145" spans="2:6">
      <c r="B145" s="2076"/>
      <c r="C145" s="2144"/>
      <c r="D145" s="2136" t="s">
        <v>239</v>
      </c>
      <c r="E145" s="2133">
        <f>0.001*3.6*E144</f>
        <v>0</v>
      </c>
      <c r="F145" s="2134">
        <f>0.001*3.6*F144</f>
        <v>0</v>
      </c>
    </row>
    <row r="146" spans="2:6">
      <c r="B146" s="2074" t="s">
        <v>267</v>
      </c>
      <c r="C146" s="2145" t="s">
        <v>2853</v>
      </c>
      <c r="D146" s="2136" t="s">
        <v>2854</v>
      </c>
      <c r="E146" s="2133">
        <v>0</v>
      </c>
      <c r="F146" s="2134">
        <v>0</v>
      </c>
    </row>
    <row r="147" spans="2:6">
      <c r="B147" s="2074" t="s">
        <v>268</v>
      </c>
      <c r="C147" s="2079" t="s">
        <v>247</v>
      </c>
      <c r="D147" s="2136" t="s">
        <v>238</v>
      </c>
      <c r="E147" s="2133">
        <v>0</v>
      </c>
      <c r="F147" s="2134">
        <v>0</v>
      </c>
    </row>
    <row r="148" spans="2:6">
      <c r="B148" s="2076"/>
      <c r="C148" s="2146"/>
      <c r="D148" s="2136" t="s">
        <v>239</v>
      </c>
      <c r="E148" s="2133">
        <f>0.001*3.6*E147</f>
        <v>0</v>
      </c>
      <c r="F148" s="2134">
        <f>0.001*3.6*F147</f>
        <v>0</v>
      </c>
    </row>
    <row r="149" spans="2:6">
      <c r="B149" s="2075" t="s">
        <v>2866</v>
      </c>
      <c r="C149" s="2080" t="s">
        <v>248</v>
      </c>
      <c r="D149" s="2173" t="s">
        <v>238</v>
      </c>
      <c r="E149" s="2133">
        <v>0</v>
      </c>
      <c r="F149" s="2134">
        <v>0</v>
      </c>
    </row>
    <row r="150" spans="2:6">
      <c r="B150" s="2076"/>
      <c r="C150" s="2146"/>
      <c r="D150" s="2136" t="s">
        <v>239</v>
      </c>
      <c r="E150" s="2133">
        <f>0.001*3.6*E149</f>
        <v>0</v>
      </c>
      <c r="F150" s="2134">
        <f>0.001*3.6*F149</f>
        <v>0</v>
      </c>
    </row>
    <row r="151" spans="2:6">
      <c r="B151" s="2075" t="s">
        <v>2867</v>
      </c>
      <c r="C151" s="2080" t="s">
        <v>2855</v>
      </c>
      <c r="D151" s="2102" t="s">
        <v>251</v>
      </c>
      <c r="E151" s="2133">
        <v>0</v>
      </c>
      <c r="F151" s="2148"/>
    </row>
    <row r="152" spans="2:6" ht="15.75" thickBot="1">
      <c r="B152" s="2149"/>
      <c r="C152" s="2150" t="s">
        <v>2856</v>
      </c>
      <c r="D152" s="2151" t="s">
        <v>239</v>
      </c>
      <c r="E152" s="2152">
        <v>0</v>
      </c>
      <c r="F152" s="2153"/>
    </row>
    <row r="153" spans="2:6" ht="15.75" thickBot="1">
      <c r="B153" s="2083"/>
      <c r="C153" s="2083"/>
      <c r="D153" s="2083"/>
      <c r="E153" s="2083"/>
    </row>
    <row r="154" spans="2:6" ht="15.75" thickBot="1">
      <c r="B154" s="2112" t="s">
        <v>2871</v>
      </c>
      <c r="C154" s="4514" t="s">
        <v>2872</v>
      </c>
      <c r="D154" s="4514"/>
      <c r="E154" s="4514"/>
      <c r="F154" s="4515"/>
    </row>
    <row r="155" spans="2:6">
      <c r="B155" s="2085" t="s">
        <v>201</v>
      </c>
      <c r="C155" s="4547" t="s">
        <v>2873</v>
      </c>
      <c r="D155" s="4548"/>
      <c r="E155" s="2178">
        <v>0</v>
      </c>
      <c r="F155" s="2179">
        <v>0</v>
      </c>
    </row>
    <row r="156" spans="2:6">
      <c r="B156" s="2087" t="s">
        <v>204</v>
      </c>
      <c r="C156" s="4545" t="s">
        <v>272</v>
      </c>
      <c r="D156" s="4546"/>
      <c r="E156" s="2133">
        <v>0</v>
      </c>
      <c r="F156" s="2134">
        <v>0</v>
      </c>
    </row>
    <row r="157" spans="2:6">
      <c r="B157" s="2074" t="s">
        <v>206</v>
      </c>
      <c r="C157" s="2083" t="s">
        <v>273</v>
      </c>
      <c r="D157" s="2169" t="s">
        <v>236</v>
      </c>
      <c r="E157" s="2133">
        <v>0</v>
      </c>
      <c r="F157" s="2134">
        <v>0</v>
      </c>
    </row>
    <row r="158" spans="2:6">
      <c r="B158" s="2074" t="s">
        <v>208</v>
      </c>
      <c r="C158" s="2079" t="s">
        <v>274</v>
      </c>
      <c r="D158" s="2136" t="s">
        <v>275</v>
      </c>
      <c r="E158" s="2133">
        <v>0</v>
      </c>
      <c r="F158" s="2134">
        <v>0</v>
      </c>
    </row>
    <row r="159" spans="2:6">
      <c r="B159" s="2076"/>
      <c r="C159" s="2146"/>
      <c r="D159" s="2136" t="s">
        <v>239</v>
      </c>
      <c r="E159" s="2133">
        <f>0.001*3.6*E158</f>
        <v>0</v>
      </c>
      <c r="F159" s="2134">
        <f>0.001*3.6*F158</f>
        <v>0</v>
      </c>
    </row>
    <row r="160" spans="2:6">
      <c r="B160" s="2076" t="s">
        <v>210</v>
      </c>
      <c r="C160" s="2180" t="s">
        <v>276</v>
      </c>
      <c r="D160" s="2181" t="s">
        <v>277</v>
      </c>
      <c r="E160" s="2133">
        <v>1</v>
      </c>
      <c r="F160" s="2134">
        <v>1</v>
      </c>
    </row>
    <row r="161" spans="2:6">
      <c r="B161" s="2087" t="s">
        <v>230</v>
      </c>
      <c r="C161" s="2182" t="s">
        <v>278</v>
      </c>
      <c r="D161" s="2181" t="s">
        <v>2874</v>
      </c>
      <c r="E161" s="2133">
        <v>1</v>
      </c>
      <c r="F161" s="2134">
        <v>1</v>
      </c>
    </row>
    <row r="162" spans="2:6">
      <c r="B162" s="2087" t="s">
        <v>213</v>
      </c>
      <c r="C162" s="2183" t="s">
        <v>279</v>
      </c>
      <c r="D162" s="2184" t="s">
        <v>2875</v>
      </c>
      <c r="E162" s="2133">
        <v>1</v>
      </c>
      <c r="F162" s="2134">
        <v>1</v>
      </c>
    </row>
    <row r="163" spans="2:6">
      <c r="B163" s="2074" t="s">
        <v>215</v>
      </c>
      <c r="C163" s="2185" t="s">
        <v>280</v>
      </c>
      <c r="D163" s="2184" t="s">
        <v>2876</v>
      </c>
      <c r="E163" s="2133">
        <v>1</v>
      </c>
      <c r="F163" s="2134">
        <v>1</v>
      </c>
    </row>
    <row r="164" spans="2:6">
      <c r="B164" s="2074" t="s">
        <v>217</v>
      </c>
      <c r="C164" s="2079" t="s">
        <v>281</v>
      </c>
      <c r="D164" s="2136" t="s">
        <v>275</v>
      </c>
      <c r="E164" s="2160">
        <f>E158/(E160*E161*E162*E163)</f>
        <v>0</v>
      </c>
      <c r="F164" s="2161">
        <f>F158/(F160*F161*F162*F163)</f>
        <v>0</v>
      </c>
    </row>
    <row r="165" spans="2:6">
      <c r="B165" s="2186"/>
      <c r="C165" s="2146"/>
      <c r="D165" s="2136" t="s">
        <v>239</v>
      </c>
      <c r="E165" s="2133">
        <v>0</v>
      </c>
      <c r="F165" s="2134">
        <v>0</v>
      </c>
    </row>
    <row r="166" spans="2:6">
      <c r="B166" s="2074" t="s">
        <v>219</v>
      </c>
      <c r="C166" s="2145" t="s">
        <v>2853</v>
      </c>
      <c r="D166" s="2136" t="s">
        <v>2854</v>
      </c>
      <c r="E166" s="2133">
        <v>0</v>
      </c>
      <c r="F166" s="2134">
        <v>0</v>
      </c>
    </row>
    <row r="167" spans="2:6">
      <c r="B167" s="2087" t="s">
        <v>222</v>
      </c>
      <c r="C167" s="2088" t="s">
        <v>247</v>
      </c>
      <c r="D167" s="2136" t="s">
        <v>238</v>
      </c>
      <c r="E167" s="2133">
        <v>0</v>
      </c>
      <c r="F167" s="2134">
        <v>0</v>
      </c>
    </row>
    <row r="168" spans="2:6">
      <c r="B168" s="2087"/>
      <c r="C168" s="2088"/>
      <c r="D168" s="2136" t="s">
        <v>239</v>
      </c>
      <c r="E168" s="2133">
        <f>0.001*3.6*E167</f>
        <v>0</v>
      </c>
      <c r="F168" s="2134">
        <f>0.001*3.6*F167</f>
        <v>0</v>
      </c>
    </row>
    <row r="169" spans="2:6">
      <c r="B169" s="2075" t="s">
        <v>249</v>
      </c>
      <c r="C169" s="2080" t="s">
        <v>248</v>
      </c>
      <c r="D169" s="2173" t="s">
        <v>238</v>
      </c>
      <c r="E169" s="2133">
        <v>0</v>
      </c>
      <c r="F169" s="2134">
        <v>0</v>
      </c>
    </row>
    <row r="170" spans="2:6">
      <c r="B170" s="2076"/>
      <c r="C170" s="2146"/>
      <c r="D170" s="2136" t="s">
        <v>239</v>
      </c>
      <c r="E170" s="2133">
        <f>0.001*3.6*E169</f>
        <v>0</v>
      </c>
      <c r="F170" s="2134">
        <f>0.001*3.6*F169</f>
        <v>0</v>
      </c>
    </row>
    <row r="171" spans="2:6">
      <c r="B171" s="2075" t="s">
        <v>265</v>
      </c>
      <c r="C171" s="2080" t="s">
        <v>2855</v>
      </c>
      <c r="D171" s="2174" t="s">
        <v>251</v>
      </c>
      <c r="E171" s="2147" t="s">
        <v>262</v>
      </c>
      <c r="F171" s="2148"/>
    </row>
    <row r="172" spans="2:6" ht="15.75" thickBot="1">
      <c r="B172" s="2149"/>
      <c r="C172" s="2150" t="s">
        <v>2856</v>
      </c>
      <c r="D172" s="2151" t="s">
        <v>239</v>
      </c>
      <c r="E172" s="2187" t="s">
        <v>262</v>
      </c>
      <c r="F172" s="2153"/>
    </row>
    <row r="173" spans="2:6" ht="15.75" thickBot="1"/>
    <row r="174" spans="2:6" ht="15.75" thickBot="1">
      <c r="B174" s="2112" t="s">
        <v>2877</v>
      </c>
      <c r="C174" s="4514" t="s">
        <v>2878</v>
      </c>
      <c r="D174" s="4514"/>
      <c r="E174" s="4514"/>
      <c r="F174" s="4515"/>
    </row>
    <row r="175" spans="2:6">
      <c r="B175" s="2085" t="s">
        <v>201</v>
      </c>
      <c r="C175" s="4547" t="s">
        <v>2873</v>
      </c>
      <c r="D175" s="4548"/>
      <c r="E175" s="2178">
        <v>0</v>
      </c>
      <c r="F175" s="2179">
        <v>0</v>
      </c>
    </row>
    <row r="176" spans="2:6">
      <c r="B176" s="2087" t="s">
        <v>204</v>
      </c>
      <c r="C176" s="4545" t="s">
        <v>272</v>
      </c>
      <c r="D176" s="4546"/>
      <c r="E176" s="2133">
        <v>0</v>
      </c>
      <c r="F176" s="2134">
        <v>0</v>
      </c>
    </row>
    <row r="177" spans="2:6">
      <c r="B177" s="2074" t="s">
        <v>206</v>
      </c>
      <c r="C177" s="2083" t="s">
        <v>273</v>
      </c>
      <c r="D177" s="2169" t="s">
        <v>236</v>
      </c>
      <c r="E177" s="2133">
        <v>0</v>
      </c>
      <c r="F177" s="2134">
        <v>0</v>
      </c>
    </row>
    <row r="178" spans="2:6">
      <c r="B178" s="2074" t="s">
        <v>208</v>
      </c>
      <c r="C178" s="2079" t="s">
        <v>274</v>
      </c>
      <c r="D178" s="2136" t="s">
        <v>275</v>
      </c>
      <c r="E178" s="2133">
        <v>0</v>
      </c>
      <c r="F178" s="2134">
        <v>0</v>
      </c>
    </row>
    <row r="179" spans="2:6">
      <c r="B179" s="2076"/>
      <c r="C179" s="2146"/>
      <c r="D179" s="2136" t="s">
        <v>239</v>
      </c>
      <c r="E179" s="2133">
        <f>0.001*3.6*E178</f>
        <v>0</v>
      </c>
      <c r="F179" s="2134">
        <f>0.001*3.6*F178</f>
        <v>0</v>
      </c>
    </row>
    <row r="180" spans="2:6">
      <c r="B180" s="2076" t="s">
        <v>210</v>
      </c>
      <c r="C180" s="2180" t="s">
        <v>276</v>
      </c>
      <c r="D180" s="2181" t="s">
        <v>277</v>
      </c>
      <c r="E180" s="2133">
        <v>1</v>
      </c>
      <c r="F180" s="2134">
        <v>1</v>
      </c>
    </row>
    <row r="181" spans="2:6">
      <c r="B181" s="2087" t="s">
        <v>230</v>
      </c>
      <c r="C181" s="2182" t="s">
        <v>278</v>
      </c>
      <c r="D181" s="2181" t="s">
        <v>2874</v>
      </c>
      <c r="E181" s="2133">
        <v>1</v>
      </c>
      <c r="F181" s="2134">
        <v>1</v>
      </c>
    </row>
    <row r="182" spans="2:6">
      <c r="B182" s="2087" t="s">
        <v>213</v>
      </c>
      <c r="C182" s="2183" t="s">
        <v>279</v>
      </c>
      <c r="D182" s="2184" t="s">
        <v>2875</v>
      </c>
      <c r="E182" s="2133">
        <v>1</v>
      </c>
      <c r="F182" s="2134">
        <v>1</v>
      </c>
    </row>
    <row r="183" spans="2:6">
      <c r="B183" s="2074" t="s">
        <v>215</v>
      </c>
      <c r="C183" s="2185" t="s">
        <v>280</v>
      </c>
      <c r="D183" s="2184" t="s">
        <v>2876</v>
      </c>
      <c r="E183" s="2133">
        <v>1</v>
      </c>
      <c r="F183" s="2134">
        <v>1</v>
      </c>
    </row>
    <row r="184" spans="2:6">
      <c r="B184" s="2074" t="s">
        <v>217</v>
      </c>
      <c r="C184" s="2079" t="s">
        <v>281</v>
      </c>
      <c r="D184" s="2136" t="s">
        <v>275</v>
      </c>
      <c r="E184" s="2160">
        <f>E178/(E180*E181*E182*E183)</f>
        <v>0</v>
      </c>
      <c r="F184" s="2161">
        <f>F178/(F180*F181*F182*F183)</f>
        <v>0</v>
      </c>
    </row>
    <row r="185" spans="2:6">
      <c r="B185" s="2186"/>
      <c r="C185" s="2146"/>
      <c r="D185" s="2136" t="s">
        <v>239</v>
      </c>
      <c r="E185" s="2133">
        <v>0</v>
      </c>
      <c r="F185" s="2134">
        <v>0</v>
      </c>
    </row>
    <row r="186" spans="2:6">
      <c r="B186" s="2074" t="s">
        <v>219</v>
      </c>
      <c r="C186" s="2145" t="s">
        <v>2853</v>
      </c>
      <c r="D186" s="2136" t="s">
        <v>2854</v>
      </c>
      <c r="E186" s="2133">
        <v>0</v>
      </c>
      <c r="F186" s="2134">
        <v>0</v>
      </c>
    </row>
    <row r="187" spans="2:6">
      <c r="B187" s="2087" t="s">
        <v>222</v>
      </c>
      <c r="C187" s="2088" t="s">
        <v>247</v>
      </c>
      <c r="D187" s="2136" t="s">
        <v>238</v>
      </c>
      <c r="E187" s="2133">
        <v>0</v>
      </c>
      <c r="F187" s="2134">
        <v>0</v>
      </c>
    </row>
    <row r="188" spans="2:6">
      <c r="B188" s="2087"/>
      <c r="C188" s="2088"/>
      <c r="D188" s="2136" t="s">
        <v>239</v>
      </c>
      <c r="E188" s="2133">
        <f>0.001*3.6*E187</f>
        <v>0</v>
      </c>
      <c r="F188" s="2134">
        <f>0.001*3.6*F187</f>
        <v>0</v>
      </c>
    </row>
    <row r="189" spans="2:6">
      <c r="B189" s="2075" t="s">
        <v>249</v>
      </c>
      <c r="C189" s="2080" t="s">
        <v>248</v>
      </c>
      <c r="D189" s="2173" t="s">
        <v>238</v>
      </c>
      <c r="E189" s="2133">
        <v>0</v>
      </c>
      <c r="F189" s="2134">
        <v>0</v>
      </c>
    </row>
    <row r="190" spans="2:6">
      <c r="B190" s="2076"/>
      <c r="C190" s="2146"/>
      <c r="D190" s="2136" t="s">
        <v>239</v>
      </c>
      <c r="E190" s="2133">
        <f>0.001*3.6*E189</f>
        <v>0</v>
      </c>
      <c r="F190" s="2134">
        <f>0.001*3.6*F189</f>
        <v>0</v>
      </c>
    </row>
    <row r="191" spans="2:6">
      <c r="B191" s="2075" t="s">
        <v>265</v>
      </c>
      <c r="C191" s="2080" t="s">
        <v>2855</v>
      </c>
      <c r="D191" s="2174" t="s">
        <v>251</v>
      </c>
      <c r="E191" s="2158" t="s">
        <v>262</v>
      </c>
      <c r="F191" s="2148"/>
    </row>
    <row r="192" spans="2:6" ht="15.75" thickBot="1">
      <c r="B192" s="2149"/>
      <c r="C192" s="2150" t="s">
        <v>2856</v>
      </c>
      <c r="D192" s="2151" t="s">
        <v>239</v>
      </c>
      <c r="E192" s="2187" t="s">
        <v>262</v>
      </c>
      <c r="F192" s="2153"/>
    </row>
    <row r="193" spans="2:11" ht="15.75" thickBot="1"/>
    <row r="194" spans="2:11" ht="15.75" thickBot="1">
      <c r="B194" s="2188" t="s">
        <v>2879</v>
      </c>
      <c r="C194" s="4513" t="s">
        <v>2880</v>
      </c>
      <c r="D194" s="4514"/>
      <c r="E194" s="4514"/>
      <c r="F194" s="4515"/>
    </row>
    <row r="195" spans="2:11" ht="39.75" customHeight="1">
      <c r="B195" s="2502" t="s">
        <v>201</v>
      </c>
      <c r="C195" s="4549" t="s">
        <v>2881</v>
      </c>
      <c r="D195" s="4548"/>
      <c r="E195" s="2503" t="str">
        <f>'0.4. KA'!F128</f>
        <v>przepływowe podgrzewacze elektryczne</v>
      </c>
      <c r="F195" s="2504" t="str">
        <f>'0.4. KA'!G128</f>
        <v>przepływowe podgrzewacze elektryczne</v>
      </c>
    </row>
    <row r="196" spans="2:11" ht="14.65" customHeight="1">
      <c r="B196" s="2076" t="s">
        <v>204</v>
      </c>
      <c r="C196" s="2190" t="s">
        <v>2882</v>
      </c>
      <c r="D196" s="2102" t="s">
        <v>2883</v>
      </c>
      <c r="E196" s="2133">
        <f>'15_CWU'!J14</f>
        <v>54.1</v>
      </c>
      <c r="F196" s="2134">
        <f>'15_CWU'!M14</f>
        <v>54.1</v>
      </c>
    </row>
    <row r="197" spans="2:11">
      <c r="B197" s="2076" t="s">
        <v>206</v>
      </c>
      <c r="C197" s="2083" t="s">
        <v>285</v>
      </c>
      <c r="D197" s="2102" t="s">
        <v>236</v>
      </c>
      <c r="E197" s="2140">
        <f>'0.4. KA'!F129</f>
        <v>5</v>
      </c>
      <c r="F197" s="2141">
        <f>'0.4. KA'!G129</f>
        <v>5</v>
      </c>
      <c r="H197" s="2462">
        <f>'0.4. KA'!F130</f>
        <v>2832</v>
      </c>
      <c r="I197" s="2462">
        <f>'0.4. KA'!G130</f>
        <v>2832</v>
      </c>
    </row>
    <row r="198" spans="2:11">
      <c r="B198" s="2074" t="s">
        <v>208</v>
      </c>
      <c r="C198" s="2191" t="s">
        <v>274</v>
      </c>
      <c r="D198" s="2102" t="s">
        <v>275</v>
      </c>
      <c r="E198" s="2137">
        <f>H198</f>
        <v>1132</v>
      </c>
      <c r="F198" s="2138">
        <f>I198</f>
        <v>1132</v>
      </c>
      <c r="H198" s="2091">
        <v>1132</v>
      </c>
      <c r="I198" s="2091">
        <v>1132</v>
      </c>
    </row>
    <row r="199" spans="2:11">
      <c r="B199" s="2075"/>
      <c r="C199" s="2192"/>
      <c r="D199" s="2102" t="s">
        <v>239</v>
      </c>
      <c r="E199" s="2459">
        <f>0.001*3.6*E198</f>
        <v>4.0752000000000006</v>
      </c>
      <c r="F199" s="2460">
        <f>0.001*3.6*F198</f>
        <v>4.0752000000000006</v>
      </c>
    </row>
    <row r="200" spans="2:11">
      <c r="B200" s="2087" t="s">
        <v>210</v>
      </c>
      <c r="C200" s="2193" t="s">
        <v>286</v>
      </c>
      <c r="D200" s="2184" t="s">
        <v>2884</v>
      </c>
      <c r="E200" s="2133">
        <v>0.83</v>
      </c>
      <c r="F200" s="2134">
        <v>2.6</v>
      </c>
    </row>
    <row r="201" spans="2:11">
      <c r="B201" s="2087" t="s">
        <v>230</v>
      </c>
      <c r="C201" s="2193" t="s">
        <v>287</v>
      </c>
      <c r="D201" s="2184" t="s">
        <v>2885</v>
      </c>
      <c r="E201" s="2133">
        <f>'0.4. KA'!F133</f>
        <v>1</v>
      </c>
      <c r="F201" s="2134">
        <f>'0.4. KA'!G133</f>
        <v>1</v>
      </c>
    </row>
    <row r="202" spans="2:11">
      <c r="B202" s="2087" t="s">
        <v>213</v>
      </c>
      <c r="C202" s="2193" t="s">
        <v>288</v>
      </c>
      <c r="D202" s="2184" t="s">
        <v>2886</v>
      </c>
      <c r="E202" s="2133">
        <f>'0.4. KA'!F134</f>
        <v>1</v>
      </c>
      <c r="F202" s="2134">
        <f>'0.4. KA'!G134</f>
        <v>1</v>
      </c>
    </row>
    <row r="203" spans="2:11">
      <c r="B203" s="2087" t="s">
        <v>215</v>
      </c>
      <c r="C203" s="2193" t="s">
        <v>289</v>
      </c>
      <c r="D203" s="2184" t="s">
        <v>2887</v>
      </c>
      <c r="E203" s="2133">
        <f>'0.4. KA'!F135</f>
        <v>1</v>
      </c>
      <c r="F203" s="2134">
        <f>'0.4. KA'!G135</f>
        <v>1</v>
      </c>
    </row>
    <row r="204" spans="2:11">
      <c r="B204" s="2074" t="s">
        <v>217</v>
      </c>
      <c r="C204" s="2191" t="s">
        <v>281</v>
      </c>
      <c r="D204" s="2102" t="s">
        <v>275</v>
      </c>
      <c r="E204" s="2142">
        <v>2292</v>
      </c>
      <c r="F204" s="2143">
        <v>655</v>
      </c>
      <c r="H204" s="2462">
        <f>'0.4. KA'!F136</f>
        <v>2860.6060606060605</v>
      </c>
      <c r="I204" s="2462">
        <f>'0.4. KA'!G136</f>
        <v>2860.6060606060605</v>
      </c>
      <c r="J204" s="2695">
        <f>E198/(E200*E201*E202*E203)</f>
        <v>1363.8554216867471</v>
      </c>
      <c r="K204" s="2695">
        <f>F198/(F200*F201*F202*F203)</f>
        <v>435.38461538461536</v>
      </c>
    </row>
    <row r="205" spans="2:11">
      <c r="B205" s="2186"/>
      <c r="C205" s="2194"/>
      <c r="D205" s="2102" t="s">
        <v>239</v>
      </c>
      <c r="E205" s="2459">
        <f>0.001*3.6*E204</f>
        <v>8.2512000000000008</v>
      </c>
      <c r="F205" s="2460">
        <f>0.001*3.6*F204</f>
        <v>2.3580000000000001</v>
      </c>
    </row>
    <row r="206" spans="2:11">
      <c r="B206" s="2074" t="s">
        <v>219</v>
      </c>
      <c r="C206" s="2195" t="s">
        <v>2853</v>
      </c>
      <c r="D206" s="2102" t="s">
        <v>2854</v>
      </c>
      <c r="E206" s="2133">
        <f>'0.5. EN'!J142</f>
        <v>2.5</v>
      </c>
      <c r="F206" s="2134">
        <v>2.5</v>
      </c>
    </row>
    <row r="207" spans="2:11">
      <c r="B207" s="2074" t="s">
        <v>222</v>
      </c>
      <c r="C207" s="2191" t="s">
        <v>247</v>
      </c>
      <c r="D207" s="2102" t="s">
        <v>238</v>
      </c>
      <c r="E207" s="2196">
        <f>H207</f>
        <v>7148</v>
      </c>
      <c r="F207" s="2197">
        <f>I207</f>
        <v>7148.4999484848486</v>
      </c>
      <c r="H207" s="2462">
        <f>'0.4. KA'!F138</f>
        <v>7148</v>
      </c>
      <c r="I207" s="2462">
        <f>'0.4. KA'!G138</f>
        <v>7148.4999484848486</v>
      </c>
      <c r="J207" s="2091">
        <f>E206*E204</f>
        <v>5730</v>
      </c>
      <c r="K207" s="2091">
        <f>F206*F204</f>
        <v>1637.5</v>
      </c>
    </row>
    <row r="208" spans="2:11">
      <c r="B208" s="2076"/>
      <c r="C208" s="2194"/>
      <c r="D208" s="2102" t="s">
        <v>239</v>
      </c>
      <c r="E208" s="2459">
        <f>0.001*3.6*E207</f>
        <v>25.732800000000001</v>
      </c>
      <c r="F208" s="2460">
        <f>0.001*3.6*F207</f>
        <v>25.734599814545458</v>
      </c>
    </row>
    <row r="209" spans="2:6">
      <c r="B209" s="2075" t="s">
        <v>249</v>
      </c>
      <c r="C209" s="2192" t="s">
        <v>248</v>
      </c>
      <c r="D209" s="2102" t="s">
        <v>238</v>
      </c>
      <c r="E209" s="2137">
        <f>'0.4. KA'!F140</f>
        <v>0</v>
      </c>
      <c r="F209" s="2138">
        <f>'0.4. KA'!G140</f>
        <v>0</v>
      </c>
    </row>
    <row r="210" spans="2:6">
      <c r="B210" s="2076"/>
      <c r="C210" s="2194"/>
      <c r="D210" s="2102" t="s">
        <v>239</v>
      </c>
      <c r="E210" s="2468">
        <f>ROUND(0.001*E209*3.6,1)</f>
        <v>0</v>
      </c>
      <c r="F210" s="2469">
        <f>ROUND(0.001*3.6*F209,1)</f>
        <v>0</v>
      </c>
    </row>
    <row r="211" spans="2:6">
      <c r="B211" s="2198" t="s">
        <v>265</v>
      </c>
      <c r="C211" s="2080" t="s">
        <v>2888</v>
      </c>
      <c r="D211" s="2173" t="s">
        <v>251</v>
      </c>
      <c r="E211" s="2147" t="s">
        <v>262</v>
      </c>
      <c r="F211" s="2148"/>
    </row>
    <row r="212" spans="2:6" ht="15.75" thickBot="1">
      <c r="B212" s="2089"/>
      <c r="C212" s="2150" t="s">
        <v>2856</v>
      </c>
      <c r="D212" s="2199" t="s">
        <v>239</v>
      </c>
      <c r="E212" s="2187" t="s">
        <v>262</v>
      </c>
      <c r="F212" s="2200"/>
    </row>
    <row r="213" spans="2:6" ht="15.75" thickBot="1"/>
    <row r="214" spans="2:6">
      <c r="B214" s="2128" t="s">
        <v>2889</v>
      </c>
      <c r="C214" s="4541" t="s">
        <v>2890</v>
      </c>
      <c r="D214" s="4542"/>
      <c r="E214" s="4542"/>
      <c r="F214" s="4543"/>
    </row>
    <row r="215" spans="2:6" ht="13.5" customHeight="1">
      <c r="B215" s="2189" t="s">
        <v>201</v>
      </c>
      <c r="C215" s="4550" t="s">
        <v>2891</v>
      </c>
      <c r="D215" s="4551"/>
      <c r="E215" s="2158" t="s">
        <v>262</v>
      </c>
      <c r="F215" s="2159" t="s">
        <v>262</v>
      </c>
    </row>
    <row r="216" spans="2:6">
      <c r="B216" s="2076" t="s">
        <v>204</v>
      </c>
      <c r="C216" s="2190" t="s">
        <v>2882</v>
      </c>
      <c r="D216" s="2102" t="s">
        <v>2883</v>
      </c>
      <c r="E216" s="2133">
        <v>0</v>
      </c>
      <c r="F216" s="2134">
        <v>0</v>
      </c>
    </row>
    <row r="217" spans="2:6">
      <c r="B217" s="2076" t="s">
        <v>206</v>
      </c>
      <c r="C217" s="2083" t="s">
        <v>285</v>
      </c>
      <c r="D217" s="2102" t="s">
        <v>236</v>
      </c>
      <c r="E217" s="2133">
        <v>0</v>
      </c>
      <c r="F217" s="2134">
        <v>0</v>
      </c>
    </row>
    <row r="218" spans="2:6">
      <c r="B218" s="2074" t="s">
        <v>208</v>
      </c>
      <c r="C218" s="2191" t="s">
        <v>274</v>
      </c>
      <c r="D218" s="2102" t="s">
        <v>275</v>
      </c>
      <c r="E218" s="2133">
        <v>0</v>
      </c>
      <c r="F218" s="2134">
        <v>0</v>
      </c>
    </row>
    <row r="219" spans="2:6">
      <c r="B219" s="2075"/>
      <c r="C219" s="2192"/>
      <c r="D219" s="2102" t="s">
        <v>239</v>
      </c>
      <c r="E219" s="2133">
        <f>0.001*3.6*E218</f>
        <v>0</v>
      </c>
      <c r="F219" s="2134">
        <f>0.001*3.6*F218</f>
        <v>0</v>
      </c>
    </row>
    <row r="220" spans="2:6">
      <c r="B220" s="2087" t="s">
        <v>210</v>
      </c>
      <c r="C220" s="2193" t="s">
        <v>286</v>
      </c>
      <c r="D220" s="2184" t="s">
        <v>2884</v>
      </c>
      <c r="E220" s="2133">
        <v>1</v>
      </c>
      <c r="F220" s="2134">
        <v>1</v>
      </c>
    </row>
    <row r="221" spans="2:6">
      <c r="B221" s="2087" t="s">
        <v>230</v>
      </c>
      <c r="C221" s="2193" t="s">
        <v>287</v>
      </c>
      <c r="D221" s="2184" t="s">
        <v>2885</v>
      </c>
      <c r="E221" s="2133">
        <v>1</v>
      </c>
      <c r="F221" s="2134">
        <v>1</v>
      </c>
    </row>
    <row r="222" spans="2:6">
      <c r="B222" s="2087" t="s">
        <v>213</v>
      </c>
      <c r="C222" s="2193" t="s">
        <v>288</v>
      </c>
      <c r="D222" s="2184" t="s">
        <v>2886</v>
      </c>
      <c r="E222" s="2133">
        <v>1</v>
      </c>
      <c r="F222" s="2134">
        <v>1</v>
      </c>
    </row>
    <row r="223" spans="2:6">
      <c r="B223" s="2087" t="s">
        <v>215</v>
      </c>
      <c r="C223" s="2193" t="s">
        <v>289</v>
      </c>
      <c r="D223" s="2184" t="s">
        <v>2887</v>
      </c>
      <c r="E223" s="2133">
        <v>1</v>
      </c>
      <c r="F223" s="2134">
        <v>1</v>
      </c>
    </row>
    <row r="224" spans="2:6">
      <c r="B224" s="2074" t="s">
        <v>217</v>
      </c>
      <c r="C224" s="2191" t="s">
        <v>281</v>
      </c>
      <c r="D224" s="2102" t="s">
        <v>275</v>
      </c>
      <c r="E224" s="2160">
        <f>E218/(E220*E221*E222*E223)</f>
        <v>0</v>
      </c>
      <c r="F224" s="2161">
        <f>F218/(F220*F221*F222*F223)</f>
        <v>0</v>
      </c>
    </row>
    <row r="225" spans="2:6">
      <c r="B225" s="2186"/>
      <c r="C225" s="2194"/>
      <c r="D225" s="2102" t="s">
        <v>239</v>
      </c>
      <c r="E225" s="2133">
        <f>0.001*3.6*E224</f>
        <v>0</v>
      </c>
      <c r="F225" s="2134">
        <f>0.001*3.6*F224</f>
        <v>0</v>
      </c>
    </row>
    <row r="226" spans="2:6">
      <c r="B226" s="2074" t="s">
        <v>219</v>
      </c>
      <c r="C226" s="2195" t="s">
        <v>2853</v>
      </c>
      <c r="D226" s="2102" t="s">
        <v>2854</v>
      </c>
      <c r="E226" s="2133">
        <v>0</v>
      </c>
      <c r="F226" s="2134">
        <v>0</v>
      </c>
    </row>
    <row r="227" spans="2:6">
      <c r="B227" s="2074" t="s">
        <v>222</v>
      </c>
      <c r="C227" s="2191" t="s">
        <v>247</v>
      </c>
      <c r="D227" s="2102" t="s">
        <v>238</v>
      </c>
      <c r="E227" s="2133">
        <v>0</v>
      </c>
      <c r="F227" s="2134">
        <v>0</v>
      </c>
    </row>
    <row r="228" spans="2:6">
      <c r="B228" s="2076"/>
      <c r="C228" s="2194"/>
      <c r="D228" s="2102" t="s">
        <v>239</v>
      </c>
      <c r="E228" s="2133">
        <f>0.001*3.6*E227</f>
        <v>0</v>
      </c>
      <c r="F228" s="2134">
        <f>0.001*3.6*F227</f>
        <v>0</v>
      </c>
    </row>
    <row r="229" spans="2:6">
      <c r="B229" s="2075" t="s">
        <v>249</v>
      </c>
      <c r="C229" s="2192" t="s">
        <v>248</v>
      </c>
      <c r="D229" s="2102" t="s">
        <v>238</v>
      </c>
      <c r="E229" s="2133">
        <v>0</v>
      </c>
      <c r="F229" s="2134">
        <v>0</v>
      </c>
    </row>
    <row r="230" spans="2:6">
      <c r="B230" s="2076"/>
      <c r="C230" s="2194"/>
      <c r="D230" s="2102" t="s">
        <v>239</v>
      </c>
      <c r="E230" s="2133">
        <v>0</v>
      </c>
      <c r="F230" s="2134">
        <v>0</v>
      </c>
    </row>
    <row r="231" spans="2:6">
      <c r="B231" s="2198" t="s">
        <v>265</v>
      </c>
      <c r="C231" s="2080" t="s">
        <v>2888</v>
      </c>
      <c r="D231" s="2173" t="s">
        <v>2892</v>
      </c>
      <c r="E231" s="2147" t="s">
        <v>262</v>
      </c>
      <c r="F231" s="2201"/>
    </row>
    <row r="232" spans="2:6" ht="15.75" thickBot="1">
      <c r="B232" s="2089"/>
      <c r="C232" s="2150" t="s">
        <v>2856</v>
      </c>
      <c r="D232" s="2199" t="s">
        <v>239</v>
      </c>
      <c r="E232" s="2187" t="s">
        <v>262</v>
      </c>
      <c r="F232" s="2200"/>
    </row>
    <row r="233" spans="2:6" ht="13.15" customHeight="1" thickBot="1">
      <c r="B233" s="2154"/>
      <c r="C233" s="2083"/>
      <c r="D233" s="2154"/>
      <c r="E233" s="2202"/>
      <c r="F233" s="2203"/>
    </row>
    <row r="234" spans="2:6">
      <c r="B234" s="2128" t="s">
        <v>842</v>
      </c>
      <c r="C234" s="4541" t="s">
        <v>297</v>
      </c>
      <c r="D234" s="4542"/>
      <c r="E234" s="4542"/>
      <c r="F234" s="4543"/>
    </row>
    <row r="235" spans="2:6" ht="24.6" customHeight="1">
      <c r="B235" s="2189" t="s">
        <v>201</v>
      </c>
      <c r="C235" s="4544" t="s">
        <v>2893</v>
      </c>
      <c r="D235" s="4544"/>
      <c r="E235" s="2158" t="s">
        <v>262</v>
      </c>
      <c r="F235" s="2159" t="s">
        <v>262</v>
      </c>
    </row>
    <row r="236" spans="2:6">
      <c r="B236" s="2076" t="s">
        <v>204</v>
      </c>
      <c r="C236" s="2083" t="s">
        <v>299</v>
      </c>
      <c r="D236" s="2169" t="s">
        <v>236</v>
      </c>
      <c r="E236" s="2133">
        <v>0</v>
      </c>
      <c r="F236" s="2134">
        <v>0</v>
      </c>
    </row>
    <row r="237" spans="2:6">
      <c r="B237" s="2074" t="s">
        <v>206</v>
      </c>
      <c r="C237" s="2079" t="s">
        <v>274</v>
      </c>
      <c r="D237" s="2136" t="s">
        <v>275</v>
      </c>
      <c r="E237" s="2133">
        <v>0</v>
      </c>
      <c r="F237" s="2134">
        <v>0</v>
      </c>
    </row>
    <row r="238" spans="2:6">
      <c r="B238" s="2075"/>
      <c r="C238" s="2080"/>
      <c r="D238" s="2119" t="s">
        <v>239</v>
      </c>
      <c r="E238" s="2133">
        <f>0.001*3.6*E237</f>
        <v>0</v>
      </c>
      <c r="F238" s="2134">
        <f>0.001*3.6*F237</f>
        <v>0</v>
      </c>
    </row>
    <row r="239" spans="2:6">
      <c r="B239" s="2087" t="s">
        <v>208</v>
      </c>
      <c r="C239" s="2204" t="s">
        <v>300</v>
      </c>
      <c r="D239" s="2184" t="s">
        <v>2884</v>
      </c>
      <c r="E239" s="2133">
        <v>0</v>
      </c>
      <c r="F239" s="2134">
        <v>0</v>
      </c>
    </row>
    <row r="240" spans="2:6">
      <c r="B240" s="2074" t="s">
        <v>210</v>
      </c>
      <c r="C240" s="2079" t="s">
        <v>281</v>
      </c>
      <c r="D240" s="2136" t="s">
        <v>275</v>
      </c>
      <c r="E240" s="2160">
        <v>0</v>
      </c>
      <c r="F240" s="2161">
        <v>0</v>
      </c>
    </row>
    <row r="241" spans="2:6">
      <c r="B241" s="2186"/>
      <c r="C241" s="2146"/>
      <c r="D241" s="2136" t="s">
        <v>239</v>
      </c>
      <c r="E241" s="2133">
        <f>0.001*3.6*E240</f>
        <v>0</v>
      </c>
      <c r="F241" s="2134">
        <f>0.001*3.6*F240</f>
        <v>0</v>
      </c>
    </row>
    <row r="242" spans="2:6">
      <c r="B242" s="2074" t="s">
        <v>230</v>
      </c>
      <c r="C242" s="2195" t="s">
        <v>2853</v>
      </c>
      <c r="D242" s="2102" t="s">
        <v>2854</v>
      </c>
      <c r="E242" s="2133">
        <v>0</v>
      </c>
      <c r="F242" s="2134">
        <v>0</v>
      </c>
    </row>
    <row r="243" spans="2:6">
      <c r="B243" s="2074" t="s">
        <v>213</v>
      </c>
      <c r="C243" s="2079" t="s">
        <v>247</v>
      </c>
      <c r="D243" s="2136" t="s">
        <v>238</v>
      </c>
      <c r="E243" s="2133">
        <v>0</v>
      </c>
      <c r="F243" s="2134">
        <v>0</v>
      </c>
    </row>
    <row r="244" spans="2:6" ht="15.75" thickBot="1">
      <c r="B244" s="2149"/>
      <c r="C244" s="2082"/>
      <c r="D244" s="2199" t="s">
        <v>239</v>
      </c>
      <c r="E244" s="2152">
        <f>0.001*3.6*E243</f>
        <v>0</v>
      </c>
      <c r="F244" s="2205">
        <f>0.001*3.6*F243</f>
        <v>0</v>
      </c>
    </row>
    <row r="245" spans="2:6" ht="14.1" customHeight="1" thickBot="1">
      <c r="B245" s="2154"/>
      <c r="C245" s="2083"/>
      <c r="D245" s="2154"/>
      <c r="E245" s="2206"/>
      <c r="F245" s="2207"/>
    </row>
    <row r="246" spans="2:6" ht="14.1" customHeight="1">
      <c r="B246" s="2128" t="s">
        <v>851</v>
      </c>
      <c r="C246" s="4541" t="s">
        <v>466</v>
      </c>
      <c r="D246" s="4542"/>
      <c r="E246" s="4542"/>
      <c r="F246" s="4543"/>
    </row>
    <row r="247" spans="2:6" ht="14.1" customHeight="1">
      <c r="B247" s="2189" t="s">
        <v>201</v>
      </c>
      <c r="C247" s="4544" t="s">
        <v>2894</v>
      </c>
      <c r="D247" s="4544"/>
      <c r="E247" s="2133" t="s">
        <v>2895</v>
      </c>
      <c r="F247" s="2208" t="s">
        <v>2896</v>
      </c>
    </row>
    <row r="248" spans="2:6" ht="14.1" customHeight="1">
      <c r="B248" s="2209" t="s">
        <v>204</v>
      </c>
      <c r="C248" s="2088" t="s">
        <v>2897</v>
      </c>
      <c r="D248" s="2136" t="s">
        <v>1536</v>
      </c>
      <c r="E248" s="2210">
        <f>'1.8. OSW'!O33</f>
        <v>246288</v>
      </c>
      <c r="F248" s="2211">
        <f>'1.8. OSW'!AC33</f>
        <v>399380</v>
      </c>
    </row>
    <row r="249" spans="2:6" ht="14.1" customHeight="1">
      <c r="B249" s="2087" t="s">
        <v>206</v>
      </c>
      <c r="C249" s="2088" t="s">
        <v>2898</v>
      </c>
      <c r="D249" s="2102" t="s">
        <v>2899</v>
      </c>
      <c r="E249" s="2212">
        <f>'1.8. OSW'!M36</f>
        <v>407.35693020178627</v>
      </c>
      <c r="F249" s="2172">
        <f>'1.8. OSW'!AA36</f>
        <v>660.56897122064174</v>
      </c>
    </row>
    <row r="250" spans="2:6" ht="14.1" customHeight="1">
      <c r="B250" s="2087" t="s">
        <v>206</v>
      </c>
      <c r="C250" s="2088" t="s">
        <v>2900</v>
      </c>
      <c r="D250" s="2102" t="s">
        <v>236</v>
      </c>
      <c r="E250" s="2140">
        <f>'1.8. OSW'!H33</f>
        <v>6.0119999999999996</v>
      </c>
      <c r="F250" s="2141">
        <f>'1.8. OSW'!V33</f>
        <v>4.5569999999999995</v>
      </c>
    </row>
    <row r="251" spans="2:6" ht="14.1" customHeight="1">
      <c r="B251" s="2074" t="s">
        <v>210</v>
      </c>
      <c r="C251" s="2088" t="s">
        <v>2901</v>
      </c>
      <c r="D251" s="2102" t="s">
        <v>2902</v>
      </c>
      <c r="E251" s="2470">
        <f>1000*E250/E28</f>
        <v>9.9437644723784313</v>
      </c>
      <c r="F251" s="2471">
        <f>1000*F250/F28</f>
        <v>7.5372146873966237</v>
      </c>
    </row>
    <row r="252" spans="2:6" ht="14.1" customHeight="1">
      <c r="B252" s="2074" t="s">
        <v>230</v>
      </c>
      <c r="C252" s="2088" t="s">
        <v>1514</v>
      </c>
      <c r="D252" s="2102" t="s">
        <v>1191</v>
      </c>
      <c r="E252" s="2137">
        <f>'1.8. OSW'!E22</f>
        <v>2500</v>
      </c>
      <c r="F252" s="2214">
        <f>E252</f>
        <v>2500</v>
      </c>
    </row>
    <row r="253" spans="2:6" ht="14.1" customHeight="1">
      <c r="B253" s="2074" t="s">
        <v>213</v>
      </c>
      <c r="C253" s="2079" t="s">
        <v>274</v>
      </c>
      <c r="D253" s="2136" t="s">
        <v>275</v>
      </c>
      <c r="E253" s="2137">
        <f>'1.8. OSW'!J33</f>
        <v>15030</v>
      </c>
      <c r="F253" s="2214">
        <f>'1.8. OSW'!W33</f>
        <v>11392.5</v>
      </c>
    </row>
    <row r="254" spans="2:6" ht="14.1" customHeight="1">
      <c r="B254" s="2075"/>
      <c r="C254" s="2080"/>
      <c r="D254" s="2119" t="s">
        <v>239</v>
      </c>
      <c r="E254" s="2459">
        <f>0.001*3.6*E253</f>
        <v>54.108000000000004</v>
      </c>
      <c r="F254" s="2472">
        <f>0.001*3.6*F253</f>
        <v>41.013000000000005</v>
      </c>
    </row>
    <row r="255" spans="2:6" ht="14.1" customHeight="1">
      <c r="B255" s="2087" t="s">
        <v>215</v>
      </c>
      <c r="C255" s="2204" t="s">
        <v>2903</v>
      </c>
      <c r="D255" s="2184" t="s">
        <v>2904</v>
      </c>
      <c r="E255" s="2133">
        <f>'1.8. OSW'!M13</f>
        <v>1</v>
      </c>
      <c r="F255" s="2213">
        <f>'1.8. OSW'!AA13</f>
        <v>0.9</v>
      </c>
    </row>
    <row r="256" spans="2:6" ht="14.1" customHeight="1">
      <c r="B256" s="2087" t="s">
        <v>217</v>
      </c>
      <c r="C256" s="2204" t="s">
        <v>2905</v>
      </c>
      <c r="D256" s="2215" t="s">
        <v>2906</v>
      </c>
      <c r="E256" s="2133">
        <f>'1.8. OSW'!M14</f>
        <v>1</v>
      </c>
      <c r="F256" s="2213">
        <f>'1.8. OSW'!AA14</f>
        <v>0.9</v>
      </c>
    </row>
    <row r="257" spans="2:9" ht="14.1" customHeight="1">
      <c r="B257" s="2074" t="s">
        <v>219</v>
      </c>
      <c r="C257" s="2216" t="s">
        <v>2907</v>
      </c>
      <c r="D257" s="2215" t="s">
        <v>1519</v>
      </c>
      <c r="E257" s="2133">
        <f>'1.8. OSW'!M15</f>
        <v>1</v>
      </c>
      <c r="F257" s="2213">
        <f>'1.8. OSW'!AA15</f>
        <v>1</v>
      </c>
    </row>
    <row r="258" spans="2:9" ht="14.1" customHeight="1">
      <c r="B258" s="2074" t="s">
        <v>222</v>
      </c>
      <c r="C258" s="2217" t="s">
        <v>2908</v>
      </c>
      <c r="D258" s="2215" t="s">
        <v>2909</v>
      </c>
      <c r="E258" s="2133">
        <f>'1.8. OSW'!M16</f>
        <v>1</v>
      </c>
      <c r="F258" s="2213">
        <f>'1.8. OSW'!AA16</f>
        <v>1</v>
      </c>
    </row>
    <row r="259" spans="2:9" ht="14.1" customHeight="1">
      <c r="B259" s="2074" t="s">
        <v>249</v>
      </c>
      <c r="C259" s="2079" t="s">
        <v>281</v>
      </c>
      <c r="D259" s="2136" t="s">
        <v>275</v>
      </c>
      <c r="E259" s="2218">
        <f>E253*E255*E256*E257*E258</f>
        <v>15030</v>
      </c>
      <c r="F259" s="2143">
        <f>F253*F255*F256*F257*F258</f>
        <v>9227.9250000000011</v>
      </c>
      <c r="H259" s="2462">
        <f>'1.8. OSW'!J33</f>
        <v>15030</v>
      </c>
      <c r="I259" s="2462">
        <f>'1.8. OSW'!X33</f>
        <v>9227.9250000000011</v>
      </c>
    </row>
    <row r="260" spans="2:9" ht="14.1" customHeight="1">
      <c r="B260" s="2076"/>
      <c r="C260" s="2146"/>
      <c r="D260" s="2136" t="s">
        <v>239</v>
      </c>
      <c r="E260" s="2459">
        <f>0.001*3.6*E259</f>
        <v>54.108000000000004</v>
      </c>
      <c r="F260" s="2472">
        <f>0.001*3.6*F259</f>
        <v>33.220530000000004</v>
      </c>
    </row>
    <row r="261" spans="2:9" ht="14.1" customHeight="1">
      <c r="B261" s="2075" t="s">
        <v>265</v>
      </c>
      <c r="C261" s="2195" t="s">
        <v>2853</v>
      </c>
      <c r="D261" s="2102" t="s">
        <v>2854</v>
      </c>
      <c r="E261" s="2133">
        <f>'0.5. EN'!J147</f>
        <v>2.5</v>
      </c>
      <c r="F261" s="2213">
        <f>E261</f>
        <v>2.5</v>
      </c>
    </row>
    <row r="262" spans="2:9" ht="14.1" customHeight="1">
      <c r="B262" s="2074" t="s">
        <v>266</v>
      </c>
      <c r="C262" s="2079" t="s">
        <v>247</v>
      </c>
      <c r="D262" s="2136" t="s">
        <v>238</v>
      </c>
      <c r="E262" s="2137">
        <f>E261*E259</f>
        <v>37575</v>
      </c>
      <c r="F262" s="2138">
        <f>F261*F259</f>
        <v>23069.812500000004</v>
      </c>
    </row>
    <row r="263" spans="2:9" ht="14.1" customHeight="1" thickBot="1">
      <c r="B263" s="2149"/>
      <c r="C263" s="2082"/>
      <c r="D263" s="2199" t="s">
        <v>239</v>
      </c>
      <c r="E263" s="2473">
        <f>0.001*3.6*E262</f>
        <v>135.27000000000001</v>
      </c>
      <c r="F263" s="2474">
        <f>0.001*3.6*F262</f>
        <v>83.05132500000002</v>
      </c>
    </row>
    <row r="264" spans="2:9" ht="14.1" customHeight="1" thickBot="1">
      <c r="B264" s="2154"/>
      <c r="C264" s="2083"/>
      <c r="D264" s="2154"/>
      <c r="E264" s="2206"/>
      <c r="F264" s="2207"/>
    </row>
    <row r="265" spans="2:9" ht="14.1" customHeight="1">
      <c r="B265" s="2128" t="s">
        <v>2910</v>
      </c>
      <c r="C265" s="4541" t="s">
        <v>2911</v>
      </c>
      <c r="D265" s="4542"/>
      <c r="E265" s="4542"/>
      <c r="F265" s="4543"/>
    </row>
    <row r="266" spans="2:9" ht="14.1" customHeight="1">
      <c r="B266" s="2076" t="s">
        <v>201</v>
      </c>
      <c r="C266" s="2146" t="s">
        <v>303</v>
      </c>
      <c r="D266" s="2169" t="s">
        <v>236</v>
      </c>
      <c r="E266" s="2219">
        <v>0</v>
      </c>
      <c r="F266" s="2220">
        <f>'1.10. OZE'!U53</f>
        <v>5.3949999999999996</v>
      </c>
    </row>
    <row r="267" spans="2:9">
      <c r="B267" s="2076" t="s">
        <v>204</v>
      </c>
      <c r="C267" s="2146" t="s">
        <v>304</v>
      </c>
      <c r="D267" s="2169" t="s">
        <v>238</v>
      </c>
      <c r="E267" s="2133">
        <v>0</v>
      </c>
      <c r="F267" s="2134">
        <f>'1.10. OZE'!U55</f>
        <v>4856</v>
      </c>
    </row>
    <row r="268" spans="2:9">
      <c r="B268" s="2074" t="s">
        <v>206</v>
      </c>
      <c r="C268" s="2079" t="s">
        <v>305</v>
      </c>
      <c r="D268" s="2120" t="s">
        <v>238</v>
      </c>
      <c r="E268" s="2133">
        <v>0</v>
      </c>
      <c r="F268" s="2134">
        <f>F267*F261</f>
        <v>12140</v>
      </c>
    </row>
    <row r="269" spans="2:9">
      <c r="B269" s="2087" t="s">
        <v>208</v>
      </c>
      <c r="C269" s="2088" t="s">
        <v>306</v>
      </c>
      <c r="D269" s="2221" t="s">
        <v>307</v>
      </c>
      <c r="E269" s="2133">
        <v>0</v>
      </c>
      <c r="F269" s="2134">
        <v>0</v>
      </c>
    </row>
    <row r="270" spans="2:9">
      <c r="B270" s="2087" t="s">
        <v>210</v>
      </c>
      <c r="C270" s="2088" t="s">
        <v>308</v>
      </c>
      <c r="D270" s="2120" t="s">
        <v>238</v>
      </c>
      <c r="E270" s="2133">
        <v>0</v>
      </c>
      <c r="F270" s="2134">
        <v>0</v>
      </c>
    </row>
    <row r="271" spans="2:9">
      <c r="B271" s="2087" t="s">
        <v>230</v>
      </c>
      <c r="C271" s="2088" t="s">
        <v>2912</v>
      </c>
      <c r="D271" s="2120" t="s">
        <v>238</v>
      </c>
      <c r="E271" s="2133">
        <v>0</v>
      </c>
      <c r="F271" s="2134">
        <v>0</v>
      </c>
    </row>
    <row r="272" spans="2:9">
      <c r="B272" s="2087" t="s">
        <v>213</v>
      </c>
      <c r="C272" s="2088" t="s">
        <v>2913</v>
      </c>
      <c r="D272" s="2120" t="s">
        <v>238</v>
      </c>
      <c r="E272" s="2133">
        <v>0</v>
      </c>
      <c r="F272" s="2134">
        <v>0</v>
      </c>
    </row>
    <row r="273" spans="2:6" ht="15.75" thickBot="1">
      <c r="B273" s="2109" t="s">
        <v>215</v>
      </c>
      <c r="C273" s="2090" t="s">
        <v>248</v>
      </c>
      <c r="D273" s="2164" t="s">
        <v>238</v>
      </c>
      <c r="E273" s="2152">
        <v>0</v>
      </c>
      <c r="F273" s="2205">
        <v>0</v>
      </c>
    </row>
    <row r="274" spans="2:6" ht="15.75" thickBot="1"/>
    <row r="275" spans="2:6">
      <c r="B275" s="2128" t="s">
        <v>2914</v>
      </c>
      <c r="C275" s="4541" t="s">
        <v>2915</v>
      </c>
      <c r="D275" s="4542"/>
      <c r="E275" s="4542"/>
      <c r="F275" s="4543"/>
    </row>
    <row r="276" spans="2:6">
      <c r="B276" s="2076" t="s">
        <v>201</v>
      </c>
      <c r="C276" s="2146" t="s">
        <v>312</v>
      </c>
      <c r="D276" s="2169" t="s">
        <v>236</v>
      </c>
      <c r="E276" s="2219">
        <v>0</v>
      </c>
      <c r="F276" s="2220">
        <v>0</v>
      </c>
    </row>
    <row r="277" spans="2:6">
      <c r="B277" s="2076" t="s">
        <v>204</v>
      </c>
      <c r="C277" s="2146" t="s">
        <v>304</v>
      </c>
      <c r="D277" s="2169" t="s">
        <v>238</v>
      </c>
      <c r="E277" s="2133">
        <v>0</v>
      </c>
      <c r="F277" s="2134">
        <v>0</v>
      </c>
    </row>
    <row r="278" spans="2:6">
      <c r="B278" s="2074" t="s">
        <v>206</v>
      </c>
      <c r="C278" s="2079" t="s">
        <v>305</v>
      </c>
      <c r="D278" s="2120" t="s">
        <v>238</v>
      </c>
      <c r="E278" s="2133">
        <v>0</v>
      </c>
      <c r="F278" s="2134">
        <v>0</v>
      </c>
    </row>
    <row r="279" spans="2:6">
      <c r="B279" s="2087" t="s">
        <v>208</v>
      </c>
      <c r="C279" s="2088" t="s">
        <v>306</v>
      </c>
      <c r="D279" s="2221" t="s">
        <v>307</v>
      </c>
      <c r="E279" s="2133">
        <v>0</v>
      </c>
      <c r="F279" s="2134">
        <v>0</v>
      </c>
    </row>
    <row r="280" spans="2:6">
      <c r="B280" s="2087" t="s">
        <v>210</v>
      </c>
      <c r="C280" s="2088" t="s">
        <v>308</v>
      </c>
      <c r="D280" s="2120" t="s">
        <v>238</v>
      </c>
      <c r="E280" s="2133">
        <v>0</v>
      </c>
      <c r="F280" s="2134">
        <v>0</v>
      </c>
    </row>
    <row r="281" spans="2:6">
      <c r="B281" s="2087" t="s">
        <v>230</v>
      </c>
      <c r="C281" s="2088" t="s">
        <v>2916</v>
      </c>
      <c r="D281" s="2120" t="s">
        <v>238</v>
      </c>
      <c r="E281" s="2133">
        <v>0</v>
      </c>
      <c r="F281" s="2134">
        <v>0</v>
      </c>
    </row>
    <row r="282" spans="2:6">
      <c r="B282" s="2087" t="s">
        <v>213</v>
      </c>
      <c r="C282" s="2088" t="s">
        <v>2913</v>
      </c>
      <c r="D282" s="2120" t="s">
        <v>238</v>
      </c>
      <c r="E282" s="2133">
        <v>0</v>
      </c>
      <c r="F282" s="2134">
        <v>0</v>
      </c>
    </row>
    <row r="283" spans="2:6" ht="15.75" thickBot="1">
      <c r="B283" s="2109" t="s">
        <v>215</v>
      </c>
      <c r="C283" s="2090" t="s">
        <v>248</v>
      </c>
      <c r="D283" s="2164" t="s">
        <v>238</v>
      </c>
      <c r="E283" s="2152">
        <v>0</v>
      </c>
      <c r="F283" s="2205">
        <v>0</v>
      </c>
    </row>
    <row r="284" spans="2:6" ht="15.75" thickBot="1"/>
    <row r="285" spans="2:6" ht="15.75" thickBot="1">
      <c r="B285" s="2113" t="s">
        <v>869</v>
      </c>
      <c r="C285" s="4513" t="s">
        <v>2917</v>
      </c>
      <c r="D285" s="4514"/>
      <c r="E285" s="4514"/>
      <c r="F285" s="4515"/>
    </row>
    <row r="286" spans="2:6">
      <c r="B286" s="2085" t="s">
        <v>201</v>
      </c>
      <c r="C286" s="2222" t="s">
        <v>312</v>
      </c>
      <c r="D286" s="2223" t="s">
        <v>236</v>
      </c>
      <c r="E286" s="2178">
        <v>0</v>
      </c>
      <c r="F286" s="2179">
        <v>0</v>
      </c>
    </row>
    <row r="287" spans="2:6">
      <c r="B287" s="2076" t="s">
        <v>204</v>
      </c>
      <c r="C287" s="2146" t="s">
        <v>304</v>
      </c>
      <c r="D287" s="2169" t="s">
        <v>238</v>
      </c>
      <c r="E287" s="2133">
        <v>0</v>
      </c>
      <c r="F287" s="2134">
        <v>0</v>
      </c>
    </row>
    <row r="288" spans="2:6" ht="15.75" thickBot="1">
      <c r="B288" s="2109" t="s">
        <v>206</v>
      </c>
      <c r="C288" s="2090" t="s">
        <v>305</v>
      </c>
      <c r="D288" s="2164" t="s">
        <v>238</v>
      </c>
      <c r="E288" s="2152">
        <v>0</v>
      </c>
      <c r="F288" s="2205">
        <v>0</v>
      </c>
    </row>
    <row r="289" spans="2:11" ht="15.75" thickBot="1"/>
    <row r="290" spans="2:11" ht="15.75" thickBot="1">
      <c r="B290" s="2084" t="s">
        <v>230</v>
      </c>
      <c r="C290" s="4513" t="s">
        <v>2918</v>
      </c>
      <c r="D290" s="4514"/>
      <c r="E290" s="4514"/>
      <c r="F290" s="4515"/>
    </row>
    <row r="291" spans="2:11" ht="10.5" customHeight="1" thickBot="1">
      <c r="B291" s="2224"/>
      <c r="C291" s="2225"/>
      <c r="D291" s="2226"/>
      <c r="E291" s="2226"/>
      <c r="F291" s="2227"/>
    </row>
    <row r="292" spans="2:11" ht="15.75" thickBot="1">
      <c r="B292" s="2072" t="s">
        <v>801</v>
      </c>
      <c r="C292" s="4513" t="s">
        <v>2919</v>
      </c>
      <c r="D292" s="4514"/>
      <c r="E292" s="4514"/>
      <c r="F292" s="4515"/>
      <c r="H292" s="2479"/>
      <c r="I292" s="2479"/>
    </row>
    <row r="293" spans="2:11">
      <c r="B293" s="2085" t="s">
        <v>201</v>
      </c>
      <c r="C293" s="2228" t="s">
        <v>318</v>
      </c>
      <c r="D293" s="2223" t="s">
        <v>236</v>
      </c>
      <c r="E293" s="2229">
        <f>E58+E110+E197+E236</f>
        <v>60.7</v>
      </c>
      <c r="F293" s="2230">
        <f>F58+F110+F197+F236</f>
        <v>29.570000000000004</v>
      </c>
      <c r="H293" s="2480">
        <f>'0.4. KA'!F194</f>
        <v>55.7</v>
      </c>
      <c r="I293" s="2481">
        <f>'0.4. KA'!G194</f>
        <v>35.100000000000009</v>
      </c>
    </row>
    <row r="294" spans="2:11">
      <c r="B294" s="2074" t="s">
        <v>204</v>
      </c>
      <c r="C294" s="2135" t="s">
        <v>237</v>
      </c>
      <c r="D294" s="2136" t="s">
        <v>238</v>
      </c>
      <c r="E294" s="2137">
        <f>E59+E111+E198+E237</f>
        <v>81472</v>
      </c>
      <c r="F294" s="2138">
        <f>F59+F111+F198+F237</f>
        <v>26176</v>
      </c>
      <c r="H294" s="2482">
        <f>'0.4. KA'!F195</f>
        <v>80340</v>
      </c>
      <c r="I294" s="2483">
        <f>'0.4. KA'!G195</f>
        <v>35777</v>
      </c>
      <c r="K294" s="2462">
        <f>E294-H294</f>
        <v>1132</v>
      </c>
    </row>
    <row r="295" spans="2:11">
      <c r="B295" s="2076"/>
      <c r="C295" s="2139"/>
      <c r="D295" s="2136" t="s">
        <v>239</v>
      </c>
      <c r="E295" s="2140">
        <f>0.001*3.6*E294</f>
        <v>293.29920000000004</v>
      </c>
      <c r="F295" s="2141">
        <f>0.001*3.6*F294</f>
        <v>94.23360000000001</v>
      </c>
      <c r="H295" s="2484">
        <f>0.001*3.6*H294</f>
        <v>289.22400000000005</v>
      </c>
      <c r="I295" s="2478">
        <f>0.001*3.6*I294</f>
        <v>128.7972</v>
      </c>
    </row>
    <row r="296" spans="2:11">
      <c r="B296" s="2074" t="s">
        <v>206</v>
      </c>
      <c r="C296" s="2135" t="s">
        <v>319</v>
      </c>
      <c r="D296" s="2136" t="s">
        <v>238</v>
      </c>
      <c r="E296" s="2137">
        <f>E67+E119+E204+E240</f>
        <v>120468.60297427297</v>
      </c>
      <c r="F296" s="2138">
        <f>F67+F119+F204+F240</f>
        <v>10346.597465034964</v>
      </c>
      <c r="H296" s="2482">
        <f>'0.4. KA'!F197</f>
        <v>118177</v>
      </c>
      <c r="I296" s="2483">
        <f>'0.4. KA'!G197</f>
        <v>20966</v>
      </c>
    </row>
    <row r="297" spans="2:11">
      <c r="B297" s="2076"/>
      <c r="C297" s="2139"/>
      <c r="D297" s="2136" t="s">
        <v>239</v>
      </c>
      <c r="E297" s="2140">
        <f>ROUND(0.001*3.6*E296,1)</f>
        <v>433.7</v>
      </c>
      <c r="F297" s="2141">
        <f>ROUND(0.001*3.6*F296,1)</f>
        <v>37.200000000000003</v>
      </c>
      <c r="H297" s="2484">
        <f>ROUND(0.001*3.6*H296,1)</f>
        <v>425.4</v>
      </c>
      <c r="I297" s="2478">
        <f>ROUND(0.001*3.6*I296,1)</f>
        <v>75.5</v>
      </c>
    </row>
    <row r="298" spans="2:11">
      <c r="B298" s="2075">
        <v>4</v>
      </c>
      <c r="C298" s="2096" t="s">
        <v>320</v>
      </c>
      <c r="D298" s="2136" t="s">
        <v>238</v>
      </c>
      <c r="E298" s="4535">
        <f>E296-F296</f>
        <v>110122.00550923801</v>
      </c>
      <c r="F298" s="4536"/>
      <c r="H298" s="2485"/>
      <c r="I298" s="2486">
        <f>'0.4. KA'!F199</f>
        <v>97211</v>
      </c>
    </row>
    <row r="299" spans="2:11">
      <c r="B299" s="2075"/>
      <c r="C299" s="2231"/>
      <c r="D299" s="2102" t="s">
        <v>239</v>
      </c>
      <c r="E299" s="4527">
        <f>0.001*E298*3.6</f>
        <v>396.43921983325686</v>
      </c>
      <c r="F299" s="4528"/>
      <c r="H299" s="2487"/>
      <c r="I299" s="2486">
        <f>'0.4. KA'!F200</f>
        <v>350</v>
      </c>
    </row>
    <row r="300" spans="2:11">
      <c r="B300" s="2074" t="s">
        <v>210</v>
      </c>
      <c r="C300" s="2135" t="s">
        <v>321</v>
      </c>
      <c r="D300" s="2173" t="s">
        <v>238</v>
      </c>
      <c r="E300" s="2210">
        <f>E70+E122+E207+E243</f>
        <v>137142.2632717003</v>
      </c>
      <c r="F300" s="2232">
        <f>F70+F122+F207+F243</f>
        <v>31377.493611072259</v>
      </c>
      <c r="H300" s="2482">
        <f>'0.4. KA'!F201</f>
        <v>129994</v>
      </c>
      <c r="I300" s="2483">
        <f>'0.4. KA'!G201</f>
        <v>36631</v>
      </c>
    </row>
    <row r="301" spans="2:11">
      <c r="B301" s="2076"/>
      <c r="C301" s="2139"/>
      <c r="D301" s="2136" t="s">
        <v>239</v>
      </c>
      <c r="E301" s="2140">
        <f>0.001*3.6*E300</f>
        <v>493.71214777812111</v>
      </c>
      <c r="F301" s="2141">
        <f>0.001*3.6*F300</f>
        <v>112.95897699986014</v>
      </c>
      <c r="H301" s="2484">
        <f>0.001*3.6*H300</f>
        <v>467.97840000000002</v>
      </c>
      <c r="I301" s="2478">
        <f>0.001*3.6*I300</f>
        <v>131.8716</v>
      </c>
    </row>
    <row r="302" spans="2:11">
      <c r="B302" s="2074" t="s">
        <v>230</v>
      </c>
      <c r="C302" s="2135" t="s">
        <v>322</v>
      </c>
      <c r="D302" s="2136" t="s">
        <v>238</v>
      </c>
      <c r="E302" s="4535">
        <f>E300-F300</f>
        <v>105764.76966062804</v>
      </c>
      <c r="F302" s="4536"/>
      <c r="H302" s="2487"/>
      <c r="I302" s="2483">
        <f>'0.4. KA'!F203</f>
        <v>93363</v>
      </c>
    </row>
    <row r="303" spans="2:11" ht="15.75" thickBot="1">
      <c r="B303" s="2233"/>
      <c r="C303" s="2234"/>
      <c r="D303" s="2199" t="s">
        <v>239</v>
      </c>
      <c r="E303" s="4525">
        <f>0.001*E302*3.6</f>
        <v>380.75317077826094</v>
      </c>
      <c r="F303" s="4526"/>
      <c r="H303" s="2488"/>
      <c r="I303" s="2489">
        <f>'0.4. KA'!F204</f>
        <v>336.1</v>
      </c>
    </row>
    <row r="304" spans="2:11" ht="15.75" thickBot="1">
      <c r="B304" s="2235"/>
      <c r="D304" s="2154"/>
      <c r="E304" s="2203"/>
      <c r="F304" s="2236"/>
      <c r="H304" s="2479"/>
      <c r="I304" s="2479"/>
    </row>
    <row r="305" spans="2:9" ht="15.75" thickBot="1">
      <c r="B305" s="2072" t="s">
        <v>808</v>
      </c>
      <c r="C305" s="4513" t="s">
        <v>2920</v>
      </c>
      <c r="D305" s="4514"/>
      <c r="E305" s="4514"/>
      <c r="F305" s="4515"/>
      <c r="H305" s="2479"/>
      <c r="I305" s="2479"/>
    </row>
    <row r="306" spans="2:9">
      <c r="B306" s="2085" t="s">
        <v>201</v>
      </c>
      <c r="C306" s="2228" t="s">
        <v>318</v>
      </c>
      <c r="D306" s="2223" t="s">
        <v>236</v>
      </c>
      <c r="E306" s="2237">
        <f>E79+E135+E217</f>
        <v>0</v>
      </c>
      <c r="F306" s="2238">
        <f>F79+F135+F217</f>
        <v>0</v>
      </c>
      <c r="H306" s="2479"/>
      <c r="I306" s="2479"/>
    </row>
    <row r="307" spans="2:9">
      <c r="B307" s="2074" t="s">
        <v>204</v>
      </c>
      <c r="C307" s="2135" t="s">
        <v>237</v>
      </c>
      <c r="D307" s="2136" t="s">
        <v>238</v>
      </c>
      <c r="E307" s="2239">
        <f>E80+E136+E218</f>
        <v>0</v>
      </c>
      <c r="F307" s="2240">
        <f>F80+F136+F218</f>
        <v>0</v>
      </c>
    </row>
    <row r="308" spans="2:9">
      <c r="B308" s="2076"/>
      <c r="C308" s="2139"/>
      <c r="D308" s="2136" t="s">
        <v>239</v>
      </c>
      <c r="E308" s="2239">
        <f>0.001*3.6*E307</f>
        <v>0</v>
      </c>
      <c r="F308" s="2240">
        <f>0.001*3.6*F307</f>
        <v>0</v>
      </c>
    </row>
    <row r="309" spans="2:9">
      <c r="B309" s="2074" t="s">
        <v>206</v>
      </c>
      <c r="C309" s="2135" t="s">
        <v>319</v>
      </c>
      <c r="D309" s="2136" t="s">
        <v>238</v>
      </c>
      <c r="E309" s="2140">
        <f>E88+E144+E224</f>
        <v>0</v>
      </c>
      <c r="F309" s="2141">
        <f>F88+F144+F224</f>
        <v>0</v>
      </c>
    </row>
    <row r="310" spans="2:9">
      <c r="B310" s="2076"/>
      <c r="C310" s="2139"/>
      <c r="D310" s="2136" t="s">
        <v>239</v>
      </c>
      <c r="E310" s="2239">
        <f>0.001*3.6*E309</f>
        <v>0</v>
      </c>
      <c r="F310" s="2240">
        <f>0.001*3.6*F309</f>
        <v>0</v>
      </c>
    </row>
    <row r="311" spans="2:9">
      <c r="B311" s="2075">
        <v>4</v>
      </c>
      <c r="C311" s="2096" t="s">
        <v>320</v>
      </c>
      <c r="D311" s="2136" t="s">
        <v>238</v>
      </c>
      <c r="E311" s="4527">
        <f>E309-F309</f>
        <v>0</v>
      </c>
      <c r="F311" s="4528"/>
    </row>
    <row r="312" spans="2:9">
      <c r="B312" s="2075"/>
      <c r="C312" s="2231"/>
      <c r="D312" s="2102" t="s">
        <v>239</v>
      </c>
      <c r="E312" s="4539">
        <f>0.001*E311*3.6</f>
        <v>0</v>
      </c>
      <c r="F312" s="4540"/>
    </row>
    <row r="313" spans="2:9">
      <c r="B313" s="2074" t="s">
        <v>210</v>
      </c>
      <c r="C313" s="2135" t="s">
        <v>321</v>
      </c>
      <c r="D313" s="2173" t="s">
        <v>238</v>
      </c>
      <c r="E313" s="2241">
        <f>E91+E122+E227</f>
        <v>0</v>
      </c>
      <c r="F313" s="2242">
        <f>F91+F227</f>
        <v>0</v>
      </c>
    </row>
    <row r="314" spans="2:9">
      <c r="B314" s="2076"/>
      <c r="C314" s="2139"/>
      <c r="D314" s="2136" t="s">
        <v>239</v>
      </c>
      <c r="E314" s="2239">
        <f>0.001*3.6*E313</f>
        <v>0</v>
      </c>
      <c r="F314" s="2240">
        <f>0.001*3.6*F313</f>
        <v>0</v>
      </c>
    </row>
    <row r="315" spans="2:9">
      <c r="B315" s="2074" t="s">
        <v>230</v>
      </c>
      <c r="C315" s="2135" t="s">
        <v>322</v>
      </c>
      <c r="D315" s="2136" t="s">
        <v>238</v>
      </c>
      <c r="E315" s="4527">
        <f>E313-F313</f>
        <v>0</v>
      </c>
      <c r="F315" s="4528"/>
    </row>
    <row r="316" spans="2:9" ht="15.75" thickBot="1">
      <c r="B316" s="2233"/>
      <c r="C316" s="2234"/>
      <c r="D316" s="2199" t="s">
        <v>239</v>
      </c>
      <c r="E316" s="4537">
        <f>0.001*E315*3.6</f>
        <v>0</v>
      </c>
      <c r="F316" s="4538"/>
    </row>
    <row r="317" spans="2:9" ht="15.75" thickBot="1">
      <c r="B317" s="2235"/>
      <c r="D317" s="2154"/>
      <c r="E317" s="2203"/>
      <c r="F317" s="2236"/>
    </row>
    <row r="318" spans="2:9" ht="15.75" thickBot="1">
      <c r="B318" s="2072" t="s">
        <v>815</v>
      </c>
      <c r="C318" s="4513" t="s">
        <v>2921</v>
      </c>
      <c r="D318" s="4514"/>
      <c r="E318" s="4514"/>
      <c r="F318" s="4515"/>
    </row>
    <row r="319" spans="2:9">
      <c r="B319" s="2085" t="s">
        <v>201</v>
      </c>
      <c r="C319" s="2228" t="s">
        <v>325</v>
      </c>
      <c r="D319" s="2223" t="s">
        <v>236</v>
      </c>
      <c r="E319" s="2229">
        <f>E157+E177+E250</f>
        <v>6.0119999999999996</v>
      </c>
      <c r="F319" s="2230">
        <f>F157+F177+F250</f>
        <v>4.5569999999999995</v>
      </c>
    </row>
    <row r="320" spans="2:9">
      <c r="B320" s="2074" t="s">
        <v>204</v>
      </c>
      <c r="C320" s="2135" t="s">
        <v>237</v>
      </c>
      <c r="D320" s="2136" t="s">
        <v>238</v>
      </c>
      <c r="E320" s="2137">
        <f>E158+E178+E253</f>
        <v>15030</v>
      </c>
      <c r="F320" s="2138">
        <f>F158+F178+F253</f>
        <v>11392.5</v>
      </c>
    </row>
    <row r="321" spans="2:9">
      <c r="B321" s="2076"/>
      <c r="C321" s="2139"/>
      <c r="D321" s="2136" t="s">
        <v>239</v>
      </c>
      <c r="E321" s="2459">
        <f>0.001*3.6*E320</f>
        <v>54.108000000000004</v>
      </c>
      <c r="F321" s="2460">
        <f>0.001*3.6*F320</f>
        <v>41.013000000000005</v>
      </c>
    </row>
    <row r="322" spans="2:9">
      <c r="B322" s="2074" t="s">
        <v>206</v>
      </c>
      <c r="C322" s="2135" t="s">
        <v>319</v>
      </c>
      <c r="D322" s="2136" t="s">
        <v>238</v>
      </c>
      <c r="E322" s="2137">
        <f>E164+E184+E259</f>
        <v>15030</v>
      </c>
      <c r="F322" s="2138">
        <f>F164+F184+F259</f>
        <v>9227.9250000000011</v>
      </c>
    </row>
    <row r="323" spans="2:9">
      <c r="B323" s="2076"/>
      <c r="C323" s="2139"/>
      <c r="D323" s="2136" t="s">
        <v>239</v>
      </c>
      <c r="E323" s="2459">
        <f>0.001*3.6*E322</f>
        <v>54.108000000000004</v>
      </c>
      <c r="F323" s="2460">
        <f>0.001*3.6*F322</f>
        <v>33.220530000000004</v>
      </c>
    </row>
    <row r="324" spans="2:9">
      <c r="B324" s="2075">
        <v>4</v>
      </c>
      <c r="C324" s="2096" t="s">
        <v>320</v>
      </c>
      <c r="D324" s="2136" t="s">
        <v>238</v>
      </c>
      <c r="E324" s="4535">
        <f>E322-F322</f>
        <v>5802.0749999999989</v>
      </c>
      <c r="F324" s="4536"/>
      <c r="H324" s="2462"/>
    </row>
    <row r="325" spans="2:9">
      <c r="B325" s="2075"/>
      <c r="C325" s="2231"/>
      <c r="D325" s="2102" t="s">
        <v>239</v>
      </c>
      <c r="E325" s="4527">
        <f>0.001*E324*3.6</f>
        <v>20.887469999999997</v>
      </c>
      <c r="F325" s="4528"/>
    </row>
    <row r="326" spans="2:9">
      <c r="B326" s="2074" t="s">
        <v>210</v>
      </c>
      <c r="C326" s="2135" t="s">
        <v>321</v>
      </c>
      <c r="D326" s="2136" t="s">
        <v>238</v>
      </c>
      <c r="E326" s="2137">
        <f>E167+E187+E262</f>
        <v>37575</v>
      </c>
      <c r="F326" s="2138">
        <f>F167+F187+F262</f>
        <v>23069.812500000004</v>
      </c>
    </row>
    <row r="327" spans="2:9">
      <c r="B327" s="2076"/>
      <c r="C327" s="2139"/>
      <c r="D327" s="2136" t="s">
        <v>239</v>
      </c>
      <c r="E327" s="2140">
        <f>0.001*3.6*E326</f>
        <v>135.27000000000001</v>
      </c>
      <c r="F327" s="2141">
        <f>0.001*3.6*F326</f>
        <v>83.05132500000002</v>
      </c>
    </row>
    <row r="328" spans="2:9">
      <c r="B328" s="2074" t="s">
        <v>230</v>
      </c>
      <c r="C328" s="2135" t="s">
        <v>322</v>
      </c>
      <c r="D328" s="2136" t="s">
        <v>238</v>
      </c>
      <c r="E328" s="4535">
        <f>E326-F326</f>
        <v>14505.187499999996</v>
      </c>
      <c r="F328" s="4536"/>
    </row>
    <row r="329" spans="2:9" ht="15.75" thickBot="1">
      <c r="B329" s="2233"/>
      <c r="C329" s="2234"/>
      <c r="D329" s="2199" t="s">
        <v>239</v>
      </c>
      <c r="E329" s="4525">
        <f>0.001*E328*3.6</f>
        <v>52.21867499999999</v>
      </c>
      <c r="F329" s="4526"/>
    </row>
    <row r="330" spans="2:9" ht="15.75" thickBot="1">
      <c r="B330" s="2235"/>
      <c r="D330" s="2154"/>
      <c r="E330" s="2203"/>
      <c r="F330" s="2236"/>
    </row>
    <row r="331" spans="2:9" ht="15.75" thickBot="1">
      <c r="B331" s="2072" t="s">
        <v>825</v>
      </c>
      <c r="C331" s="4518" t="s">
        <v>552</v>
      </c>
      <c r="D331" s="4519"/>
      <c r="E331" s="4519"/>
      <c r="F331" s="4520"/>
    </row>
    <row r="332" spans="2:9">
      <c r="B332" s="2130" t="s">
        <v>201</v>
      </c>
      <c r="C332" s="2114" t="s">
        <v>237</v>
      </c>
      <c r="D332" s="2243" t="s">
        <v>238</v>
      </c>
      <c r="E332" s="2244">
        <f>E72+E93+E124+E149+E169+E189+E209+E229+E273+E283</f>
        <v>504</v>
      </c>
      <c r="F332" s="2245">
        <f>F72+F93+F124+F149+F169+F189+F209+F229+F273+F283</f>
        <v>278</v>
      </c>
      <c r="H332" s="2462">
        <f>'0.5. EN'!H153</f>
        <v>504</v>
      </c>
      <c r="I332" s="2462">
        <f>'0.5. EN'!GR153</f>
        <v>397</v>
      </c>
    </row>
    <row r="333" spans="2:9">
      <c r="B333" s="2076"/>
      <c r="C333" s="2139"/>
      <c r="D333" s="2136" t="s">
        <v>239</v>
      </c>
      <c r="E333" s="2459">
        <f>0.001*3.6*E332</f>
        <v>1.8144000000000002</v>
      </c>
      <c r="F333" s="2460">
        <f>0.001*3.6*F332</f>
        <v>1.0008000000000001</v>
      </c>
    </row>
    <row r="334" spans="2:9">
      <c r="B334" s="2074" t="s">
        <v>204</v>
      </c>
      <c r="C334" s="2135" t="s">
        <v>319</v>
      </c>
      <c r="D334" s="2136" t="s">
        <v>238</v>
      </c>
      <c r="E334" s="2137">
        <f>E332</f>
        <v>504</v>
      </c>
      <c r="F334" s="2138">
        <f>F332</f>
        <v>278</v>
      </c>
    </row>
    <row r="335" spans="2:9">
      <c r="B335" s="2076"/>
      <c r="C335" s="2139"/>
      <c r="D335" s="2136" t="s">
        <v>239</v>
      </c>
      <c r="E335" s="2459">
        <f>0.001*3.6*E334</f>
        <v>1.8144000000000002</v>
      </c>
      <c r="F335" s="2460">
        <f>0.001*3.6*F334</f>
        <v>1.0008000000000001</v>
      </c>
    </row>
    <row r="336" spans="2:9">
      <c r="B336" s="2074" t="s">
        <v>206</v>
      </c>
      <c r="C336" s="2096" t="s">
        <v>320</v>
      </c>
      <c r="D336" s="2136" t="s">
        <v>238</v>
      </c>
      <c r="E336" s="4535">
        <f>E334-F334</f>
        <v>226</v>
      </c>
      <c r="F336" s="4536"/>
    </row>
    <row r="337" spans="2:9">
      <c r="B337" s="2076"/>
      <c r="C337" s="2139"/>
      <c r="D337" s="2102" t="s">
        <v>239</v>
      </c>
      <c r="E337" s="4527">
        <f>0.001*E336*3.6</f>
        <v>0.81359999999999999</v>
      </c>
      <c r="F337" s="4528"/>
    </row>
    <row r="338" spans="2:9">
      <c r="B338" s="2087" t="s">
        <v>208</v>
      </c>
      <c r="C338" s="2195" t="s">
        <v>2853</v>
      </c>
      <c r="D338" s="2102" t="s">
        <v>2854</v>
      </c>
      <c r="E338" s="2133">
        <f>'0.5. EN'!J153</f>
        <v>2.5</v>
      </c>
      <c r="F338" s="2134">
        <f>E338</f>
        <v>2.5</v>
      </c>
    </row>
    <row r="339" spans="2:9">
      <c r="B339" s="2075" t="s">
        <v>210</v>
      </c>
      <c r="C339" s="2135" t="s">
        <v>321</v>
      </c>
      <c r="D339" s="2136" t="s">
        <v>238</v>
      </c>
      <c r="E339" s="2137">
        <f>E334*E338</f>
        <v>1260</v>
      </c>
      <c r="F339" s="2138">
        <f>F334*F338</f>
        <v>695</v>
      </c>
    </row>
    <row r="340" spans="2:9">
      <c r="B340" s="2076"/>
      <c r="C340" s="2139"/>
      <c r="D340" s="2136" t="s">
        <v>239</v>
      </c>
      <c r="E340" s="2140">
        <f>0.001*3.6*E339</f>
        <v>4.5360000000000005</v>
      </c>
      <c r="F340" s="2141">
        <f>0.001*3.6*F339</f>
        <v>2.5020000000000002</v>
      </c>
    </row>
    <row r="341" spans="2:9">
      <c r="B341" s="2074" t="s">
        <v>230</v>
      </c>
      <c r="C341" s="2135" t="s">
        <v>322</v>
      </c>
      <c r="D341" s="2136" t="s">
        <v>238</v>
      </c>
      <c r="E341" s="4535">
        <f>E339-F339</f>
        <v>565</v>
      </c>
      <c r="F341" s="4536"/>
    </row>
    <row r="342" spans="2:9" ht="15.75" thickBot="1">
      <c r="B342" s="2233"/>
      <c r="C342" s="2234"/>
      <c r="D342" s="2199" t="s">
        <v>239</v>
      </c>
      <c r="E342" s="4525">
        <f>0.001*E341*3.6</f>
        <v>2.0340000000000003</v>
      </c>
      <c r="F342" s="4526"/>
    </row>
    <row r="343" spans="2:9" ht="15.75" thickBot="1">
      <c r="B343" s="2235"/>
      <c r="D343" s="2154"/>
      <c r="E343" s="2203"/>
      <c r="F343" s="2236"/>
    </row>
    <row r="344" spans="2:9" ht="15.75" thickBot="1">
      <c r="B344" s="2072" t="s">
        <v>834</v>
      </c>
      <c r="C344" s="4513" t="s">
        <v>154</v>
      </c>
      <c r="D344" s="4514"/>
      <c r="E344" s="4514"/>
      <c r="F344" s="4515"/>
    </row>
    <row r="345" spans="2:9">
      <c r="B345" s="2085" t="s">
        <v>201</v>
      </c>
      <c r="C345" s="2228" t="s">
        <v>318</v>
      </c>
      <c r="D345" s="2223" t="s">
        <v>236</v>
      </c>
      <c r="E345" s="2178">
        <v>0</v>
      </c>
      <c r="F345" s="2179">
        <f>'1.10. OZE'!U53</f>
        <v>5.3949999999999996</v>
      </c>
    </row>
    <row r="346" spans="2:9">
      <c r="B346" s="2074" t="s">
        <v>204</v>
      </c>
      <c r="C346" s="2135" t="s">
        <v>327</v>
      </c>
      <c r="D346" s="2136" t="s">
        <v>238</v>
      </c>
      <c r="E346" s="2133">
        <v>0</v>
      </c>
      <c r="F346" s="2134">
        <f>E350</f>
        <v>-4856</v>
      </c>
    </row>
    <row r="347" spans="2:9">
      <c r="B347" s="2076"/>
      <c r="C347" s="2139"/>
      <c r="D347" s="2136" t="s">
        <v>239</v>
      </c>
      <c r="E347" s="2239">
        <f>0.001*3.6*E346</f>
        <v>0</v>
      </c>
      <c r="F347" s="2240">
        <f>0.001*3.6*F346</f>
        <v>-17.4816</v>
      </c>
    </row>
    <row r="348" spans="2:9">
      <c r="B348" s="2074" t="s">
        <v>206</v>
      </c>
      <c r="C348" s="2135" t="s">
        <v>328</v>
      </c>
      <c r="D348" s="2136" t="s">
        <v>238</v>
      </c>
      <c r="E348" s="2133">
        <v>0</v>
      </c>
      <c r="F348" s="2138">
        <f>'1.10. OZE'!U55</f>
        <v>4856</v>
      </c>
    </row>
    <row r="349" spans="2:9">
      <c r="B349" s="2076"/>
      <c r="C349" s="2139"/>
      <c r="D349" s="2136" t="s">
        <v>239</v>
      </c>
      <c r="E349" s="2239">
        <f>0.001*3.6*E348</f>
        <v>0</v>
      </c>
      <c r="F349" s="2460">
        <f>0.001*3.6*F348</f>
        <v>17.4816</v>
      </c>
    </row>
    <row r="350" spans="2:9">
      <c r="B350" s="2075">
        <v>4</v>
      </c>
      <c r="C350" s="2096" t="s">
        <v>329</v>
      </c>
      <c r="D350" s="2136" t="s">
        <v>238</v>
      </c>
      <c r="E350" s="4535">
        <f>E348-F348</f>
        <v>-4856</v>
      </c>
      <c r="F350" s="4536"/>
      <c r="H350" s="2462">
        <f>E336+E324</f>
        <v>6028.0749999999989</v>
      </c>
      <c r="I350" s="2462">
        <f>'0.4. KA'!F212</f>
        <v>5909.0750000000007</v>
      </c>
    </row>
    <row r="351" spans="2:9">
      <c r="B351" s="2076"/>
      <c r="C351" s="2139"/>
      <c r="D351" s="2102" t="s">
        <v>239</v>
      </c>
      <c r="E351" s="4527">
        <f>0.001*E350*3.6</f>
        <v>-17.4816</v>
      </c>
      <c r="F351" s="4528"/>
    </row>
    <row r="352" spans="2:9">
      <c r="B352" s="2076" t="s">
        <v>210</v>
      </c>
      <c r="C352" s="2195" t="s">
        <v>2853</v>
      </c>
      <c r="D352" s="2102" t="s">
        <v>2854</v>
      </c>
      <c r="E352" s="2133">
        <v>1</v>
      </c>
      <c r="F352" s="2134">
        <f>F338</f>
        <v>2.5</v>
      </c>
    </row>
    <row r="353" spans="2:10">
      <c r="B353" s="2074" t="s">
        <v>230</v>
      </c>
      <c r="C353" s="2135" t="s">
        <v>305</v>
      </c>
      <c r="D353" s="2136" t="s">
        <v>238</v>
      </c>
      <c r="E353" s="2140">
        <f>E348*E352</f>
        <v>0</v>
      </c>
      <c r="F353" s="2141">
        <f>F348*F352</f>
        <v>12140</v>
      </c>
    </row>
    <row r="354" spans="2:10">
      <c r="B354" s="2076"/>
      <c r="C354" s="2139"/>
      <c r="D354" s="2136" t="s">
        <v>239</v>
      </c>
      <c r="E354" s="2239">
        <f>0.001*3.6*E353</f>
        <v>0</v>
      </c>
      <c r="F354" s="2460">
        <f>0.001*3.6*F353</f>
        <v>43.704000000000001</v>
      </c>
    </row>
    <row r="355" spans="2:10">
      <c r="B355" s="2074" t="s">
        <v>213</v>
      </c>
      <c r="C355" s="2135" t="s">
        <v>330</v>
      </c>
      <c r="D355" s="2136" t="s">
        <v>238</v>
      </c>
      <c r="E355" s="4535">
        <f>E353-F353</f>
        <v>-12140</v>
      </c>
      <c r="F355" s="4536"/>
    </row>
    <row r="356" spans="2:10" ht="15.75" thickBot="1">
      <c r="B356" s="2233"/>
      <c r="C356" s="2234"/>
      <c r="D356" s="2199" t="s">
        <v>239</v>
      </c>
      <c r="E356" s="4525">
        <f>0.001*E355*3.6</f>
        <v>-43.704000000000001</v>
      </c>
      <c r="F356" s="4526"/>
    </row>
    <row r="357" spans="2:10" ht="15.75" thickBot="1">
      <c r="B357" s="2235"/>
      <c r="D357" s="2154"/>
      <c r="E357" s="2203"/>
      <c r="F357" s="2236"/>
      <c r="H357" s="2479"/>
      <c r="I357" s="2479"/>
      <c r="J357" s="2479"/>
    </row>
    <row r="358" spans="2:10" ht="15.75" thickBot="1">
      <c r="B358" s="2072" t="s">
        <v>843</v>
      </c>
      <c r="C358" s="4518" t="s">
        <v>331</v>
      </c>
      <c r="D358" s="4519"/>
      <c r="E358" s="4519"/>
      <c r="F358" s="4520"/>
      <c r="H358" s="2479"/>
      <c r="I358" s="2479"/>
      <c r="J358" s="2479"/>
    </row>
    <row r="359" spans="2:10">
      <c r="B359" s="2085" t="s">
        <v>201</v>
      </c>
      <c r="C359" s="2228" t="s">
        <v>2922</v>
      </c>
      <c r="D359" s="2223" t="s">
        <v>236</v>
      </c>
      <c r="E359" s="2246">
        <f>E345+E319+E306+E293</f>
        <v>66.712000000000003</v>
      </c>
      <c r="F359" s="2247">
        <f>F319+F306+F293</f>
        <v>34.127000000000002</v>
      </c>
      <c r="H359" s="2475">
        <f>'0.4. KA'!F233</f>
        <v>66.712000000000003</v>
      </c>
      <c r="I359" s="2475">
        <f>'0.4. KA'!G233</f>
        <v>44.657000000000011</v>
      </c>
      <c r="J359" s="2479"/>
    </row>
    <row r="360" spans="2:10">
      <c r="B360" s="2074" t="s">
        <v>204</v>
      </c>
      <c r="C360" s="2135" t="s">
        <v>237</v>
      </c>
      <c r="D360" s="2136" t="s">
        <v>238</v>
      </c>
      <c r="E360" s="2248">
        <f>E346+E332+E320+E307+E294</f>
        <v>97006</v>
      </c>
      <c r="F360" s="2249">
        <f>F346+F332+F320+F307+F294</f>
        <v>32990.5</v>
      </c>
      <c r="H360" s="2475">
        <f>'0.4. KA'!F234</f>
        <v>98704.805979600002</v>
      </c>
      <c r="I360" s="2475">
        <f>'0.4. KA'!G234</f>
        <v>45614.305979600002</v>
      </c>
      <c r="J360" s="2479"/>
    </row>
    <row r="361" spans="2:10">
      <c r="B361" s="2076"/>
      <c r="C361" s="2139"/>
      <c r="D361" s="2136" t="s">
        <v>239</v>
      </c>
      <c r="E361" s="2459">
        <f>0.001*3.6*E360</f>
        <v>349.22160000000002</v>
      </c>
      <c r="F361" s="2460">
        <f>0.001*3.6*F360</f>
        <v>118.76580000000001</v>
      </c>
      <c r="H361" s="2490">
        <f>0.001*3.6*H360</f>
        <v>355.33730152656005</v>
      </c>
      <c r="I361" s="2491">
        <f>0.001*3.6*I360</f>
        <v>164.21150152656003</v>
      </c>
      <c r="J361" s="2479"/>
    </row>
    <row r="362" spans="2:10">
      <c r="B362" s="2074" t="s">
        <v>206</v>
      </c>
      <c r="C362" s="2135" t="s">
        <v>319</v>
      </c>
      <c r="D362" s="2136" t="s">
        <v>238</v>
      </c>
      <c r="E362" s="2248">
        <f>E348+E334+E322+E296</f>
        <v>136002.60297427297</v>
      </c>
      <c r="F362" s="2249">
        <f>-F348+F334+F322+F296</f>
        <v>14996.522465034965</v>
      </c>
      <c r="H362" s="2476">
        <f>'0.4. KA'!F236</f>
        <v>136570.39997939393</v>
      </c>
      <c r="I362" s="2476">
        <f>'0.4. KA'!G236</f>
        <v>28667.324979393939</v>
      </c>
      <c r="J362" s="2479"/>
    </row>
    <row r="363" spans="2:10">
      <c r="B363" s="2076"/>
      <c r="C363" s="2139"/>
      <c r="D363" s="2136" t="s">
        <v>239</v>
      </c>
      <c r="E363" s="2140">
        <f>0.001*3.6*E362</f>
        <v>489.60937070738277</v>
      </c>
      <c r="F363" s="2141">
        <f>0.001*3.6*F362</f>
        <v>53.987480874125879</v>
      </c>
      <c r="H363" s="2477">
        <f>0.001*3.6*H362</f>
        <v>491.65343992581819</v>
      </c>
      <c r="I363" s="2478">
        <f>0.001*3.6*I362</f>
        <v>103.20236992581819</v>
      </c>
      <c r="J363" s="2479"/>
    </row>
    <row r="364" spans="2:10">
      <c r="B364" s="2075">
        <v>4</v>
      </c>
      <c r="C364" s="2096" t="s">
        <v>320</v>
      </c>
      <c r="D364" s="2136" t="s">
        <v>238</v>
      </c>
      <c r="E364" s="4535">
        <f>E362-F362</f>
        <v>121006.080509238</v>
      </c>
      <c r="F364" s="4536"/>
      <c r="H364" s="2479"/>
      <c r="I364" s="2479"/>
      <c r="J364" s="2479"/>
    </row>
    <row r="365" spans="2:10">
      <c r="B365" s="2075"/>
      <c r="C365" s="2231"/>
      <c r="D365" s="2102" t="s">
        <v>239</v>
      </c>
      <c r="E365" s="4527">
        <f>0.001*E364*3.6</f>
        <v>435.62188983325683</v>
      </c>
      <c r="F365" s="4528"/>
      <c r="H365" s="2479"/>
      <c r="I365" s="2479"/>
      <c r="J365" s="2479"/>
    </row>
    <row r="366" spans="2:10">
      <c r="B366" s="2074" t="s">
        <v>210</v>
      </c>
      <c r="C366" s="2135" t="s">
        <v>321</v>
      </c>
      <c r="D366" s="2136" t="s">
        <v>238</v>
      </c>
      <c r="E366" s="2248">
        <f>E353+E339+E326+E313+E300</f>
        <v>175977.2632717003</v>
      </c>
      <c r="F366" s="2249">
        <f>-F353+F339+F326+F207+F122+F70</f>
        <v>43002.306111072263</v>
      </c>
      <c r="H366" s="2475">
        <f>'0.4. KA'!F240</f>
        <v>175977</v>
      </c>
      <c r="I366" s="2475">
        <f>'0.4. KA'!G240</f>
        <v>55884</v>
      </c>
      <c r="J366" s="2479"/>
    </row>
    <row r="367" spans="2:10">
      <c r="B367" s="2076"/>
      <c r="C367" s="2139"/>
      <c r="D367" s="2136" t="s">
        <v>239</v>
      </c>
      <c r="E367" s="2459">
        <f>0.001*3.6*E366</f>
        <v>633.51814777812115</v>
      </c>
      <c r="F367" s="2460">
        <f>0.001*3.6*F366</f>
        <v>154.80830199986016</v>
      </c>
    </row>
    <row r="368" spans="2:10">
      <c r="B368" s="2074" t="s">
        <v>230</v>
      </c>
      <c r="C368" s="2135" t="s">
        <v>322</v>
      </c>
      <c r="D368" s="2136" t="s">
        <v>238</v>
      </c>
      <c r="E368" s="4535">
        <f>E366-F366</f>
        <v>132974.95716062805</v>
      </c>
      <c r="F368" s="4536"/>
    </row>
    <row r="369" spans="2:16" ht="15.75" thickBot="1">
      <c r="B369" s="2233"/>
      <c r="C369" s="2234"/>
      <c r="D369" s="2199" t="s">
        <v>239</v>
      </c>
      <c r="E369" s="4525">
        <f>0.001*E368*3.6</f>
        <v>478.70984577826107</v>
      </c>
      <c r="F369" s="4526"/>
    </row>
    <row r="370" spans="2:16" ht="15.75" thickBot="1">
      <c r="B370" s="2235"/>
      <c r="D370" s="2154"/>
      <c r="E370" s="2203"/>
      <c r="F370" s="2236"/>
    </row>
    <row r="371" spans="2:16" ht="15.75" thickBot="1">
      <c r="B371" s="2072" t="s">
        <v>213</v>
      </c>
      <c r="C371" s="4518" t="s">
        <v>2923</v>
      </c>
      <c r="D371" s="4519"/>
      <c r="E371" s="4519"/>
      <c r="F371" s="4520"/>
    </row>
    <row r="372" spans="2:16" ht="15.75" thickBot="1">
      <c r="B372" s="2084" t="s">
        <v>802</v>
      </c>
      <c r="C372" s="4513" t="s">
        <v>2924</v>
      </c>
      <c r="D372" s="4514"/>
      <c r="E372" s="4514"/>
      <c r="F372" s="4515"/>
    </row>
    <row r="373" spans="2:16">
      <c r="B373" s="2130" t="s">
        <v>201</v>
      </c>
      <c r="C373" s="2114" t="s">
        <v>2925</v>
      </c>
      <c r="D373" s="2223" t="s">
        <v>334</v>
      </c>
      <c r="E373" s="2178">
        <v>0</v>
      </c>
      <c r="F373" s="2179">
        <v>0</v>
      </c>
      <c r="J373" s="2091">
        <v>1.23</v>
      </c>
    </row>
    <row r="374" spans="2:16">
      <c r="B374" s="2087" t="s">
        <v>204</v>
      </c>
      <c r="C374" s="2088" t="s">
        <v>2926</v>
      </c>
      <c r="D374" s="2102" t="s">
        <v>336</v>
      </c>
      <c r="E374" s="2133">
        <f>'1.3. CO'!R121</f>
        <v>91.305273509927801</v>
      </c>
      <c r="F374" s="2134"/>
      <c r="I374" s="2091">
        <v>14211.1</v>
      </c>
      <c r="J374" s="2091">
        <f>I374*J373</f>
        <v>17479.652999999998</v>
      </c>
    </row>
    <row r="375" spans="2:16">
      <c r="B375" s="2087" t="s">
        <v>206</v>
      </c>
      <c r="C375" s="2088" t="s">
        <v>2927</v>
      </c>
      <c r="D375" s="2102" t="s">
        <v>338</v>
      </c>
      <c r="E375" s="2133">
        <v>0</v>
      </c>
      <c r="F375" s="2134">
        <v>0</v>
      </c>
      <c r="I375" s="2091">
        <v>125.04</v>
      </c>
      <c r="J375" s="2091">
        <f>I375*J373</f>
        <v>153.79920000000001</v>
      </c>
    </row>
    <row r="376" spans="2:16">
      <c r="B376" s="2087" t="s">
        <v>208</v>
      </c>
      <c r="C376" s="2088" t="s">
        <v>2928</v>
      </c>
      <c r="D376" s="2102" t="s">
        <v>338</v>
      </c>
      <c r="E376" s="2133">
        <v>0</v>
      </c>
      <c r="F376" s="2134">
        <v>0</v>
      </c>
    </row>
    <row r="377" spans="2:16">
      <c r="B377" s="2087" t="s">
        <v>210</v>
      </c>
      <c r="C377" s="2088" t="s">
        <v>2929</v>
      </c>
      <c r="D377" s="2102" t="s">
        <v>538</v>
      </c>
      <c r="E377" s="2133">
        <v>0</v>
      </c>
      <c r="F377" s="2134">
        <v>0</v>
      </c>
    </row>
    <row r="378" spans="2:16">
      <c r="B378" s="2087" t="s">
        <v>230</v>
      </c>
      <c r="C378" s="2088" t="s">
        <v>339</v>
      </c>
      <c r="D378" s="2102" t="s">
        <v>538</v>
      </c>
      <c r="E378" s="2712" cm="1">
        <f t="array" ref="E378">'1.8. OSW'!M40:M40</f>
        <v>1.2847</v>
      </c>
      <c r="F378" s="2713">
        <f>E378</f>
        <v>1.2847</v>
      </c>
    </row>
    <row r="379" spans="2:16" ht="15.75" thickBot="1">
      <c r="B379" s="2149" t="s">
        <v>213</v>
      </c>
      <c r="C379" s="2250" t="s">
        <v>341</v>
      </c>
      <c r="D379" s="2251" t="s">
        <v>538</v>
      </c>
      <c r="E379" s="2152">
        <v>0</v>
      </c>
      <c r="F379" s="2205">
        <v>0.55000000000000004</v>
      </c>
    </row>
    <row r="380" spans="2:16" ht="15.75" thickBot="1">
      <c r="B380" s="2083"/>
      <c r="C380" s="2083"/>
      <c r="D380" s="2083"/>
      <c r="E380" s="2083"/>
      <c r="F380" s="2083"/>
    </row>
    <row r="381" spans="2:16" ht="15.75" thickBot="1">
      <c r="B381" s="2072" t="s">
        <v>809</v>
      </c>
      <c r="C381" s="4518" t="s">
        <v>2930</v>
      </c>
      <c r="D381" s="4519"/>
      <c r="E381" s="4519"/>
      <c r="F381" s="4520"/>
      <c r="P381" s="2265">
        <v>28137.83</v>
      </c>
    </row>
    <row r="382" spans="2:16">
      <c r="B382" s="2085" t="s">
        <v>201</v>
      </c>
      <c r="C382" s="2222" t="s">
        <v>333</v>
      </c>
      <c r="D382" s="2252" t="s">
        <v>536</v>
      </c>
      <c r="E382" s="2246">
        <f>E293/1000*12*$J$374*H382</f>
        <v>0</v>
      </c>
      <c r="F382" s="2247">
        <f>F293/1000*12*$J$374*H382</f>
        <v>0</v>
      </c>
      <c r="H382" s="2091">
        <v>0</v>
      </c>
      <c r="P382" s="2265">
        <v>1860.67</v>
      </c>
    </row>
    <row r="383" spans="2:16">
      <c r="B383" s="2087" t="s">
        <v>204</v>
      </c>
      <c r="C383" s="2088" t="s">
        <v>335</v>
      </c>
      <c r="D383" s="2253" t="s">
        <v>536</v>
      </c>
      <c r="E383" s="2254">
        <f>$J$375*E297*H383</f>
        <v>0</v>
      </c>
      <c r="F383" s="2255">
        <f>$J$375*F297*H383</f>
        <v>0</v>
      </c>
      <c r="H383" s="2091">
        <v>0</v>
      </c>
      <c r="P383" s="2265">
        <f>P381+P382</f>
        <v>29998.5</v>
      </c>
    </row>
    <row r="384" spans="2:16">
      <c r="B384" s="2087" t="s">
        <v>206</v>
      </c>
      <c r="C384" s="2088" t="s">
        <v>2931</v>
      </c>
      <c r="D384" s="2253" t="s">
        <v>536</v>
      </c>
      <c r="F384" s="2254">
        <f>F374*(F297)</f>
        <v>0</v>
      </c>
    </row>
    <row r="385" spans="2:16">
      <c r="B385" s="2087" t="s">
        <v>208</v>
      </c>
      <c r="C385" s="2088" t="s">
        <v>2932</v>
      </c>
      <c r="D385" s="2253" t="s">
        <v>536</v>
      </c>
      <c r="E385" s="2254">
        <f>E296*'1.3. CO'!P119</f>
        <v>39597.907478129629</v>
      </c>
      <c r="F385" s="2255">
        <v>0</v>
      </c>
      <c r="P385" s="2714">
        <f>P383+E387+E389</f>
        <v>49955.029799999997</v>
      </c>
    </row>
    <row r="386" spans="2:16">
      <c r="B386" s="2087" t="s">
        <v>210</v>
      </c>
      <c r="C386" s="2088" t="s">
        <v>2933</v>
      </c>
      <c r="D386" s="2253" t="s">
        <v>536</v>
      </c>
      <c r="E386" s="2254">
        <v>0</v>
      </c>
      <c r="F386" s="2255">
        <v>0</v>
      </c>
    </row>
    <row r="387" spans="2:16">
      <c r="B387" s="2087" t="s">
        <v>230</v>
      </c>
      <c r="C387" s="2088" t="s">
        <v>2934</v>
      </c>
      <c r="D387" s="2253" t="s">
        <v>536</v>
      </c>
      <c r="E387" s="2254">
        <f>E378*E322</f>
        <v>19309.041000000001</v>
      </c>
      <c r="F387" s="2254">
        <f>F378*F322+F296*'1.3. CO'!Y119</f>
        <v>27094.248973352755</v>
      </c>
    </row>
    <row r="388" spans="2:16">
      <c r="B388" s="2074"/>
      <c r="C388" s="2079" t="s">
        <v>2935</v>
      </c>
      <c r="D388" s="2253" t="s">
        <v>536</v>
      </c>
      <c r="E388" s="2256">
        <v>0</v>
      </c>
      <c r="F388" s="2257">
        <f>-'1.10. OZE'!U61</f>
        <v>-4366.9522399999996</v>
      </c>
    </row>
    <row r="389" spans="2:16">
      <c r="B389" s="2074"/>
      <c r="C389" s="2079" t="s">
        <v>1665</v>
      </c>
      <c r="D389" s="2253" t="s">
        <v>536</v>
      </c>
      <c r="E389" s="2256">
        <f>E334*E378</f>
        <v>647.48879999999997</v>
      </c>
      <c r="F389" s="2257">
        <f>F334*F378</f>
        <v>357.14659999999998</v>
      </c>
    </row>
    <row r="390" spans="2:16" ht="15.75" thickBot="1">
      <c r="B390" s="2109" t="s">
        <v>213</v>
      </c>
      <c r="C390" s="2250" t="s">
        <v>2936</v>
      </c>
      <c r="D390" s="2258" t="s">
        <v>536</v>
      </c>
      <c r="E390" s="2259">
        <v>0</v>
      </c>
      <c r="F390" s="2260">
        <f>-'1.10. OZE'!U62</f>
        <v>-801.85914000000002</v>
      </c>
    </row>
    <row r="391" spans="2:16" ht="15.75" thickBot="1">
      <c r="B391" s="2083"/>
      <c r="C391" s="2261" t="s">
        <v>518</v>
      </c>
      <c r="D391" s="2262" t="s">
        <v>536</v>
      </c>
      <c r="E391" s="2263">
        <f>SUM(E382:E390)</f>
        <v>59554.437278129633</v>
      </c>
      <c r="F391" s="2264">
        <f>SUM(F382:F390)</f>
        <v>22282.584193352755</v>
      </c>
    </row>
    <row r="392" spans="2:16" ht="15.75" thickBot="1">
      <c r="B392" s="2083"/>
      <c r="C392" s="2083"/>
      <c r="D392" s="2083"/>
      <c r="E392" s="2083"/>
      <c r="F392" s="2083"/>
    </row>
    <row r="393" spans="2:16" ht="15.75" thickBot="1">
      <c r="B393" s="2072" t="s">
        <v>816</v>
      </c>
      <c r="C393" s="4518" t="s">
        <v>1257</v>
      </c>
      <c r="D393" s="4519"/>
      <c r="E393" s="4519"/>
      <c r="F393" s="4520"/>
    </row>
    <row r="394" spans="2:16">
      <c r="B394" s="2085" t="s">
        <v>201</v>
      </c>
      <c r="C394" s="2222" t="s">
        <v>2937</v>
      </c>
      <c r="D394" s="2252" t="s">
        <v>536</v>
      </c>
      <c r="E394" s="2178">
        <v>0</v>
      </c>
      <c r="F394" s="2179">
        <v>0</v>
      </c>
    </row>
    <row r="395" spans="2:16">
      <c r="B395" s="2087" t="s">
        <v>204</v>
      </c>
      <c r="C395" s="2088" t="s">
        <v>556</v>
      </c>
      <c r="D395" s="2253" t="s">
        <v>536</v>
      </c>
      <c r="E395" s="2133">
        <v>0</v>
      </c>
      <c r="F395" s="2134">
        <v>0</v>
      </c>
    </row>
    <row r="396" spans="2:16">
      <c r="B396" s="2087" t="s">
        <v>206</v>
      </c>
      <c r="C396" s="2088" t="s">
        <v>557</v>
      </c>
      <c r="D396" s="2253" t="s">
        <v>536</v>
      </c>
      <c r="E396" s="2133">
        <v>0</v>
      </c>
      <c r="F396" s="2134">
        <v>0</v>
      </c>
    </row>
    <row r="397" spans="2:16" ht="15.75" thickBot="1">
      <c r="B397" s="2087" t="s">
        <v>208</v>
      </c>
      <c r="C397" s="2079" t="s">
        <v>2938</v>
      </c>
      <c r="D397" s="2266" t="s">
        <v>536</v>
      </c>
      <c r="E397" s="2267">
        <v>0</v>
      </c>
      <c r="F397" s="2268">
        <v>0</v>
      </c>
    </row>
    <row r="398" spans="2:16" ht="15.75" thickBot="1">
      <c r="B398" s="2083"/>
      <c r="C398" s="2261" t="s">
        <v>518</v>
      </c>
      <c r="D398" s="2262" t="s">
        <v>536</v>
      </c>
      <c r="E398" s="2262">
        <f>SUM(E394:E397)</f>
        <v>0</v>
      </c>
      <c r="F398" s="2269">
        <f>SUM(F394:F397)</f>
        <v>0</v>
      </c>
    </row>
    <row r="399" spans="2:16" ht="15.75" thickBot="1">
      <c r="B399" s="2083"/>
      <c r="C399" s="2083"/>
      <c r="D399" s="2083"/>
      <c r="E399" s="2083"/>
      <c r="F399" s="2083"/>
    </row>
    <row r="400" spans="2:16" ht="15.75" thickBot="1">
      <c r="B400" s="2084" t="s">
        <v>826</v>
      </c>
      <c r="C400" s="4513" t="s">
        <v>2939</v>
      </c>
      <c r="D400" s="4514"/>
      <c r="E400" s="4514"/>
      <c r="F400" s="4515"/>
    </row>
    <row r="401" spans="2:10">
      <c r="B401" s="2076" t="s">
        <v>201</v>
      </c>
      <c r="C401" s="2270" t="s">
        <v>343</v>
      </c>
      <c r="D401" s="2271" t="s">
        <v>340</v>
      </c>
      <c r="E401" s="2241">
        <f>E391+E398</f>
        <v>59554.437278129633</v>
      </c>
      <c r="F401" s="2242">
        <f>F391+F398</f>
        <v>22282.584193352755</v>
      </c>
      <c r="H401" s="2463">
        <f>'0.4. KA'!F253</f>
        <v>62474.530358871918</v>
      </c>
      <c r="I401" s="2463">
        <f>'0.4. KA'!G253</f>
        <v>27120.566282665801</v>
      </c>
    </row>
    <row r="402" spans="2:10">
      <c r="B402" s="2075" t="s">
        <v>204</v>
      </c>
      <c r="C402" s="2079" t="s">
        <v>344</v>
      </c>
      <c r="D402" s="2272" t="s">
        <v>340</v>
      </c>
      <c r="E402" s="4527">
        <f>E401-F401</f>
        <v>37271.853084776878</v>
      </c>
      <c r="F402" s="4528"/>
      <c r="I402" s="2463">
        <f>H401-I401</f>
        <v>35353.964076206117</v>
      </c>
      <c r="J402" s="2463">
        <f>E402-I402</f>
        <v>1917.8890085707608</v>
      </c>
    </row>
    <row r="403" spans="2:10" ht="15.75" thickBot="1">
      <c r="B403" s="2149"/>
      <c r="C403" s="2082"/>
      <c r="D403" s="2273" t="s">
        <v>109</v>
      </c>
      <c r="E403" s="4529">
        <f>100*E402/E401</f>
        <v>62.584510555797557</v>
      </c>
      <c r="F403" s="4530"/>
    </row>
    <row r="404" spans="2:10" ht="15.75" thickBot="1">
      <c r="B404" s="2083"/>
      <c r="C404" s="2083"/>
      <c r="D404" s="2083"/>
      <c r="E404" s="2083"/>
      <c r="F404" s="2083"/>
    </row>
    <row r="405" spans="2:10" ht="15.75" thickBot="1">
      <c r="B405" s="2084" t="s">
        <v>215</v>
      </c>
      <c r="C405" s="4513" t="s">
        <v>2940</v>
      </c>
      <c r="D405" s="4514"/>
      <c r="E405" s="4514"/>
      <c r="F405" s="4515"/>
    </row>
    <row r="406" spans="2:10">
      <c r="B406" s="2087" t="s">
        <v>201</v>
      </c>
      <c r="C406" s="2088" t="s">
        <v>346</v>
      </c>
      <c r="D406" s="2136" t="s">
        <v>347</v>
      </c>
      <c r="E406" s="4531">
        <f>'0.4. KA'!F258:F258</f>
        <v>1536412.2409399999</v>
      </c>
      <c r="F406" s="4532"/>
    </row>
    <row r="407" spans="2:10" ht="15.75" thickBot="1">
      <c r="B407" s="2109" t="s">
        <v>204</v>
      </c>
      <c r="C407" s="2090" t="s">
        <v>2941</v>
      </c>
      <c r="D407" s="2199" t="s">
        <v>349</v>
      </c>
      <c r="E407" s="4525">
        <f>E406/E402</f>
        <v>41.221783028746806</v>
      </c>
      <c r="F407" s="4526"/>
    </row>
    <row r="408" spans="2:10" ht="15.75" thickBot="1">
      <c r="B408" s="2083"/>
      <c r="C408" s="2083"/>
      <c r="D408" s="2083"/>
      <c r="E408" s="2083"/>
      <c r="F408" s="2083"/>
    </row>
    <row r="409" spans="2:10" ht="15.75" thickBot="1">
      <c r="B409" s="2084" t="s">
        <v>217</v>
      </c>
      <c r="C409" s="4513" t="s">
        <v>2942</v>
      </c>
      <c r="D409" s="4514"/>
      <c r="E409" s="4514"/>
      <c r="F409" s="4515"/>
    </row>
    <row r="410" spans="2:10">
      <c r="B410" s="2198" t="s">
        <v>201</v>
      </c>
      <c r="C410" s="2080" t="s">
        <v>2943</v>
      </c>
      <c r="D410" s="2173" t="s">
        <v>350</v>
      </c>
      <c r="E410" s="4533">
        <f>'K4'!K32</f>
        <v>44.794535099999997</v>
      </c>
      <c r="F410" s="4534"/>
    </row>
    <row r="411" spans="2:10">
      <c r="B411" s="2186"/>
      <c r="C411" s="2146"/>
      <c r="D411" s="2102" t="s">
        <v>109</v>
      </c>
      <c r="E411" s="4527">
        <f>'K4'!L32</f>
        <v>86.867730072913787</v>
      </c>
      <c r="F411" s="4528"/>
    </row>
    <row r="412" spans="2:10" ht="15.75" thickBot="1">
      <c r="B412" s="2089" t="s">
        <v>204</v>
      </c>
      <c r="C412" s="2090" t="s">
        <v>2944</v>
      </c>
      <c r="D412" s="2274" t="s">
        <v>2945</v>
      </c>
      <c r="E412" s="4525">
        <f>'K4'!J37</f>
        <v>34299.100046692976</v>
      </c>
      <c r="F412" s="4526"/>
    </row>
    <row r="413" spans="2:10" ht="15.75" thickBot="1">
      <c r="B413" s="2083"/>
      <c r="C413" s="2083"/>
      <c r="D413" s="2083"/>
      <c r="E413" s="2083"/>
      <c r="F413" s="2083"/>
    </row>
    <row r="414" spans="2:10" ht="15.75" thickBot="1">
      <c r="B414" s="2084" t="s">
        <v>219</v>
      </c>
      <c r="C414" s="4513" t="s">
        <v>2946</v>
      </c>
      <c r="D414" s="4514"/>
      <c r="E414" s="4514"/>
      <c r="F414" s="4515"/>
    </row>
    <row r="415" spans="2:10" ht="24" thickBot="1">
      <c r="B415" s="2089" t="s">
        <v>201</v>
      </c>
      <c r="C415" s="2250" t="s">
        <v>354</v>
      </c>
      <c r="D415" s="2275" t="s">
        <v>2947</v>
      </c>
      <c r="E415" s="4516">
        <f>E406/E368</f>
        <v>11.554147290185472</v>
      </c>
      <c r="F415" s="4517"/>
    </row>
    <row r="416" spans="2:10" ht="15.75" thickBot="1">
      <c r="C416" s="2091"/>
      <c r="D416" s="2091"/>
      <c r="E416" s="2091"/>
      <c r="F416" s="2091"/>
    </row>
    <row r="417" spans="2:23" ht="15.75" thickBot="1">
      <c r="B417" s="2072" t="s">
        <v>222</v>
      </c>
      <c r="C417" s="4518" t="s">
        <v>2948</v>
      </c>
      <c r="D417" s="4519"/>
      <c r="E417" s="4519"/>
      <c r="F417" s="4520"/>
      <c r="V417" s="2276"/>
      <c r="W417" s="2276"/>
    </row>
    <row r="418" spans="2:23">
      <c r="B418" s="2072">
        <v>1</v>
      </c>
      <c r="C418" s="2277" t="s">
        <v>357</v>
      </c>
      <c r="D418" s="2278" t="s">
        <v>2949</v>
      </c>
      <c r="E418" s="2229">
        <f>E366/E27</f>
        <v>291.06394851422476</v>
      </c>
      <c r="F418" s="2230">
        <f>F366/F27</f>
        <v>71.125216855891935</v>
      </c>
      <c r="V418" s="2276"/>
      <c r="W418" s="2276"/>
    </row>
    <row r="419" spans="2:23" ht="15.75" thickBot="1">
      <c r="B419" s="2279" t="s">
        <v>204</v>
      </c>
      <c r="C419" s="2110" t="s">
        <v>2950</v>
      </c>
      <c r="D419" s="2280" t="s">
        <v>262</v>
      </c>
      <c r="E419" s="2281"/>
      <c r="F419" s="2282"/>
      <c r="V419" s="2276"/>
      <c r="W419" s="2276"/>
    </row>
    <row r="420" spans="2:23">
      <c r="B420" s="2129" t="s">
        <v>206</v>
      </c>
      <c r="C420" s="2080" t="s">
        <v>359</v>
      </c>
      <c r="D420" s="2283" t="s">
        <v>2951</v>
      </c>
      <c r="E420" s="4521">
        <f>E418-F418</f>
        <v>219.93873165833281</v>
      </c>
      <c r="F420" s="4522"/>
      <c r="V420" s="2276"/>
      <c r="W420" s="2276"/>
    </row>
    <row r="421" spans="2:23" ht="15.75" thickBot="1">
      <c r="B421" s="2284"/>
      <c r="C421" s="2082"/>
      <c r="D421" s="2280" t="s">
        <v>109</v>
      </c>
      <c r="E421" s="4523">
        <f>100*E420/E418</f>
        <v>75.563714702916585</v>
      </c>
      <c r="F421" s="4524"/>
      <c r="V421" s="2276"/>
      <c r="W421" s="2276"/>
    </row>
    <row r="422" spans="2:23" ht="15.75" thickBot="1">
      <c r="V422" s="2276"/>
      <c r="W422" s="2276"/>
    </row>
    <row r="423" spans="2:23" ht="15.75" thickBot="1">
      <c r="B423" s="2084" t="s">
        <v>249</v>
      </c>
      <c r="C423" s="4513" t="s">
        <v>360</v>
      </c>
      <c r="D423" s="4514"/>
      <c r="E423" s="4514"/>
      <c r="F423" s="4515"/>
      <c r="V423" s="2276"/>
      <c r="W423" s="2276"/>
    </row>
    <row r="424" spans="2:23" ht="15.75" thickBot="1">
      <c r="B424" s="2285" t="s">
        <v>184</v>
      </c>
      <c r="C424" s="2286" t="s">
        <v>12</v>
      </c>
      <c r="D424" s="4505" t="s">
        <v>361</v>
      </c>
      <c r="E424" s="4506"/>
      <c r="F424" s="2287" t="s">
        <v>362</v>
      </c>
      <c r="V424" s="2276"/>
      <c r="W424" s="2276"/>
    </row>
    <row r="425" spans="2:23">
      <c r="B425" s="2288" t="s">
        <v>204</v>
      </c>
      <c r="C425" s="2289" t="s">
        <v>363</v>
      </c>
      <c r="D425" s="2283" t="s">
        <v>2951</v>
      </c>
      <c r="E425" s="2290" t="s">
        <v>364</v>
      </c>
      <c r="F425" s="2291" t="s">
        <v>2952</v>
      </c>
      <c r="V425" s="2276"/>
      <c r="W425" s="2276"/>
    </row>
    <row r="426" spans="2:23" ht="15.4" customHeight="1">
      <c r="B426" s="2292" t="s">
        <v>206</v>
      </c>
      <c r="C426" s="2293" t="s">
        <v>365</v>
      </c>
      <c r="D426" s="2294" t="s">
        <v>2951</v>
      </c>
      <c r="E426" s="2295" t="s">
        <v>366</v>
      </c>
      <c r="F426" s="2296" t="s">
        <v>79</v>
      </c>
      <c r="V426" s="2276"/>
      <c r="W426" s="2276"/>
    </row>
    <row r="427" spans="2:23">
      <c r="B427" s="2292" t="s">
        <v>208</v>
      </c>
      <c r="C427" s="2297" t="s">
        <v>367</v>
      </c>
      <c r="D427" s="2294" t="s">
        <v>2951</v>
      </c>
      <c r="E427" s="2298" t="s">
        <v>368</v>
      </c>
      <c r="F427" s="2296" t="s">
        <v>369</v>
      </c>
      <c r="V427" s="2276"/>
      <c r="W427" s="2276"/>
    </row>
    <row r="428" spans="2:23">
      <c r="B428" s="2292" t="s">
        <v>210</v>
      </c>
      <c r="C428" s="2100" t="s">
        <v>370</v>
      </c>
      <c r="D428" s="2294" t="s">
        <v>2951</v>
      </c>
      <c r="E428" s="2299" t="s">
        <v>371</v>
      </c>
      <c r="F428" s="2300" t="s">
        <v>88</v>
      </c>
      <c r="V428" s="2276"/>
      <c r="W428" s="2276"/>
    </row>
    <row r="429" spans="2:23">
      <c r="B429" s="2292" t="s">
        <v>230</v>
      </c>
      <c r="C429" s="2100" t="s">
        <v>372</v>
      </c>
      <c r="D429" s="2294" t="s">
        <v>2951</v>
      </c>
      <c r="E429" s="2301" t="s">
        <v>373</v>
      </c>
      <c r="F429" s="2300" t="s">
        <v>89</v>
      </c>
    </row>
    <row r="430" spans="2:23">
      <c r="B430" s="2292" t="s">
        <v>213</v>
      </c>
      <c r="C430" s="2100" t="s">
        <v>374</v>
      </c>
      <c r="D430" s="2294" t="s">
        <v>2951</v>
      </c>
      <c r="E430" s="2302" t="s">
        <v>375</v>
      </c>
      <c r="F430" s="2300" t="s">
        <v>90</v>
      </c>
    </row>
    <row r="431" spans="2:23">
      <c r="B431" s="2292" t="s">
        <v>215</v>
      </c>
      <c r="C431" s="2100" t="s">
        <v>376</v>
      </c>
      <c r="D431" s="2294" t="s">
        <v>2951</v>
      </c>
      <c r="E431" s="2303" t="s">
        <v>377</v>
      </c>
      <c r="F431" s="2300" t="s">
        <v>91</v>
      </c>
    </row>
    <row r="432" spans="2:23">
      <c r="B432" s="2292" t="s">
        <v>217</v>
      </c>
      <c r="C432" s="2100" t="s">
        <v>378</v>
      </c>
      <c r="D432" s="2294" t="s">
        <v>2951</v>
      </c>
      <c r="E432" s="2304" t="s">
        <v>379</v>
      </c>
      <c r="F432" s="2300" t="s">
        <v>101</v>
      </c>
    </row>
    <row r="433" spans="2:6" ht="15.75" thickBot="1">
      <c r="B433" s="2285" t="s">
        <v>219</v>
      </c>
      <c r="C433" s="2286" t="s">
        <v>380</v>
      </c>
      <c r="D433" s="2305" t="s">
        <v>2951</v>
      </c>
      <c r="E433" s="2306" t="s">
        <v>381</v>
      </c>
      <c r="F433" s="2307" t="s">
        <v>106</v>
      </c>
    </row>
    <row r="434" spans="2:6" ht="12.4" customHeight="1" thickBot="1">
      <c r="B434" s="2091"/>
      <c r="C434" s="2091"/>
      <c r="D434" s="2091"/>
      <c r="E434" s="2171"/>
      <c r="F434" s="2171"/>
    </row>
    <row r="435" spans="2:6" ht="15.75" thickBot="1">
      <c r="B435" s="2308" t="s">
        <v>265</v>
      </c>
      <c r="C435" s="4507" t="s">
        <v>382</v>
      </c>
      <c r="D435" s="4508"/>
      <c r="E435" s="4508"/>
      <c r="F435" s="4509"/>
    </row>
    <row r="436" spans="2:6" ht="49.15" customHeight="1" thickBot="1">
      <c r="B436" s="4510" t="s">
        <v>2824</v>
      </c>
      <c r="C436" s="4511"/>
      <c r="D436" s="4511"/>
      <c r="E436" s="4511"/>
      <c r="F436" s="4512"/>
    </row>
    <row r="437" spans="2:6">
      <c r="B437" s="2091"/>
      <c r="C437" s="2091"/>
      <c r="D437" s="2091"/>
      <c r="E437" s="2171"/>
      <c r="F437" s="2171"/>
    </row>
    <row r="438" spans="2:6">
      <c r="B438" s="2091"/>
      <c r="C438" s="2091"/>
      <c r="D438" s="2091"/>
      <c r="E438" s="2171"/>
      <c r="F438" s="2171"/>
    </row>
    <row r="439" spans="2:6">
      <c r="B439" s="2091"/>
      <c r="C439" s="2091"/>
      <c r="D439" s="2091"/>
      <c r="E439" s="2171"/>
      <c r="F439" s="2171"/>
    </row>
    <row r="440" spans="2:6">
      <c r="B440" s="2091"/>
      <c r="C440" s="2091"/>
      <c r="D440" s="2091"/>
      <c r="E440" s="2091"/>
      <c r="F440" s="2091"/>
    </row>
    <row r="441" spans="2:6">
      <c r="B441" s="2091"/>
      <c r="C441" s="2091"/>
      <c r="D441" s="2091"/>
      <c r="E441" s="2091"/>
      <c r="F441" s="2091"/>
    </row>
    <row r="442" spans="2:6">
      <c r="B442" s="2091"/>
      <c r="C442" s="2091"/>
      <c r="D442" s="2091"/>
      <c r="E442" s="2091"/>
      <c r="F442" s="2091"/>
    </row>
    <row r="443" spans="2:6">
      <c r="B443" s="2091"/>
      <c r="C443" s="2091"/>
      <c r="D443" s="2091"/>
      <c r="E443" s="2091"/>
      <c r="F443" s="2091"/>
    </row>
    <row r="444" spans="2:6">
      <c r="B444" s="2091"/>
      <c r="C444" s="2091"/>
      <c r="D444" s="2091"/>
      <c r="E444" s="2091"/>
      <c r="F444" s="2091"/>
    </row>
    <row r="445" spans="2:6">
      <c r="B445" s="2091"/>
      <c r="C445" s="2091"/>
      <c r="D445" s="2091"/>
      <c r="E445" s="2091"/>
      <c r="F445" s="2091"/>
    </row>
  </sheetData>
  <mergeCells count="100">
    <mergeCell ref="C10:C12"/>
    <mergeCell ref="D10:F12"/>
    <mergeCell ref="D3:E3"/>
    <mergeCell ref="D4:E4"/>
    <mergeCell ref="D6:F6"/>
    <mergeCell ref="C7:C9"/>
    <mergeCell ref="D7:F9"/>
    <mergeCell ref="C56:F56"/>
    <mergeCell ref="D13:F13"/>
    <mergeCell ref="D14:F14"/>
    <mergeCell ref="D15:F15"/>
    <mergeCell ref="C17:F17"/>
    <mergeCell ref="D18:F18"/>
    <mergeCell ref="D19:F19"/>
    <mergeCell ref="D20:F20"/>
    <mergeCell ref="C24:D24"/>
    <mergeCell ref="C36:D36"/>
    <mergeCell ref="C38:F38"/>
    <mergeCell ref="C55:F55"/>
    <mergeCell ref="C155:D155"/>
    <mergeCell ref="C57:D57"/>
    <mergeCell ref="C77:F77"/>
    <mergeCell ref="C78:D78"/>
    <mergeCell ref="C98:F98"/>
    <mergeCell ref="C99:D99"/>
    <mergeCell ref="C100:D100"/>
    <mergeCell ref="C105:D105"/>
    <mergeCell ref="C106:D106"/>
    <mergeCell ref="C130:D130"/>
    <mergeCell ref="C131:D131"/>
    <mergeCell ref="C154:F154"/>
    <mergeCell ref="C247:D247"/>
    <mergeCell ref="C156:D156"/>
    <mergeCell ref="C174:F174"/>
    <mergeCell ref="C175:D175"/>
    <mergeCell ref="C176:D176"/>
    <mergeCell ref="C194:F194"/>
    <mergeCell ref="C195:D195"/>
    <mergeCell ref="C214:F214"/>
    <mergeCell ref="C215:D215"/>
    <mergeCell ref="C234:F234"/>
    <mergeCell ref="C235:D235"/>
    <mergeCell ref="C246:F246"/>
    <mergeCell ref="E312:F312"/>
    <mergeCell ref="C265:F265"/>
    <mergeCell ref="C275:F275"/>
    <mergeCell ref="C285:F285"/>
    <mergeCell ref="C290:F290"/>
    <mergeCell ref="C292:F292"/>
    <mergeCell ref="E298:F298"/>
    <mergeCell ref="E299:F299"/>
    <mergeCell ref="E302:F302"/>
    <mergeCell ref="E303:F303"/>
    <mergeCell ref="C305:F305"/>
    <mergeCell ref="E311:F311"/>
    <mergeCell ref="E342:F342"/>
    <mergeCell ref="E315:F315"/>
    <mergeCell ref="E316:F316"/>
    <mergeCell ref="C318:F318"/>
    <mergeCell ref="E324:F324"/>
    <mergeCell ref="E325:F325"/>
    <mergeCell ref="E328:F328"/>
    <mergeCell ref="E329:F329"/>
    <mergeCell ref="C331:F331"/>
    <mergeCell ref="E336:F336"/>
    <mergeCell ref="E337:F337"/>
    <mergeCell ref="E341:F341"/>
    <mergeCell ref="C372:F372"/>
    <mergeCell ref="C344:F344"/>
    <mergeCell ref="E350:F350"/>
    <mergeCell ref="E351:F351"/>
    <mergeCell ref="E355:F355"/>
    <mergeCell ref="E356:F356"/>
    <mergeCell ref="C358:F358"/>
    <mergeCell ref="E364:F364"/>
    <mergeCell ref="E365:F365"/>
    <mergeCell ref="E368:F368"/>
    <mergeCell ref="E369:F369"/>
    <mergeCell ref="C371:F371"/>
    <mergeCell ref="E412:F412"/>
    <mergeCell ref="C381:F381"/>
    <mergeCell ref="C393:F393"/>
    <mergeCell ref="C400:F400"/>
    <mergeCell ref="E402:F402"/>
    <mergeCell ref="E403:F403"/>
    <mergeCell ref="C405:F405"/>
    <mergeCell ref="E406:F406"/>
    <mergeCell ref="E407:F407"/>
    <mergeCell ref="C409:F409"/>
    <mergeCell ref="E410:F410"/>
    <mergeCell ref="E411:F411"/>
    <mergeCell ref="D424:E424"/>
    <mergeCell ref="C435:F435"/>
    <mergeCell ref="B436:F436"/>
    <mergeCell ref="C414:F414"/>
    <mergeCell ref="E415:F415"/>
    <mergeCell ref="C417:F417"/>
    <mergeCell ref="E420:F420"/>
    <mergeCell ref="E421:F421"/>
    <mergeCell ref="C423:F423"/>
  </mergeCells>
  <conditionalFormatting sqref="C41:C53 D42:F42">
    <cfRule type="containsBlanks" priority="4">
      <formula>LEN(TRIM(C41))=0</formula>
    </cfRule>
  </conditionalFormatting>
  <conditionalFormatting sqref="C7:F15 E24:F36 C41:F53 E57:F59 E61:F66 E69:F70 E72:F72 E74:E75 E78:F80 E82:F87 E90:F91 E93:F93 E95:E96 E99:F102 E105:F110 F111 E113:F118 E121:F122 E124:F124 E126:E127 E130:F136 E138:F143 E146:F147 E149:F149 E151:E152 E155:F158 E160:F163 E165:F167 E169:F169 E171:E172 E175:F178 E180:F183 E185:F187 E189:F189 E191:E192 E195:F198 E200:F203 E206:F207 E209:F209 E211:E212 E215:F218 E220:F223 E226:F227 F229:F230 E229:E232 E235:F237 E239:F239 E242:F243 E247:F248 E250:F250 E252:F253 E255:F258 E261:F262 E266:F273 E276:F283 E286:F288 E338:F338 E345:F346 E348:F348 E352:F352 E373:F379 E394:F397 E406:F406 B436:F436">
    <cfRule type="containsBlanks" dxfId="8" priority="5">
      <formula>LEN(TRIM(B7))=0</formula>
    </cfRule>
  </conditionalFormatting>
  <conditionalFormatting sqref="E421:F421">
    <cfRule type="cellIs" dxfId="7" priority="2" operator="lessThan">
      <formula>30</formula>
    </cfRule>
    <cfRule type="cellIs" dxfId="6" priority="3" operator="greaterThan">
      <formula>30</formula>
    </cfRule>
  </conditionalFormatting>
  <pageMargins left="1.1023622047244095" right="0.70866141732283472" top="0.74803149606299213" bottom="0.74803149606299213" header="0.31496062992125984" footer="0.31496062992125984"/>
  <pageSetup paperSize="9" orientation="portrait" verticalDpi="1200" r:id="rId1"/>
  <headerFooter>
    <oddHeader>&amp;CZespół Szkół Gastronomicznych im G. Morcinka w Katowicach</oddHeader>
  </headerFooter>
  <rowBreaks count="10" manualBreakCount="10">
    <brk id="37" max="5" man="1"/>
    <brk id="76" max="5" man="1"/>
    <brk id="103" max="5" man="1"/>
    <brk id="128" max="5" man="1"/>
    <brk id="173" max="5" man="1"/>
    <brk id="213" max="5" man="1"/>
    <brk id="264" max="5" man="1"/>
    <brk id="304" max="5" man="1"/>
    <brk id="343" max="5" man="1"/>
    <brk id="391" max="5" man="1"/>
  </row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B3:F39"/>
  <sheetViews>
    <sheetView zoomScale="115" zoomScaleNormal="115" workbookViewId="0">
      <selection activeCell="D18" sqref="D18"/>
    </sheetView>
  </sheetViews>
  <sheetFormatPr defaultRowHeight="15"/>
  <cols>
    <col min="1" max="1" width="3.28515625" customWidth="1"/>
    <col min="2" max="2" width="6.5703125" customWidth="1"/>
    <col min="3" max="3" width="54.140625" customWidth="1"/>
    <col min="257" max="257" width="3.28515625" customWidth="1"/>
    <col min="258" max="258" width="6.5703125" customWidth="1"/>
    <col min="259" max="259" width="54.140625" customWidth="1"/>
    <col min="513" max="513" width="3.28515625" customWidth="1"/>
    <col min="514" max="514" width="6.5703125" customWidth="1"/>
    <col min="515" max="515" width="54.140625" customWidth="1"/>
    <col min="769" max="769" width="3.28515625" customWidth="1"/>
    <col min="770" max="770" width="6.5703125" customWidth="1"/>
    <col min="771" max="771" width="54.140625" customWidth="1"/>
    <col min="1025" max="1025" width="3.28515625" customWidth="1"/>
    <col min="1026" max="1026" width="6.5703125" customWidth="1"/>
    <col min="1027" max="1027" width="54.140625" customWidth="1"/>
    <col min="1281" max="1281" width="3.28515625" customWidth="1"/>
    <col min="1282" max="1282" width="6.5703125" customWidth="1"/>
    <col min="1283" max="1283" width="54.140625" customWidth="1"/>
    <col min="1537" max="1537" width="3.28515625" customWidth="1"/>
    <col min="1538" max="1538" width="6.5703125" customWidth="1"/>
    <col min="1539" max="1539" width="54.140625" customWidth="1"/>
    <col min="1793" max="1793" width="3.28515625" customWidth="1"/>
    <col min="1794" max="1794" width="6.5703125" customWidth="1"/>
    <col min="1795" max="1795" width="54.140625" customWidth="1"/>
    <col min="2049" max="2049" width="3.28515625" customWidth="1"/>
    <col min="2050" max="2050" width="6.5703125" customWidth="1"/>
    <col min="2051" max="2051" width="54.140625" customWidth="1"/>
    <col min="2305" max="2305" width="3.28515625" customWidth="1"/>
    <col min="2306" max="2306" width="6.5703125" customWidth="1"/>
    <col min="2307" max="2307" width="54.140625" customWidth="1"/>
    <col min="2561" max="2561" width="3.28515625" customWidth="1"/>
    <col min="2562" max="2562" width="6.5703125" customWidth="1"/>
    <col min="2563" max="2563" width="54.140625" customWidth="1"/>
    <col min="2817" max="2817" width="3.28515625" customWidth="1"/>
    <col min="2818" max="2818" width="6.5703125" customWidth="1"/>
    <col min="2819" max="2819" width="54.140625" customWidth="1"/>
    <col min="3073" max="3073" width="3.28515625" customWidth="1"/>
    <col min="3074" max="3074" width="6.5703125" customWidth="1"/>
    <col min="3075" max="3075" width="54.140625" customWidth="1"/>
    <col min="3329" max="3329" width="3.28515625" customWidth="1"/>
    <col min="3330" max="3330" width="6.5703125" customWidth="1"/>
    <col min="3331" max="3331" width="54.140625" customWidth="1"/>
    <col min="3585" max="3585" width="3.28515625" customWidth="1"/>
    <col min="3586" max="3586" width="6.5703125" customWidth="1"/>
    <col min="3587" max="3587" width="54.140625" customWidth="1"/>
    <col min="3841" max="3841" width="3.28515625" customWidth="1"/>
    <col min="3842" max="3842" width="6.5703125" customWidth="1"/>
    <col min="3843" max="3843" width="54.140625" customWidth="1"/>
    <col min="4097" max="4097" width="3.28515625" customWidth="1"/>
    <col min="4098" max="4098" width="6.5703125" customWidth="1"/>
    <col min="4099" max="4099" width="54.140625" customWidth="1"/>
    <col min="4353" max="4353" width="3.28515625" customWidth="1"/>
    <col min="4354" max="4354" width="6.5703125" customWidth="1"/>
    <col min="4355" max="4355" width="54.140625" customWidth="1"/>
    <col min="4609" max="4609" width="3.28515625" customWidth="1"/>
    <col min="4610" max="4610" width="6.5703125" customWidth="1"/>
    <col min="4611" max="4611" width="54.140625" customWidth="1"/>
    <col min="4865" max="4865" width="3.28515625" customWidth="1"/>
    <col min="4866" max="4866" width="6.5703125" customWidth="1"/>
    <col min="4867" max="4867" width="54.140625" customWidth="1"/>
    <col min="5121" max="5121" width="3.28515625" customWidth="1"/>
    <col min="5122" max="5122" width="6.5703125" customWidth="1"/>
    <col min="5123" max="5123" width="54.140625" customWidth="1"/>
    <col min="5377" max="5377" width="3.28515625" customWidth="1"/>
    <col min="5378" max="5378" width="6.5703125" customWidth="1"/>
    <col min="5379" max="5379" width="54.140625" customWidth="1"/>
    <col min="5633" max="5633" width="3.28515625" customWidth="1"/>
    <col min="5634" max="5634" width="6.5703125" customWidth="1"/>
    <col min="5635" max="5635" width="54.140625" customWidth="1"/>
    <col min="5889" max="5889" width="3.28515625" customWidth="1"/>
    <col min="5890" max="5890" width="6.5703125" customWidth="1"/>
    <col min="5891" max="5891" width="54.140625" customWidth="1"/>
    <col min="6145" max="6145" width="3.28515625" customWidth="1"/>
    <col min="6146" max="6146" width="6.5703125" customWidth="1"/>
    <col min="6147" max="6147" width="54.140625" customWidth="1"/>
    <col min="6401" max="6401" width="3.28515625" customWidth="1"/>
    <col min="6402" max="6402" width="6.5703125" customWidth="1"/>
    <col min="6403" max="6403" width="54.140625" customWidth="1"/>
    <col min="6657" max="6657" width="3.28515625" customWidth="1"/>
    <col min="6658" max="6658" width="6.5703125" customWidth="1"/>
    <col min="6659" max="6659" width="54.140625" customWidth="1"/>
    <col min="6913" max="6913" width="3.28515625" customWidth="1"/>
    <col min="6914" max="6914" width="6.5703125" customWidth="1"/>
    <col min="6915" max="6915" width="54.140625" customWidth="1"/>
    <col min="7169" max="7169" width="3.28515625" customWidth="1"/>
    <col min="7170" max="7170" width="6.5703125" customWidth="1"/>
    <col min="7171" max="7171" width="54.140625" customWidth="1"/>
    <col min="7425" max="7425" width="3.28515625" customWidth="1"/>
    <col min="7426" max="7426" width="6.5703125" customWidth="1"/>
    <col min="7427" max="7427" width="54.140625" customWidth="1"/>
    <col min="7681" max="7681" width="3.28515625" customWidth="1"/>
    <col min="7682" max="7682" width="6.5703125" customWidth="1"/>
    <col min="7683" max="7683" width="54.140625" customWidth="1"/>
    <col min="7937" max="7937" width="3.28515625" customWidth="1"/>
    <col min="7938" max="7938" width="6.5703125" customWidth="1"/>
    <col min="7939" max="7939" width="54.140625" customWidth="1"/>
    <col min="8193" max="8193" width="3.28515625" customWidth="1"/>
    <col min="8194" max="8194" width="6.5703125" customWidth="1"/>
    <col min="8195" max="8195" width="54.140625" customWidth="1"/>
    <col min="8449" max="8449" width="3.28515625" customWidth="1"/>
    <col min="8450" max="8450" width="6.5703125" customWidth="1"/>
    <col min="8451" max="8451" width="54.140625" customWidth="1"/>
    <col min="8705" max="8705" width="3.28515625" customWidth="1"/>
    <col min="8706" max="8706" width="6.5703125" customWidth="1"/>
    <col min="8707" max="8707" width="54.140625" customWidth="1"/>
    <col min="8961" max="8961" width="3.28515625" customWidth="1"/>
    <col min="8962" max="8962" width="6.5703125" customWidth="1"/>
    <col min="8963" max="8963" width="54.140625" customWidth="1"/>
    <col min="9217" max="9217" width="3.28515625" customWidth="1"/>
    <col min="9218" max="9218" width="6.5703125" customWidth="1"/>
    <col min="9219" max="9219" width="54.140625" customWidth="1"/>
    <col min="9473" max="9473" width="3.28515625" customWidth="1"/>
    <col min="9474" max="9474" width="6.5703125" customWidth="1"/>
    <col min="9475" max="9475" width="54.140625" customWidth="1"/>
    <col min="9729" max="9729" width="3.28515625" customWidth="1"/>
    <col min="9730" max="9730" width="6.5703125" customWidth="1"/>
    <col min="9731" max="9731" width="54.140625" customWidth="1"/>
    <col min="9985" max="9985" width="3.28515625" customWidth="1"/>
    <col min="9986" max="9986" width="6.5703125" customWidth="1"/>
    <col min="9987" max="9987" width="54.140625" customWidth="1"/>
    <col min="10241" max="10241" width="3.28515625" customWidth="1"/>
    <col min="10242" max="10242" width="6.5703125" customWidth="1"/>
    <col min="10243" max="10243" width="54.140625" customWidth="1"/>
    <col min="10497" max="10497" width="3.28515625" customWidth="1"/>
    <col min="10498" max="10498" width="6.5703125" customWidth="1"/>
    <col min="10499" max="10499" width="54.140625" customWidth="1"/>
    <col min="10753" max="10753" width="3.28515625" customWidth="1"/>
    <col min="10754" max="10754" width="6.5703125" customWidth="1"/>
    <col min="10755" max="10755" width="54.140625" customWidth="1"/>
    <col min="11009" max="11009" width="3.28515625" customWidth="1"/>
    <col min="11010" max="11010" width="6.5703125" customWidth="1"/>
    <col min="11011" max="11011" width="54.140625" customWidth="1"/>
    <col min="11265" max="11265" width="3.28515625" customWidth="1"/>
    <col min="11266" max="11266" width="6.5703125" customWidth="1"/>
    <col min="11267" max="11267" width="54.140625" customWidth="1"/>
    <col min="11521" max="11521" width="3.28515625" customWidth="1"/>
    <col min="11522" max="11522" width="6.5703125" customWidth="1"/>
    <col min="11523" max="11523" width="54.140625" customWidth="1"/>
    <col min="11777" max="11777" width="3.28515625" customWidth="1"/>
    <col min="11778" max="11778" width="6.5703125" customWidth="1"/>
    <col min="11779" max="11779" width="54.140625" customWidth="1"/>
    <col min="12033" max="12033" width="3.28515625" customWidth="1"/>
    <col min="12034" max="12034" width="6.5703125" customWidth="1"/>
    <col min="12035" max="12035" width="54.140625" customWidth="1"/>
    <col min="12289" max="12289" width="3.28515625" customWidth="1"/>
    <col min="12290" max="12290" width="6.5703125" customWidth="1"/>
    <col min="12291" max="12291" width="54.140625" customWidth="1"/>
    <col min="12545" max="12545" width="3.28515625" customWidth="1"/>
    <col min="12546" max="12546" width="6.5703125" customWidth="1"/>
    <col min="12547" max="12547" width="54.140625" customWidth="1"/>
    <col min="12801" max="12801" width="3.28515625" customWidth="1"/>
    <col min="12802" max="12802" width="6.5703125" customWidth="1"/>
    <col min="12803" max="12803" width="54.140625" customWidth="1"/>
    <col min="13057" max="13057" width="3.28515625" customWidth="1"/>
    <col min="13058" max="13058" width="6.5703125" customWidth="1"/>
    <col min="13059" max="13059" width="54.140625" customWidth="1"/>
    <col min="13313" max="13313" width="3.28515625" customWidth="1"/>
    <col min="13314" max="13314" width="6.5703125" customWidth="1"/>
    <col min="13315" max="13315" width="54.140625" customWidth="1"/>
    <col min="13569" max="13569" width="3.28515625" customWidth="1"/>
    <col min="13570" max="13570" width="6.5703125" customWidth="1"/>
    <col min="13571" max="13571" width="54.140625" customWidth="1"/>
    <col min="13825" max="13825" width="3.28515625" customWidth="1"/>
    <col min="13826" max="13826" width="6.5703125" customWidth="1"/>
    <col min="13827" max="13827" width="54.140625" customWidth="1"/>
    <col min="14081" max="14081" width="3.28515625" customWidth="1"/>
    <col min="14082" max="14082" width="6.5703125" customWidth="1"/>
    <col min="14083" max="14083" width="54.140625" customWidth="1"/>
    <col min="14337" max="14337" width="3.28515625" customWidth="1"/>
    <col min="14338" max="14338" width="6.5703125" customWidth="1"/>
    <col min="14339" max="14339" width="54.140625" customWidth="1"/>
    <col min="14593" max="14593" width="3.28515625" customWidth="1"/>
    <col min="14594" max="14594" width="6.5703125" customWidth="1"/>
    <col min="14595" max="14595" width="54.140625" customWidth="1"/>
    <col min="14849" max="14849" width="3.28515625" customWidth="1"/>
    <col min="14850" max="14850" width="6.5703125" customWidth="1"/>
    <col min="14851" max="14851" width="54.140625" customWidth="1"/>
    <col min="15105" max="15105" width="3.28515625" customWidth="1"/>
    <col min="15106" max="15106" width="6.5703125" customWidth="1"/>
    <col min="15107" max="15107" width="54.140625" customWidth="1"/>
    <col min="15361" max="15361" width="3.28515625" customWidth="1"/>
    <col min="15362" max="15362" width="6.5703125" customWidth="1"/>
    <col min="15363" max="15363" width="54.140625" customWidth="1"/>
    <col min="15617" max="15617" width="3.28515625" customWidth="1"/>
    <col min="15618" max="15618" width="6.5703125" customWidth="1"/>
    <col min="15619" max="15619" width="54.140625" customWidth="1"/>
    <col min="15873" max="15873" width="3.28515625" customWidth="1"/>
    <col min="15874" max="15874" width="6.5703125" customWidth="1"/>
    <col min="15875" max="15875" width="54.140625" customWidth="1"/>
    <col min="16129" max="16129" width="3.28515625" customWidth="1"/>
    <col min="16130" max="16130" width="6.5703125" customWidth="1"/>
    <col min="16131" max="16131" width="54.140625" customWidth="1"/>
  </cols>
  <sheetData>
    <row r="3" spans="2:6">
      <c r="B3" s="2276" t="s">
        <v>2953</v>
      </c>
      <c r="C3" s="2276"/>
      <c r="D3" s="2276"/>
      <c r="E3" s="2276"/>
      <c r="F3" s="2276"/>
    </row>
    <row r="4" spans="2:6" ht="15.75" thickBot="1">
      <c r="B4" s="2276"/>
      <c r="C4" s="2276"/>
      <c r="D4" s="2276"/>
      <c r="E4" s="2276"/>
      <c r="F4" s="2276"/>
    </row>
    <row r="5" spans="2:6" ht="15.75" thickBot="1">
      <c r="B5" s="2309" t="s">
        <v>685</v>
      </c>
      <c r="C5" s="2310" t="s">
        <v>900</v>
      </c>
      <c r="D5" s="2310" t="s">
        <v>2954</v>
      </c>
      <c r="E5" s="2311" t="s">
        <v>564</v>
      </c>
      <c r="F5" s="2276"/>
    </row>
    <row r="6" spans="2:6">
      <c r="B6" s="2312">
        <v>1</v>
      </c>
      <c r="C6" s="2313" t="s">
        <v>324</v>
      </c>
      <c r="D6" s="2313">
        <v>0.70799999999999996</v>
      </c>
      <c r="E6" s="2314" t="s">
        <v>2955</v>
      </c>
      <c r="F6" s="2276"/>
    </row>
    <row r="7" spans="2:6">
      <c r="B7" s="2315">
        <v>2</v>
      </c>
      <c r="C7" s="2316" t="s">
        <v>2956</v>
      </c>
      <c r="D7" s="2316">
        <v>9.4810000000000005E-2</v>
      </c>
      <c r="E7" s="2317" t="s">
        <v>2957</v>
      </c>
      <c r="F7" s="2276"/>
    </row>
    <row r="8" spans="2:6" ht="15.75" thickBot="1">
      <c r="B8" s="2318">
        <v>3</v>
      </c>
      <c r="C8" s="2319" t="s">
        <v>2958</v>
      </c>
      <c r="D8" s="2319">
        <v>9.3539999999999998E-2</v>
      </c>
      <c r="E8" s="2320" t="s">
        <v>2957</v>
      </c>
      <c r="F8" s="2276"/>
    </row>
    <row r="9" spans="2:6" ht="15.75" thickBot="1">
      <c r="B9" s="2276"/>
      <c r="C9" s="2276"/>
      <c r="D9" s="2276"/>
      <c r="E9" s="2276"/>
      <c r="F9" s="2276"/>
    </row>
    <row r="10" spans="2:6" ht="15.75" thickBot="1">
      <c r="B10" s="2309" t="s">
        <v>2959</v>
      </c>
      <c r="C10" s="2310" t="s">
        <v>2960</v>
      </c>
      <c r="D10" s="2310" t="s">
        <v>2954</v>
      </c>
      <c r="E10" s="2311" t="s">
        <v>564</v>
      </c>
      <c r="F10" s="2276"/>
    </row>
    <row r="11" spans="2:6">
      <c r="B11" s="2312">
        <v>1</v>
      </c>
      <c r="C11" s="2313" t="s">
        <v>2961</v>
      </c>
      <c r="D11" s="2321">
        <v>5.765E-2</v>
      </c>
      <c r="E11" s="2314" t="s">
        <v>2957</v>
      </c>
      <c r="F11" s="2276"/>
    </row>
    <row r="12" spans="2:6">
      <c r="B12" s="2315">
        <v>2</v>
      </c>
      <c r="C12" s="2316" t="s">
        <v>2962</v>
      </c>
      <c r="D12" s="2322">
        <v>7.2480000000000003E-2</v>
      </c>
      <c r="E12" s="2317" t="s">
        <v>2957</v>
      </c>
      <c r="F12" s="2276"/>
    </row>
    <row r="13" spans="2:6" ht="24.75">
      <c r="B13" s="2315">
        <v>3</v>
      </c>
      <c r="C13" s="2323" t="s">
        <v>2963</v>
      </c>
      <c r="D13" s="2322">
        <v>9.418E-2</v>
      </c>
      <c r="E13" s="2317" t="s">
        <v>2957</v>
      </c>
      <c r="F13" s="2276"/>
    </row>
    <row r="14" spans="2:6" ht="24.75">
      <c r="B14" s="2315">
        <v>4</v>
      </c>
      <c r="C14" s="2323" t="s">
        <v>2964</v>
      </c>
      <c r="D14" s="2322">
        <v>9.418E-2</v>
      </c>
      <c r="E14" s="2317" t="s">
        <v>2957</v>
      </c>
      <c r="F14" s="2276"/>
    </row>
    <row r="15" spans="2:6">
      <c r="B15" s="2315">
        <v>5</v>
      </c>
      <c r="C15" s="2323" t="s">
        <v>2965</v>
      </c>
      <c r="D15" s="2322">
        <v>9.2200000000000004E-2</v>
      </c>
      <c r="E15" s="2317" t="s">
        <v>2957</v>
      </c>
      <c r="F15" s="2276"/>
    </row>
    <row r="16" spans="2:6" ht="24.75">
      <c r="B16" s="2315">
        <v>6</v>
      </c>
      <c r="C16" s="2323" t="s">
        <v>2966</v>
      </c>
      <c r="D16" s="2322">
        <v>9.6369999999999997E-2</v>
      </c>
      <c r="E16" s="2317" t="s">
        <v>2957</v>
      </c>
      <c r="F16" s="2276"/>
    </row>
    <row r="17" spans="2:6" ht="36.75">
      <c r="B17" s="2315">
        <v>7</v>
      </c>
      <c r="C17" s="2323" t="s">
        <v>2967</v>
      </c>
      <c r="D17" s="2322">
        <v>9.6369999999999997E-2</v>
      </c>
      <c r="E17" s="2317" t="s">
        <v>2957</v>
      </c>
      <c r="F17" s="2276"/>
    </row>
    <row r="18" spans="2:6" ht="24.75">
      <c r="B18" s="2315">
        <v>8</v>
      </c>
      <c r="C18" s="2323" t="s">
        <v>2968</v>
      </c>
      <c r="D18" s="2322">
        <v>9.6335000000000004E-2</v>
      </c>
      <c r="E18" s="2317" t="s">
        <v>2957</v>
      </c>
      <c r="F18" s="2276"/>
    </row>
    <row r="19" spans="2:6" ht="24.75">
      <c r="B19" s="2315">
        <v>9</v>
      </c>
      <c r="C19" s="2323" t="s">
        <v>2969</v>
      </c>
      <c r="D19" s="2322">
        <v>9.2200000000000004E-2</v>
      </c>
      <c r="E19" s="2317" t="s">
        <v>2957</v>
      </c>
      <c r="F19" s="2276"/>
    </row>
    <row r="20" spans="2:6" ht="24.75">
      <c r="B20" s="2315">
        <v>10</v>
      </c>
      <c r="C20" s="2323" t="s">
        <v>2970</v>
      </c>
      <c r="D20" s="2322">
        <v>0.10452599999999999</v>
      </c>
      <c r="E20" s="2317" t="s">
        <v>2957</v>
      </c>
      <c r="F20" s="2276"/>
    </row>
    <row r="21" spans="2:6">
      <c r="B21" s="2315">
        <v>11</v>
      </c>
      <c r="C21" s="2316" t="s">
        <v>2971</v>
      </c>
      <c r="D21" s="2322">
        <v>9.7799999999999998E-2</v>
      </c>
      <c r="E21" s="2317" t="s">
        <v>2957</v>
      </c>
      <c r="F21" s="2276"/>
    </row>
    <row r="22" spans="2:6" ht="15.75" thickBot="1">
      <c r="B22" s="2318">
        <v>12</v>
      </c>
      <c r="C22" s="2319" t="s">
        <v>2972</v>
      </c>
      <c r="D22" s="2324">
        <v>9.7799999999999998E-2</v>
      </c>
      <c r="E22" s="2320" t="s">
        <v>2957</v>
      </c>
      <c r="F22" s="2276"/>
    </row>
    <row r="23" spans="2:6" ht="15.75" thickBot="1">
      <c r="B23" s="2276"/>
      <c r="C23" s="2276"/>
      <c r="D23" s="2276"/>
      <c r="E23" s="2276"/>
      <c r="F23" s="2276"/>
    </row>
    <row r="24" spans="2:6" ht="15.75" thickBot="1">
      <c r="B24" s="2309" t="s">
        <v>2959</v>
      </c>
      <c r="C24" s="2310" t="s">
        <v>2973</v>
      </c>
      <c r="D24" s="2310" t="s">
        <v>2954</v>
      </c>
      <c r="E24" s="2311" t="s">
        <v>564</v>
      </c>
      <c r="F24" s="2276"/>
    </row>
    <row r="25" spans="2:6" ht="24.75">
      <c r="B25" s="2312">
        <v>20</v>
      </c>
      <c r="C25" s="2325" t="s">
        <v>2974</v>
      </c>
      <c r="D25" s="2321">
        <v>0.1011</v>
      </c>
      <c r="E25" s="2314" t="s">
        <v>2957</v>
      </c>
      <c r="F25" s="2276"/>
    </row>
    <row r="26" spans="2:6" ht="24.75">
      <c r="B26" s="2315">
        <v>21</v>
      </c>
      <c r="C26" s="2323" t="s">
        <v>2975</v>
      </c>
      <c r="D26" s="2322">
        <v>0.1011</v>
      </c>
      <c r="E26" s="2317" t="s">
        <v>2957</v>
      </c>
      <c r="F26" s="2276"/>
    </row>
    <row r="27" spans="2:6" ht="24.75">
      <c r="B27" s="2315">
        <v>22</v>
      </c>
      <c r="C27" s="2323" t="s">
        <v>2976</v>
      </c>
      <c r="D27" s="2322">
        <v>0.1011</v>
      </c>
      <c r="E27" s="2317" t="s">
        <v>2957</v>
      </c>
      <c r="F27" s="2276"/>
    </row>
    <row r="28" spans="2:6" ht="24.75">
      <c r="B28" s="2315">
        <v>23</v>
      </c>
      <c r="C28" s="2323" t="s">
        <v>2977</v>
      </c>
      <c r="D28" s="2322">
        <v>0.1011</v>
      </c>
      <c r="E28" s="2317" t="s">
        <v>2957</v>
      </c>
    </row>
    <row r="29" spans="2:6" ht="24.75">
      <c r="B29" s="2315">
        <v>24</v>
      </c>
      <c r="C29" s="2323" t="s">
        <v>2978</v>
      </c>
      <c r="D29" s="2322">
        <v>9.5233999999999999E-2</v>
      </c>
      <c r="E29" s="2317" t="s">
        <v>2957</v>
      </c>
    </row>
    <row r="30" spans="2:6" ht="24.75">
      <c r="B30" s="2315">
        <v>25</v>
      </c>
      <c r="C30" s="2323" t="s">
        <v>2979</v>
      </c>
      <c r="D30" s="2322">
        <v>0.1011</v>
      </c>
      <c r="E30" s="2317" t="s">
        <v>2957</v>
      </c>
    </row>
    <row r="31" spans="2:6" ht="24.75">
      <c r="B31" s="2315">
        <v>26</v>
      </c>
      <c r="C31" s="2323" t="s">
        <v>2980</v>
      </c>
      <c r="D31" s="2322">
        <v>0.10510799999999999</v>
      </c>
      <c r="E31" s="2317" t="s">
        <v>2957</v>
      </c>
    </row>
    <row r="32" spans="2:6" ht="24.75">
      <c r="B32" s="2315">
        <v>27</v>
      </c>
      <c r="C32" s="2323" t="s">
        <v>2981</v>
      </c>
      <c r="D32" s="2322">
        <v>0.124654</v>
      </c>
      <c r="E32" s="2317" t="s">
        <v>2957</v>
      </c>
    </row>
    <row r="33" spans="2:5" ht="15.75" thickBot="1">
      <c r="B33" s="2318">
        <v>28</v>
      </c>
      <c r="C33" s="2319" t="s">
        <v>2982</v>
      </c>
      <c r="D33" s="2324">
        <v>0.1011</v>
      </c>
      <c r="E33" s="2320" t="s">
        <v>2957</v>
      </c>
    </row>
    <row r="34" spans="2:5" ht="15.75" thickBot="1"/>
    <row r="35" spans="2:5" ht="15.75" thickBot="1">
      <c r="B35" s="2309" t="s">
        <v>2959</v>
      </c>
      <c r="C35" s="2310" t="s">
        <v>2983</v>
      </c>
      <c r="D35" s="2310" t="s">
        <v>2954</v>
      </c>
      <c r="E35" s="2311" t="s">
        <v>564</v>
      </c>
    </row>
    <row r="36" spans="2:5" ht="24.75">
      <c r="B36" s="2312">
        <v>29</v>
      </c>
      <c r="C36" s="2325" t="s">
        <v>2984</v>
      </c>
      <c r="D36" s="2326">
        <v>0.115</v>
      </c>
      <c r="E36" s="2314" t="s">
        <v>2957</v>
      </c>
    </row>
    <row r="37" spans="2:5">
      <c r="B37" s="2315">
        <v>30</v>
      </c>
      <c r="C37" s="2323" t="s">
        <v>2985</v>
      </c>
      <c r="D37" s="2327">
        <v>0.115</v>
      </c>
      <c r="E37" s="2317" t="s">
        <v>2957</v>
      </c>
    </row>
    <row r="38" spans="2:5" ht="24.75">
      <c r="B38" s="2315">
        <v>31</v>
      </c>
      <c r="C38" s="2323" t="s">
        <v>2986</v>
      </c>
      <c r="D38" s="2327">
        <v>0.115</v>
      </c>
      <c r="E38" s="2317" t="s">
        <v>2957</v>
      </c>
    </row>
    <row r="39" spans="2:5" ht="15.75" thickBot="1">
      <c r="B39" s="2318">
        <v>32</v>
      </c>
      <c r="C39" s="2319" t="s">
        <v>2982</v>
      </c>
      <c r="D39" s="2328">
        <v>0.115</v>
      </c>
      <c r="E39" s="2320" t="s">
        <v>2957</v>
      </c>
    </row>
  </sheetData>
  <pageMargins left="0.7" right="0.7" top="0.75" bottom="0.75" header="0.3" footer="0.3"/>
  <pageSetup paperSize="9" orientation="portrait" verticalDpi="1200"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L37"/>
  <sheetViews>
    <sheetView view="pageBreakPreview" topLeftCell="D1" zoomScaleNormal="145" zoomScaleSheetLayoutView="100" workbookViewId="0">
      <selection activeCell="I33" sqref="I33:L33"/>
    </sheetView>
  </sheetViews>
  <sheetFormatPr defaultRowHeight="15"/>
  <cols>
    <col min="1" max="3" width="8.7109375" hidden="1" customWidth="1"/>
    <col min="4" max="4" width="0.7109375" customWidth="1"/>
    <col min="5" max="5" width="3.7109375" style="2062" customWidth="1"/>
    <col min="6" max="6" width="7.28515625" style="2062" customWidth="1"/>
    <col min="7" max="7" width="7.42578125" style="2062" customWidth="1"/>
    <col min="8" max="10" width="7.28515625" style="2062" customWidth="1"/>
    <col min="11" max="11" width="7.42578125" style="2062" customWidth="1"/>
    <col min="12" max="12" width="9.140625" style="2062"/>
    <col min="257" max="259" width="0" hidden="1" customWidth="1"/>
    <col min="260" max="260" width="0.7109375" customWidth="1"/>
    <col min="261" max="261" width="3.7109375" customWidth="1"/>
    <col min="262" max="262" width="7.28515625" customWidth="1"/>
    <col min="263" max="263" width="7.42578125" customWidth="1"/>
    <col min="264" max="266" width="7.28515625" customWidth="1"/>
    <col min="267" max="267" width="7.42578125" customWidth="1"/>
    <col min="513" max="515" width="0" hidden="1" customWidth="1"/>
    <col min="516" max="516" width="0.7109375" customWidth="1"/>
    <col min="517" max="517" width="3.7109375" customWidth="1"/>
    <col min="518" max="518" width="7.28515625" customWidth="1"/>
    <col min="519" max="519" width="7.42578125" customWidth="1"/>
    <col min="520" max="522" width="7.28515625" customWidth="1"/>
    <col min="523" max="523" width="7.42578125" customWidth="1"/>
    <col min="769" max="771" width="0" hidden="1" customWidth="1"/>
    <col min="772" max="772" width="0.7109375" customWidth="1"/>
    <col min="773" max="773" width="3.7109375" customWidth="1"/>
    <col min="774" max="774" width="7.28515625" customWidth="1"/>
    <col min="775" max="775" width="7.42578125" customWidth="1"/>
    <col min="776" max="778" width="7.28515625" customWidth="1"/>
    <col min="779" max="779" width="7.42578125" customWidth="1"/>
    <col min="1025" max="1027" width="0" hidden="1" customWidth="1"/>
    <col min="1028" max="1028" width="0.7109375" customWidth="1"/>
    <col min="1029" max="1029" width="3.7109375" customWidth="1"/>
    <col min="1030" max="1030" width="7.28515625" customWidth="1"/>
    <col min="1031" max="1031" width="7.42578125" customWidth="1"/>
    <col min="1032" max="1034" width="7.28515625" customWidth="1"/>
    <col min="1035" max="1035" width="7.42578125" customWidth="1"/>
    <col min="1281" max="1283" width="0" hidden="1" customWidth="1"/>
    <col min="1284" max="1284" width="0.7109375" customWidth="1"/>
    <col min="1285" max="1285" width="3.7109375" customWidth="1"/>
    <col min="1286" max="1286" width="7.28515625" customWidth="1"/>
    <col min="1287" max="1287" width="7.42578125" customWidth="1"/>
    <col min="1288" max="1290" width="7.28515625" customWidth="1"/>
    <col min="1291" max="1291" width="7.42578125" customWidth="1"/>
    <col min="1537" max="1539" width="0" hidden="1" customWidth="1"/>
    <col min="1540" max="1540" width="0.7109375" customWidth="1"/>
    <col min="1541" max="1541" width="3.7109375" customWidth="1"/>
    <col min="1542" max="1542" width="7.28515625" customWidth="1"/>
    <col min="1543" max="1543" width="7.42578125" customWidth="1"/>
    <col min="1544" max="1546" width="7.28515625" customWidth="1"/>
    <col min="1547" max="1547" width="7.42578125" customWidth="1"/>
    <col min="1793" max="1795" width="0" hidden="1" customWidth="1"/>
    <col min="1796" max="1796" width="0.7109375" customWidth="1"/>
    <col min="1797" max="1797" width="3.7109375" customWidth="1"/>
    <col min="1798" max="1798" width="7.28515625" customWidth="1"/>
    <col min="1799" max="1799" width="7.42578125" customWidth="1"/>
    <col min="1800" max="1802" width="7.28515625" customWidth="1"/>
    <col min="1803" max="1803" width="7.42578125" customWidth="1"/>
    <col min="2049" max="2051" width="0" hidden="1" customWidth="1"/>
    <col min="2052" max="2052" width="0.7109375" customWidth="1"/>
    <col min="2053" max="2053" width="3.7109375" customWidth="1"/>
    <col min="2054" max="2054" width="7.28515625" customWidth="1"/>
    <col min="2055" max="2055" width="7.42578125" customWidth="1"/>
    <col min="2056" max="2058" width="7.28515625" customWidth="1"/>
    <col min="2059" max="2059" width="7.42578125" customWidth="1"/>
    <col min="2305" max="2307" width="0" hidden="1" customWidth="1"/>
    <col min="2308" max="2308" width="0.7109375" customWidth="1"/>
    <col min="2309" max="2309" width="3.7109375" customWidth="1"/>
    <col min="2310" max="2310" width="7.28515625" customWidth="1"/>
    <col min="2311" max="2311" width="7.42578125" customWidth="1"/>
    <col min="2312" max="2314" width="7.28515625" customWidth="1"/>
    <col min="2315" max="2315" width="7.42578125" customWidth="1"/>
    <col min="2561" max="2563" width="0" hidden="1" customWidth="1"/>
    <col min="2564" max="2564" width="0.7109375" customWidth="1"/>
    <col min="2565" max="2565" width="3.7109375" customWidth="1"/>
    <col min="2566" max="2566" width="7.28515625" customWidth="1"/>
    <col min="2567" max="2567" width="7.42578125" customWidth="1"/>
    <col min="2568" max="2570" width="7.28515625" customWidth="1"/>
    <col min="2571" max="2571" width="7.42578125" customWidth="1"/>
    <col min="2817" max="2819" width="0" hidden="1" customWidth="1"/>
    <col min="2820" max="2820" width="0.7109375" customWidth="1"/>
    <col min="2821" max="2821" width="3.7109375" customWidth="1"/>
    <col min="2822" max="2822" width="7.28515625" customWidth="1"/>
    <col min="2823" max="2823" width="7.42578125" customWidth="1"/>
    <col min="2824" max="2826" width="7.28515625" customWidth="1"/>
    <col min="2827" max="2827" width="7.42578125" customWidth="1"/>
    <col min="3073" max="3075" width="0" hidden="1" customWidth="1"/>
    <col min="3076" max="3076" width="0.7109375" customWidth="1"/>
    <col min="3077" max="3077" width="3.7109375" customWidth="1"/>
    <col min="3078" max="3078" width="7.28515625" customWidth="1"/>
    <col min="3079" max="3079" width="7.42578125" customWidth="1"/>
    <col min="3080" max="3082" width="7.28515625" customWidth="1"/>
    <col min="3083" max="3083" width="7.42578125" customWidth="1"/>
    <col min="3329" max="3331" width="0" hidden="1" customWidth="1"/>
    <col min="3332" max="3332" width="0.7109375" customWidth="1"/>
    <col min="3333" max="3333" width="3.7109375" customWidth="1"/>
    <col min="3334" max="3334" width="7.28515625" customWidth="1"/>
    <col min="3335" max="3335" width="7.42578125" customWidth="1"/>
    <col min="3336" max="3338" width="7.28515625" customWidth="1"/>
    <col min="3339" max="3339" width="7.42578125" customWidth="1"/>
    <col min="3585" max="3587" width="0" hidden="1" customWidth="1"/>
    <col min="3588" max="3588" width="0.7109375" customWidth="1"/>
    <col min="3589" max="3589" width="3.7109375" customWidth="1"/>
    <col min="3590" max="3590" width="7.28515625" customWidth="1"/>
    <col min="3591" max="3591" width="7.42578125" customWidth="1"/>
    <col min="3592" max="3594" width="7.28515625" customWidth="1"/>
    <col min="3595" max="3595" width="7.42578125" customWidth="1"/>
    <col min="3841" max="3843" width="0" hidden="1" customWidth="1"/>
    <col min="3844" max="3844" width="0.7109375" customWidth="1"/>
    <col min="3845" max="3845" width="3.7109375" customWidth="1"/>
    <col min="3846" max="3846" width="7.28515625" customWidth="1"/>
    <col min="3847" max="3847" width="7.42578125" customWidth="1"/>
    <col min="3848" max="3850" width="7.28515625" customWidth="1"/>
    <col min="3851" max="3851" width="7.42578125" customWidth="1"/>
    <col min="4097" max="4099" width="0" hidden="1" customWidth="1"/>
    <col min="4100" max="4100" width="0.7109375" customWidth="1"/>
    <col min="4101" max="4101" width="3.7109375" customWidth="1"/>
    <col min="4102" max="4102" width="7.28515625" customWidth="1"/>
    <col min="4103" max="4103" width="7.42578125" customWidth="1"/>
    <col min="4104" max="4106" width="7.28515625" customWidth="1"/>
    <col min="4107" max="4107" width="7.42578125" customWidth="1"/>
    <col min="4353" max="4355" width="0" hidden="1" customWidth="1"/>
    <col min="4356" max="4356" width="0.7109375" customWidth="1"/>
    <col min="4357" max="4357" width="3.7109375" customWidth="1"/>
    <col min="4358" max="4358" width="7.28515625" customWidth="1"/>
    <col min="4359" max="4359" width="7.42578125" customWidth="1"/>
    <col min="4360" max="4362" width="7.28515625" customWidth="1"/>
    <col min="4363" max="4363" width="7.42578125" customWidth="1"/>
    <col min="4609" max="4611" width="0" hidden="1" customWidth="1"/>
    <col min="4612" max="4612" width="0.7109375" customWidth="1"/>
    <col min="4613" max="4613" width="3.7109375" customWidth="1"/>
    <col min="4614" max="4614" width="7.28515625" customWidth="1"/>
    <col min="4615" max="4615" width="7.42578125" customWidth="1"/>
    <col min="4616" max="4618" width="7.28515625" customWidth="1"/>
    <col min="4619" max="4619" width="7.42578125" customWidth="1"/>
    <col min="4865" max="4867" width="0" hidden="1" customWidth="1"/>
    <col min="4868" max="4868" width="0.7109375" customWidth="1"/>
    <col min="4869" max="4869" width="3.7109375" customWidth="1"/>
    <col min="4870" max="4870" width="7.28515625" customWidth="1"/>
    <col min="4871" max="4871" width="7.42578125" customWidth="1"/>
    <col min="4872" max="4874" width="7.28515625" customWidth="1"/>
    <col min="4875" max="4875" width="7.42578125" customWidth="1"/>
    <col min="5121" max="5123" width="0" hidden="1" customWidth="1"/>
    <col min="5124" max="5124" width="0.7109375" customWidth="1"/>
    <col min="5125" max="5125" width="3.7109375" customWidth="1"/>
    <col min="5126" max="5126" width="7.28515625" customWidth="1"/>
    <col min="5127" max="5127" width="7.42578125" customWidth="1"/>
    <col min="5128" max="5130" width="7.28515625" customWidth="1"/>
    <col min="5131" max="5131" width="7.42578125" customWidth="1"/>
    <col min="5377" max="5379" width="0" hidden="1" customWidth="1"/>
    <col min="5380" max="5380" width="0.7109375" customWidth="1"/>
    <col min="5381" max="5381" width="3.7109375" customWidth="1"/>
    <col min="5382" max="5382" width="7.28515625" customWidth="1"/>
    <col min="5383" max="5383" width="7.42578125" customWidth="1"/>
    <col min="5384" max="5386" width="7.28515625" customWidth="1"/>
    <col min="5387" max="5387" width="7.42578125" customWidth="1"/>
    <col min="5633" max="5635" width="0" hidden="1" customWidth="1"/>
    <col min="5636" max="5636" width="0.7109375" customWidth="1"/>
    <col min="5637" max="5637" width="3.7109375" customWidth="1"/>
    <col min="5638" max="5638" width="7.28515625" customWidth="1"/>
    <col min="5639" max="5639" width="7.42578125" customWidth="1"/>
    <col min="5640" max="5642" width="7.28515625" customWidth="1"/>
    <col min="5643" max="5643" width="7.42578125" customWidth="1"/>
    <col min="5889" max="5891" width="0" hidden="1" customWidth="1"/>
    <col min="5892" max="5892" width="0.7109375" customWidth="1"/>
    <col min="5893" max="5893" width="3.7109375" customWidth="1"/>
    <col min="5894" max="5894" width="7.28515625" customWidth="1"/>
    <col min="5895" max="5895" width="7.42578125" customWidth="1"/>
    <col min="5896" max="5898" width="7.28515625" customWidth="1"/>
    <col min="5899" max="5899" width="7.42578125" customWidth="1"/>
    <col min="6145" max="6147" width="0" hidden="1" customWidth="1"/>
    <col min="6148" max="6148" width="0.7109375" customWidth="1"/>
    <col min="6149" max="6149" width="3.7109375" customWidth="1"/>
    <col min="6150" max="6150" width="7.28515625" customWidth="1"/>
    <col min="6151" max="6151" width="7.42578125" customWidth="1"/>
    <col min="6152" max="6154" width="7.28515625" customWidth="1"/>
    <col min="6155" max="6155" width="7.42578125" customWidth="1"/>
    <col min="6401" max="6403" width="0" hidden="1" customWidth="1"/>
    <col min="6404" max="6404" width="0.7109375" customWidth="1"/>
    <col min="6405" max="6405" width="3.7109375" customWidth="1"/>
    <col min="6406" max="6406" width="7.28515625" customWidth="1"/>
    <col min="6407" max="6407" width="7.42578125" customWidth="1"/>
    <col min="6408" max="6410" width="7.28515625" customWidth="1"/>
    <col min="6411" max="6411" width="7.42578125" customWidth="1"/>
    <col min="6657" max="6659" width="0" hidden="1" customWidth="1"/>
    <col min="6660" max="6660" width="0.7109375" customWidth="1"/>
    <col min="6661" max="6661" width="3.7109375" customWidth="1"/>
    <col min="6662" max="6662" width="7.28515625" customWidth="1"/>
    <col min="6663" max="6663" width="7.42578125" customWidth="1"/>
    <col min="6664" max="6666" width="7.28515625" customWidth="1"/>
    <col min="6667" max="6667" width="7.42578125" customWidth="1"/>
    <col min="6913" max="6915" width="0" hidden="1" customWidth="1"/>
    <col min="6916" max="6916" width="0.7109375" customWidth="1"/>
    <col min="6917" max="6917" width="3.7109375" customWidth="1"/>
    <col min="6918" max="6918" width="7.28515625" customWidth="1"/>
    <col min="6919" max="6919" width="7.42578125" customWidth="1"/>
    <col min="6920" max="6922" width="7.28515625" customWidth="1"/>
    <col min="6923" max="6923" width="7.42578125" customWidth="1"/>
    <col min="7169" max="7171" width="0" hidden="1" customWidth="1"/>
    <col min="7172" max="7172" width="0.7109375" customWidth="1"/>
    <col min="7173" max="7173" width="3.7109375" customWidth="1"/>
    <col min="7174" max="7174" width="7.28515625" customWidth="1"/>
    <col min="7175" max="7175" width="7.42578125" customWidth="1"/>
    <col min="7176" max="7178" width="7.28515625" customWidth="1"/>
    <col min="7179" max="7179" width="7.42578125" customWidth="1"/>
    <col min="7425" max="7427" width="0" hidden="1" customWidth="1"/>
    <col min="7428" max="7428" width="0.7109375" customWidth="1"/>
    <col min="7429" max="7429" width="3.7109375" customWidth="1"/>
    <col min="7430" max="7430" width="7.28515625" customWidth="1"/>
    <col min="7431" max="7431" width="7.42578125" customWidth="1"/>
    <col min="7432" max="7434" width="7.28515625" customWidth="1"/>
    <col min="7435" max="7435" width="7.42578125" customWidth="1"/>
    <col min="7681" max="7683" width="0" hidden="1" customWidth="1"/>
    <col min="7684" max="7684" width="0.7109375" customWidth="1"/>
    <col min="7685" max="7685" width="3.7109375" customWidth="1"/>
    <col min="7686" max="7686" width="7.28515625" customWidth="1"/>
    <col min="7687" max="7687" width="7.42578125" customWidth="1"/>
    <col min="7688" max="7690" width="7.28515625" customWidth="1"/>
    <col min="7691" max="7691" width="7.42578125" customWidth="1"/>
    <col min="7937" max="7939" width="0" hidden="1" customWidth="1"/>
    <col min="7940" max="7940" width="0.7109375" customWidth="1"/>
    <col min="7941" max="7941" width="3.7109375" customWidth="1"/>
    <col min="7942" max="7942" width="7.28515625" customWidth="1"/>
    <col min="7943" max="7943" width="7.42578125" customWidth="1"/>
    <col min="7944" max="7946" width="7.28515625" customWidth="1"/>
    <col min="7947" max="7947" width="7.42578125" customWidth="1"/>
    <col min="8193" max="8195" width="0" hidden="1" customWidth="1"/>
    <col min="8196" max="8196" width="0.7109375" customWidth="1"/>
    <col min="8197" max="8197" width="3.7109375" customWidth="1"/>
    <col min="8198" max="8198" width="7.28515625" customWidth="1"/>
    <col min="8199" max="8199" width="7.42578125" customWidth="1"/>
    <col min="8200" max="8202" width="7.28515625" customWidth="1"/>
    <col min="8203" max="8203" width="7.42578125" customWidth="1"/>
    <col min="8449" max="8451" width="0" hidden="1" customWidth="1"/>
    <col min="8452" max="8452" width="0.7109375" customWidth="1"/>
    <col min="8453" max="8453" width="3.7109375" customWidth="1"/>
    <col min="8454" max="8454" width="7.28515625" customWidth="1"/>
    <col min="8455" max="8455" width="7.42578125" customWidth="1"/>
    <col min="8456" max="8458" width="7.28515625" customWidth="1"/>
    <col min="8459" max="8459" width="7.42578125" customWidth="1"/>
    <col min="8705" max="8707" width="0" hidden="1" customWidth="1"/>
    <col min="8708" max="8708" width="0.7109375" customWidth="1"/>
    <col min="8709" max="8709" width="3.7109375" customWidth="1"/>
    <col min="8710" max="8710" width="7.28515625" customWidth="1"/>
    <col min="8711" max="8711" width="7.42578125" customWidth="1"/>
    <col min="8712" max="8714" width="7.28515625" customWidth="1"/>
    <col min="8715" max="8715" width="7.42578125" customWidth="1"/>
    <col min="8961" max="8963" width="0" hidden="1" customWidth="1"/>
    <col min="8964" max="8964" width="0.7109375" customWidth="1"/>
    <col min="8965" max="8965" width="3.7109375" customWidth="1"/>
    <col min="8966" max="8966" width="7.28515625" customWidth="1"/>
    <col min="8967" max="8967" width="7.42578125" customWidth="1"/>
    <col min="8968" max="8970" width="7.28515625" customWidth="1"/>
    <col min="8971" max="8971" width="7.42578125" customWidth="1"/>
    <col min="9217" max="9219" width="0" hidden="1" customWidth="1"/>
    <col min="9220" max="9220" width="0.7109375" customWidth="1"/>
    <col min="9221" max="9221" width="3.7109375" customWidth="1"/>
    <col min="9222" max="9222" width="7.28515625" customWidth="1"/>
    <col min="9223" max="9223" width="7.42578125" customWidth="1"/>
    <col min="9224" max="9226" width="7.28515625" customWidth="1"/>
    <col min="9227" max="9227" width="7.42578125" customWidth="1"/>
    <col min="9473" max="9475" width="0" hidden="1" customWidth="1"/>
    <col min="9476" max="9476" width="0.7109375" customWidth="1"/>
    <col min="9477" max="9477" width="3.7109375" customWidth="1"/>
    <col min="9478" max="9478" width="7.28515625" customWidth="1"/>
    <col min="9479" max="9479" width="7.42578125" customWidth="1"/>
    <col min="9480" max="9482" width="7.28515625" customWidth="1"/>
    <col min="9483" max="9483" width="7.42578125" customWidth="1"/>
    <col min="9729" max="9731" width="0" hidden="1" customWidth="1"/>
    <col min="9732" max="9732" width="0.7109375" customWidth="1"/>
    <col min="9733" max="9733" width="3.7109375" customWidth="1"/>
    <col min="9734" max="9734" width="7.28515625" customWidth="1"/>
    <col min="9735" max="9735" width="7.42578125" customWidth="1"/>
    <col min="9736" max="9738" width="7.28515625" customWidth="1"/>
    <col min="9739" max="9739" width="7.42578125" customWidth="1"/>
    <col min="9985" max="9987" width="0" hidden="1" customWidth="1"/>
    <col min="9988" max="9988" width="0.7109375" customWidth="1"/>
    <col min="9989" max="9989" width="3.7109375" customWidth="1"/>
    <col min="9990" max="9990" width="7.28515625" customWidth="1"/>
    <col min="9991" max="9991" width="7.42578125" customWidth="1"/>
    <col min="9992" max="9994" width="7.28515625" customWidth="1"/>
    <col min="9995" max="9995" width="7.42578125" customWidth="1"/>
    <col min="10241" max="10243" width="0" hidden="1" customWidth="1"/>
    <col min="10244" max="10244" width="0.7109375" customWidth="1"/>
    <col min="10245" max="10245" width="3.7109375" customWidth="1"/>
    <col min="10246" max="10246" width="7.28515625" customWidth="1"/>
    <col min="10247" max="10247" width="7.42578125" customWidth="1"/>
    <col min="10248" max="10250" width="7.28515625" customWidth="1"/>
    <col min="10251" max="10251" width="7.42578125" customWidth="1"/>
    <col min="10497" max="10499" width="0" hidden="1" customWidth="1"/>
    <col min="10500" max="10500" width="0.7109375" customWidth="1"/>
    <col min="10501" max="10501" width="3.7109375" customWidth="1"/>
    <col min="10502" max="10502" width="7.28515625" customWidth="1"/>
    <col min="10503" max="10503" width="7.42578125" customWidth="1"/>
    <col min="10504" max="10506" width="7.28515625" customWidth="1"/>
    <col min="10507" max="10507" width="7.42578125" customWidth="1"/>
    <col min="10753" max="10755" width="0" hidden="1" customWidth="1"/>
    <col min="10756" max="10756" width="0.7109375" customWidth="1"/>
    <col min="10757" max="10757" width="3.7109375" customWidth="1"/>
    <col min="10758" max="10758" width="7.28515625" customWidth="1"/>
    <col min="10759" max="10759" width="7.42578125" customWidth="1"/>
    <col min="10760" max="10762" width="7.28515625" customWidth="1"/>
    <col min="10763" max="10763" width="7.42578125" customWidth="1"/>
    <col min="11009" max="11011" width="0" hidden="1" customWidth="1"/>
    <col min="11012" max="11012" width="0.7109375" customWidth="1"/>
    <col min="11013" max="11013" width="3.7109375" customWidth="1"/>
    <col min="11014" max="11014" width="7.28515625" customWidth="1"/>
    <col min="11015" max="11015" width="7.42578125" customWidth="1"/>
    <col min="11016" max="11018" width="7.28515625" customWidth="1"/>
    <col min="11019" max="11019" width="7.42578125" customWidth="1"/>
    <col min="11265" max="11267" width="0" hidden="1" customWidth="1"/>
    <col min="11268" max="11268" width="0.7109375" customWidth="1"/>
    <col min="11269" max="11269" width="3.7109375" customWidth="1"/>
    <col min="11270" max="11270" width="7.28515625" customWidth="1"/>
    <col min="11271" max="11271" width="7.42578125" customWidth="1"/>
    <col min="11272" max="11274" width="7.28515625" customWidth="1"/>
    <col min="11275" max="11275" width="7.42578125" customWidth="1"/>
    <col min="11521" max="11523" width="0" hidden="1" customWidth="1"/>
    <col min="11524" max="11524" width="0.7109375" customWidth="1"/>
    <col min="11525" max="11525" width="3.7109375" customWidth="1"/>
    <col min="11526" max="11526" width="7.28515625" customWidth="1"/>
    <col min="11527" max="11527" width="7.42578125" customWidth="1"/>
    <col min="11528" max="11530" width="7.28515625" customWidth="1"/>
    <col min="11531" max="11531" width="7.42578125" customWidth="1"/>
    <col min="11777" max="11779" width="0" hidden="1" customWidth="1"/>
    <col min="11780" max="11780" width="0.7109375" customWidth="1"/>
    <col min="11781" max="11781" width="3.7109375" customWidth="1"/>
    <col min="11782" max="11782" width="7.28515625" customWidth="1"/>
    <col min="11783" max="11783" width="7.42578125" customWidth="1"/>
    <col min="11784" max="11786" width="7.28515625" customWidth="1"/>
    <col min="11787" max="11787" width="7.42578125" customWidth="1"/>
    <col min="12033" max="12035" width="0" hidden="1" customWidth="1"/>
    <col min="12036" max="12036" width="0.7109375" customWidth="1"/>
    <col min="12037" max="12037" width="3.7109375" customWidth="1"/>
    <col min="12038" max="12038" width="7.28515625" customWidth="1"/>
    <col min="12039" max="12039" width="7.42578125" customWidth="1"/>
    <col min="12040" max="12042" width="7.28515625" customWidth="1"/>
    <col min="12043" max="12043" width="7.42578125" customWidth="1"/>
    <col min="12289" max="12291" width="0" hidden="1" customWidth="1"/>
    <col min="12292" max="12292" width="0.7109375" customWidth="1"/>
    <col min="12293" max="12293" width="3.7109375" customWidth="1"/>
    <col min="12294" max="12294" width="7.28515625" customWidth="1"/>
    <col min="12295" max="12295" width="7.42578125" customWidth="1"/>
    <col min="12296" max="12298" width="7.28515625" customWidth="1"/>
    <col min="12299" max="12299" width="7.42578125" customWidth="1"/>
    <col min="12545" max="12547" width="0" hidden="1" customWidth="1"/>
    <col min="12548" max="12548" width="0.7109375" customWidth="1"/>
    <col min="12549" max="12549" width="3.7109375" customWidth="1"/>
    <col min="12550" max="12550" width="7.28515625" customWidth="1"/>
    <col min="12551" max="12551" width="7.42578125" customWidth="1"/>
    <col min="12552" max="12554" width="7.28515625" customWidth="1"/>
    <col min="12555" max="12555" width="7.42578125" customWidth="1"/>
    <col min="12801" max="12803" width="0" hidden="1" customWidth="1"/>
    <col min="12804" max="12804" width="0.7109375" customWidth="1"/>
    <col min="12805" max="12805" width="3.7109375" customWidth="1"/>
    <col min="12806" max="12806" width="7.28515625" customWidth="1"/>
    <col min="12807" max="12807" width="7.42578125" customWidth="1"/>
    <col min="12808" max="12810" width="7.28515625" customWidth="1"/>
    <col min="12811" max="12811" width="7.42578125" customWidth="1"/>
    <col min="13057" max="13059" width="0" hidden="1" customWidth="1"/>
    <col min="13060" max="13060" width="0.7109375" customWidth="1"/>
    <col min="13061" max="13061" width="3.7109375" customWidth="1"/>
    <col min="13062" max="13062" width="7.28515625" customWidth="1"/>
    <col min="13063" max="13063" width="7.42578125" customWidth="1"/>
    <col min="13064" max="13066" width="7.28515625" customWidth="1"/>
    <col min="13067" max="13067" width="7.42578125" customWidth="1"/>
    <col min="13313" max="13315" width="0" hidden="1" customWidth="1"/>
    <col min="13316" max="13316" width="0.7109375" customWidth="1"/>
    <col min="13317" max="13317" width="3.7109375" customWidth="1"/>
    <col min="13318" max="13318" width="7.28515625" customWidth="1"/>
    <col min="13319" max="13319" width="7.42578125" customWidth="1"/>
    <col min="13320" max="13322" width="7.28515625" customWidth="1"/>
    <col min="13323" max="13323" width="7.42578125" customWidth="1"/>
    <col min="13569" max="13571" width="0" hidden="1" customWidth="1"/>
    <col min="13572" max="13572" width="0.7109375" customWidth="1"/>
    <col min="13573" max="13573" width="3.7109375" customWidth="1"/>
    <col min="13574" max="13574" width="7.28515625" customWidth="1"/>
    <col min="13575" max="13575" width="7.42578125" customWidth="1"/>
    <col min="13576" max="13578" width="7.28515625" customWidth="1"/>
    <col min="13579" max="13579" width="7.42578125" customWidth="1"/>
    <col min="13825" max="13827" width="0" hidden="1" customWidth="1"/>
    <col min="13828" max="13828" width="0.7109375" customWidth="1"/>
    <col min="13829" max="13829" width="3.7109375" customWidth="1"/>
    <col min="13830" max="13830" width="7.28515625" customWidth="1"/>
    <col min="13831" max="13831" width="7.42578125" customWidth="1"/>
    <col min="13832" max="13834" width="7.28515625" customWidth="1"/>
    <col min="13835" max="13835" width="7.42578125" customWidth="1"/>
    <col min="14081" max="14083" width="0" hidden="1" customWidth="1"/>
    <col min="14084" max="14084" width="0.7109375" customWidth="1"/>
    <col min="14085" max="14085" width="3.7109375" customWidth="1"/>
    <col min="14086" max="14086" width="7.28515625" customWidth="1"/>
    <col min="14087" max="14087" width="7.42578125" customWidth="1"/>
    <col min="14088" max="14090" width="7.28515625" customWidth="1"/>
    <col min="14091" max="14091" width="7.42578125" customWidth="1"/>
    <col min="14337" max="14339" width="0" hidden="1" customWidth="1"/>
    <col min="14340" max="14340" width="0.7109375" customWidth="1"/>
    <col min="14341" max="14341" width="3.7109375" customWidth="1"/>
    <col min="14342" max="14342" width="7.28515625" customWidth="1"/>
    <col min="14343" max="14343" width="7.42578125" customWidth="1"/>
    <col min="14344" max="14346" width="7.28515625" customWidth="1"/>
    <col min="14347" max="14347" width="7.42578125" customWidth="1"/>
    <col min="14593" max="14595" width="0" hidden="1" customWidth="1"/>
    <col min="14596" max="14596" width="0.7109375" customWidth="1"/>
    <col min="14597" max="14597" width="3.7109375" customWidth="1"/>
    <col min="14598" max="14598" width="7.28515625" customWidth="1"/>
    <col min="14599" max="14599" width="7.42578125" customWidth="1"/>
    <col min="14600" max="14602" width="7.28515625" customWidth="1"/>
    <col min="14603" max="14603" width="7.42578125" customWidth="1"/>
    <col min="14849" max="14851" width="0" hidden="1" customWidth="1"/>
    <col min="14852" max="14852" width="0.7109375" customWidth="1"/>
    <col min="14853" max="14853" width="3.7109375" customWidth="1"/>
    <col min="14854" max="14854" width="7.28515625" customWidth="1"/>
    <col min="14855" max="14855" width="7.42578125" customWidth="1"/>
    <col min="14856" max="14858" width="7.28515625" customWidth="1"/>
    <col min="14859" max="14859" width="7.42578125" customWidth="1"/>
    <col min="15105" max="15107" width="0" hidden="1" customWidth="1"/>
    <col min="15108" max="15108" width="0.7109375" customWidth="1"/>
    <col min="15109" max="15109" width="3.7109375" customWidth="1"/>
    <col min="15110" max="15110" width="7.28515625" customWidth="1"/>
    <col min="15111" max="15111" width="7.42578125" customWidth="1"/>
    <col min="15112" max="15114" width="7.28515625" customWidth="1"/>
    <col min="15115" max="15115" width="7.42578125" customWidth="1"/>
    <col min="15361" max="15363" width="0" hidden="1" customWidth="1"/>
    <col min="15364" max="15364" width="0.7109375" customWidth="1"/>
    <col min="15365" max="15365" width="3.7109375" customWidth="1"/>
    <col min="15366" max="15366" width="7.28515625" customWidth="1"/>
    <col min="15367" max="15367" width="7.42578125" customWidth="1"/>
    <col min="15368" max="15370" width="7.28515625" customWidth="1"/>
    <col min="15371" max="15371" width="7.42578125" customWidth="1"/>
    <col min="15617" max="15619" width="0" hidden="1" customWidth="1"/>
    <col min="15620" max="15620" width="0.7109375" customWidth="1"/>
    <col min="15621" max="15621" width="3.7109375" customWidth="1"/>
    <col min="15622" max="15622" width="7.28515625" customWidth="1"/>
    <col min="15623" max="15623" width="7.42578125" customWidth="1"/>
    <col min="15624" max="15626" width="7.28515625" customWidth="1"/>
    <col min="15627" max="15627" width="7.42578125" customWidth="1"/>
    <col min="15873" max="15875" width="0" hidden="1" customWidth="1"/>
    <col min="15876" max="15876" width="0.7109375" customWidth="1"/>
    <col min="15877" max="15877" width="3.7109375" customWidth="1"/>
    <col min="15878" max="15878" width="7.28515625" customWidth="1"/>
    <col min="15879" max="15879" width="7.42578125" customWidth="1"/>
    <col min="15880" max="15882" width="7.28515625" customWidth="1"/>
    <col min="15883" max="15883" width="7.42578125" customWidth="1"/>
    <col min="16129" max="16131" width="0" hidden="1" customWidth="1"/>
    <col min="16132" max="16132" width="0.7109375" customWidth="1"/>
    <col min="16133" max="16133" width="3.7109375" customWidth="1"/>
    <col min="16134" max="16134" width="7.28515625" customWidth="1"/>
    <col min="16135" max="16135" width="7.42578125" customWidth="1"/>
    <col min="16136" max="16138" width="7.28515625" customWidth="1"/>
    <col min="16139" max="16139" width="7.42578125" customWidth="1"/>
  </cols>
  <sheetData>
    <row r="1" spans="5:12">
      <c r="E1" s="2068" t="s">
        <v>2987</v>
      </c>
    </row>
    <row r="2" spans="5:12" ht="15.75" thickBot="1">
      <c r="E2" s="2236"/>
    </row>
    <row r="3" spans="5:12">
      <c r="E3" s="2329">
        <v>1</v>
      </c>
      <c r="F3" s="4606" t="s">
        <v>594</v>
      </c>
      <c r="G3" s="4607"/>
      <c r="H3" s="4608"/>
      <c r="I3" s="4609" t="s">
        <v>2988</v>
      </c>
      <c r="J3" s="4610"/>
      <c r="K3" s="4610"/>
      <c r="L3" s="4611"/>
    </row>
    <row r="4" spans="5:12">
      <c r="E4" s="2330"/>
      <c r="F4" s="4612" t="s">
        <v>595</v>
      </c>
      <c r="G4" s="4613"/>
      <c r="H4" s="4613"/>
      <c r="I4" s="4613"/>
      <c r="J4" s="2331" t="s">
        <v>596</v>
      </c>
      <c r="K4" s="2221">
        <v>21.72</v>
      </c>
      <c r="L4" s="2332" t="s">
        <v>525</v>
      </c>
    </row>
    <row r="5" spans="5:12" ht="15.75" thickBot="1">
      <c r="E5" s="2330"/>
      <c r="F5" s="4614" t="s">
        <v>2989</v>
      </c>
      <c r="G5" s="4615"/>
      <c r="H5" s="4615"/>
      <c r="I5" s="4615"/>
      <c r="J5" s="2333" t="s">
        <v>2990</v>
      </c>
      <c r="K5" s="2334">
        <v>9.3539999999999998E-2</v>
      </c>
      <c r="L5" s="2335" t="s">
        <v>597</v>
      </c>
    </row>
    <row r="6" spans="5:12" ht="6.6" customHeight="1" thickBot="1">
      <c r="E6" s="2336"/>
      <c r="F6" s="2083"/>
      <c r="G6" s="2091"/>
      <c r="H6" s="2091"/>
      <c r="I6" s="2091"/>
      <c r="J6" s="2091"/>
      <c r="K6" s="2091"/>
      <c r="L6" s="2337"/>
    </row>
    <row r="7" spans="5:12" ht="15.75" thickBot="1">
      <c r="E7" s="2336"/>
      <c r="F7" s="2338" t="s">
        <v>598</v>
      </c>
      <c r="G7" s="2338"/>
      <c r="H7" s="2338"/>
      <c r="I7" s="2339"/>
      <c r="J7" s="2339"/>
      <c r="K7" s="2339"/>
      <c r="L7" s="2340"/>
    </row>
    <row r="8" spans="5:12">
      <c r="E8" s="2336"/>
      <c r="F8" s="4605" t="s">
        <v>599</v>
      </c>
      <c r="G8" s="4600"/>
      <c r="H8" s="4600"/>
      <c r="I8" s="4600" t="s">
        <v>2991</v>
      </c>
      <c r="J8" s="4600"/>
      <c r="K8" s="4600"/>
      <c r="L8" s="4601"/>
    </row>
    <row r="9" spans="5:12">
      <c r="E9" s="2336"/>
      <c r="F9" s="2341" t="s">
        <v>2992</v>
      </c>
      <c r="G9" s="2331" t="s">
        <v>2993</v>
      </c>
      <c r="H9" s="2331" t="s">
        <v>1695</v>
      </c>
      <c r="I9" s="2342" t="s">
        <v>2994</v>
      </c>
      <c r="J9" s="2331" t="s">
        <v>2995</v>
      </c>
      <c r="K9" s="4597" t="s">
        <v>1695</v>
      </c>
      <c r="L9" s="4598"/>
    </row>
    <row r="10" spans="5:12" ht="15.75" thickBot="1">
      <c r="E10" s="2336"/>
      <c r="F10" s="2343" t="s">
        <v>527</v>
      </c>
      <c r="G10" s="2344" t="s">
        <v>527</v>
      </c>
      <c r="H10" s="2344" t="s">
        <v>527</v>
      </c>
      <c r="I10" s="2344" t="s">
        <v>2996</v>
      </c>
      <c r="J10" s="2344" t="s">
        <v>2996</v>
      </c>
      <c r="K10" s="2345" t="s">
        <v>2996</v>
      </c>
      <c r="L10" s="2346" t="s">
        <v>109</v>
      </c>
    </row>
    <row r="11" spans="5:12" ht="15.6" customHeight="1" thickBot="1">
      <c r="E11" s="2336"/>
      <c r="F11" s="2221">
        <f>'K2'!E297</f>
        <v>433.7</v>
      </c>
      <c r="G11" s="2221">
        <f>'K2'!F297</f>
        <v>37.200000000000003</v>
      </c>
      <c r="H11" s="2347">
        <f>F11-G11</f>
        <v>396.5</v>
      </c>
      <c r="I11" s="2348">
        <f>F11*K5</f>
        <v>40.568297999999999</v>
      </c>
      <c r="J11" s="2348">
        <f>G11*K5</f>
        <v>3.4796880000000003</v>
      </c>
      <c r="K11" s="2349">
        <f>I11-J11</f>
        <v>37.088609999999996</v>
      </c>
      <c r="L11" s="2350">
        <f>100*K11/I11</f>
        <v>91.422642379525001</v>
      </c>
    </row>
    <row r="12" spans="5:12" ht="15.6" customHeight="1">
      <c r="E12" s="2336"/>
      <c r="F12" s="2351"/>
      <c r="G12" s="2352"/>
      <c r="H12" s="2353"/>
      <c r="I12" s="4599" t="s">
        <v>2997</v>
      </c>
      <c r="J12" s="4600"/>
      <c r="K12" s="4600"/>
      <c r="L12" s="4601"/>
    </row>
    <row r="13" spans="5:12" ht="15.6" customHeight="1" thickBot="1">
      <c r="E13" s="2354"/>
      <c r="F13" s="2355"/>
      <c r="G13" s="2356"/>
      <c r="H13" s="2357"/>
      <c r="I13" s="2358">
        <f>I11</f>
        <v>40.568297999999999</v>
      </c>
      <c r="J13" s="2358">
        <f>J11</f>
        <v>3.4796880000000003</v>
      </c>
      <c r="K13" s="2358">
        <f>K11</f>
        <v>37.088609999999996</v>
      </c>
      <c r="L13" s="2359">
        <f>L11</f>
        <v>91.422642379525001</v>
      </c>
    </row>
    <row r="14" spans="5:12" ht="15.6" customHeight="1">
      <c r="E14" s="2083"/>
      <c r="F14" s="2360"/>
      <c r="G14" s="2171"/>
      <c r="H14" s="2142"/>
      <c r="I14" s="2361"/>
      <c r="J14" s="2171"/>
      <c r="K14" s="2361"/>
      <c r="L14" s="2171"/>
    </row>
    <row r="15" spans="5:12" ht="14.65" customHeight="1" thickBot="1">
      <c r="E15" s="2083"/>
      <c r="F15" s="2154"/>
      <c r="G15" s="2171"/>
      <c r="H15" s="2171"/>
      <c r="I15" s="2171"/>
      <c r="J15" s="2171"/>
      <c r="K15" s="2171"/>
      <c r="L15" s="2091"/>
    </row>
    <row r="16" spans="5:12">
      <c r="E16" s="2329">
        <v>2</v>
      </c>
      <c r="F16" s="4616" t="s">
        <v>605</v>
      </c>
      <c r="G16" s="4617"/>
      <c r="H16" s="4618"/>
      <c r="I16" s="4619" t="s">
        <v>110</v>
      </c>
      <c r="J16" s="4607"/>
      <c r="K16" s="4607"/>
      <c r="L16" s="4620"/>
    </row>
    <row r="17" spans="5:12" ht="15.75" thickBot="1">
      <c r="E17" s="2330"/>
      <c r="F17" s="4621" t="s">
        <v>2989</v>
      </c>
      <c r="G17" s="4615"/>
      <c r="H17" s="4615"/>
      <c r="I17" s="4615"/>
      <c r="J17" s="2333" t="s">
        <v>2990</v>
      </c>
      <c r="K17" s="2221">
        <f>'K3'!D6</f>
        <v>0.70799999999999996</v>
      </c>
      <c r="L17" s="2335" t="s">
        <v>606</v>
      </c>
    </row>
    <row r="18" spans="5:12" ht="7.5" customHeight="1" thickBot="1">
      <c r="E18" s="2336"/>
      <c r="F18" s="2083"/>
      <c r="G18" s="2091"/>
      <c r="H18" s="2091"/>
      <c r="I18" s="2091"/>
      <c r="J18" s="2091"/>
      <c r="K18" s="2091"/>
      <c r="L18" s="2337"/>
    </row>
    <row r="19" spans="5:12" ht="15.75" thickBot="1">
      <c r="E19" s="2336"/>
      <c r="F19" s="2338" t="s">
        <v>598</v>
      </c>
      <c r="G19" s="2338"/>
      <c r="H19" s="2338"/>
      <c r="I19" s="2339"/>
      <c r="J19" s="2339"/>
      <c r="K19" s="2339"/>
      <c r="L19" s="2340"/>
    </row>
    <row r="20" spans="5:12">
      <c r="E20" s="2336"/>
      <c r="F20" s="4605" t="s">
        <v>599</v>
      </c>
      <c r="G20" s="4600"/>
      <c r="H20" s="4600"/>
      <c r="I20" s="4600" t="s">
        <v>2991</v>
      </c>
      <c r="J20" s="4600"/>
      <c r="K20" s="4600"/>
      <c r="L20" s="4601"/>
    </row>
    <row r="21" spans="5:12">
      <c r="E21" s="2336"/>
      <c r="F21" s="2341" t="s">
        <v>2992</v>
      </c>
      <c r="G21" s="2331" t="s">
        <v>2993</v>
      </c>
      <c r="H21" s="2331" t="s">
        <v>1695</v>
      </c>
      <c r="I21" s="2342" t="s">
        <v>2994</v>
      </c>
      <c r="J21" s="2331" t="s">
        <v>2995</v>
      </c>
      <c r="K21" s="4597" t="s">
        <v>1695</v>
      </c>
      <c r="L21" s="4598"/>
    </row>
    <row r="22" spans="5:12" ht="15.75" thickBot="1">
      <c r="E22" s="2336"/>
      <c r="F22" s="2343" t="s">
        <v>275</v>
      </c>
      <c r="G22" s="2344" t="s">
        <v>275</v>
      </c>
      <c r="H22" s="2344" t="s">
        <v>275</v>
      </c>
      <c r="I22" s="2344" t="s">
        <v>2996</v>
      </c>
      <c r="J22" s="2344" t="s">
        <v>2996</v>
      </c>
      <c r="K22" s="2345" t="s">
        <v>2996</v>
      </c>
      <c r="L22" s="2346" t="s">
        <v>109</v>
      </c>
    </row>
    <row r="23" spans="5:12" ht="15.75" thickBot="1">
      <c r="E23" s="2336"/>
      <c r="F23" s="2362">
        <f>'K2'!E322+'K2'!E334</f>
        <v>15534</v>
      </c>
      <c r="G23" s="2363">
        <f>'K2'!F322+'K2'!F334-'K2'!F348</f>
        <v>4649.9250000000011</v>
      </c>
      <c r="H23" s="2363">
        <f>F23-G23</f>
        <v>10884.074999999999</v>
      </c>
      <c r="I23" s="2348">
        <f>0.001*K17*F23</f>
        <v>10.998071999999999</v>
      </c>
      <c r="J23" s="2348">
        <f>0.001*K17*G23</f>
        <v>3.2921469000000005</v>
      </c>
      <c r="K23" s="2349">
        <f>I23-J23</f>
        <v>7.7059250999999982</v>
      </c>
      <c r="L23" s="2350">
        <f>100*K23/I23</f>
        <v>70.06614522981846</v>
      </c>
    </row>
    <row r="24" spans="5:12">
      <c r="E24" s="2336"/>
      <c r="F24" s="2351"/>
      <c r="G24" s="2352"/>
      <c r="H24" s="2353"/>
      <c r="I24" s="4599" t="s">
        <v>2997</v>
      </c>
      <c r="J24" s="4600"/>
      <c r="K24" s="4600"/>
      <c r="L24" s="4601"/>
    </row>
    <row r="25" spans="5:12" ht="15.75" thickBot="1">
      <c r="E25" s="2354"/>
      <c r="F25" s="2355"/>
      <c r="G25" s="2356"/>
      <c r="H25" s="2357"/>
      <c r="I25" s="2358">
        <f>I23</f>
        <v>10.998071999999999</v>
      </c>
      <c r="J25" s="2358">
        <f>J23</f>
        <v>3.2921469000000005</v>
      </c>
      <c r="K25" s="2358">
        <f>K23</f>
        <v>7.7059250999999982</v>
      </c>
      <c r="L25" s="2359">
        <f>L23</f>
        <v>70.06614522981846</v>
      </c>
    </row>
    <row r="26" spans="5:12">
      <c r="E26" s="2083"/>
      <c r="F26" s="2360"/>
      <c r="G26" s="2142"/>
      <c r="H26" s="2142"/>
      <c r="I26" s="2361"/>
      <c r="J26" s="2361"/>
      <c r="K26" s="2361"/>
      <c r="L26" s="2361"/>
    </row>
    <row r="27" spans="5:12" ht="15.75" thickBot="1">
      <c r="E27" s="2083"/>
      <c r="F27" s="2154"/>
      <c r="G27" s="2171"/>
      <c r="H27" s="2171"/>
      <c r="I27" s="2171"/>
      <c r="J27" s="2171"/>
      <c r="K27" s="2171"/>
      <c r="L27" s="2091"/>
    </row>
    <row r="28" spans="5:12" ht="15.75" thickBot="1">
      <c r="E28" s="2329">
        <v>3</v>
      </c>
      <c r="F28" s="2364" t="s">
        <v>2998</v>
      </c>
      <c r="G28" s="2365"/>
      <c r="H28" s="2365"/>
      <c r="I28" s="2339"/>
      <c r="J28" s="2339"/>
      <c r="K28" s="2339"/>
      <c r="L28" s="2340"/>
    </row>
    <row r="29" spans="5:12">
      <c r="E29" s="2336"/>
      <c r="F29" s="4602"/>
      <c r="G29" s="4603"/>
      <c r="H29" s="4604"/>
      <c r="I29" s="4599" t="s">
        <v>2991</v>
      </c>
      <c r="J29" s="4600"/>
      <c r="K29" s="4600"/>
      <c r="L29" s="4601"/>
    </row>
    <row r="30" spans="5:12">
      <c r="E30" s="2336"/>
      <c r="F30" s="2154"/>
      <c r="G30" s="2171"/>
      <c r="H30" s="2366"/>
      <c r="I30" s="2367" t="s">
        <v>2994</v>
      </c>
      <c r="J30" s="2331" t="s">
        <v>2993</v>
      </c>
      <c r="K30" s="4597" t="s">
        <v>1695</v>
      </c>
      <c r="L30" s="4598"/>
    </row>
    <row r="31" spans="5:12" ht="15.75" thickBot="1">
      <c r="E31" s="2368"/>
      <c r="F31" s="2154"/>
      <c r="G31" s="2154"/>
      <c r="H31" s="2369"/>
      <c r="I31" s="2344" t="s">
        <v>2996</v>
      </c>
      <c r="J31" s="2344" t="s">
        <v>2996</v>
      </c>
      <c r="K31" s="2345" t="s">
        <v>2996</v>
      </c>
      <c r="L31" s="2346" t="s">
        <v>109</v>
      </c>
    </row>
    <row r="32" spans="5:12" ht="15.75" thickBot="1">
      <c r="E32" s="2330"/>
      <c r="F32" s="2360"/>
      <c r="G32" s="2142"/>
      <c r="H32" s="2143"/>
      <c r="I32" s="2370">
        <f>I11+I23</f>
        <v>51.566369999999999</v>
      </c>
      <c r="J32" s="2348">
        <f>J11+J23</f>
        <v>6.7718349000000009</v>
      </c>
      <c r="K32" s="2349">
        <f>I32-J32</f>
        <v>44.794535099999997</v>
      </c>
      <c r="L32" s="2350">
        <f>100*K32/I32</f>
        <v>86.867730072913787</v>
      </c>
    </row>
    <row r="33" spans="5:12">
      <c r="E33" s="2330"/>
      <c r="F33" s="2360"/>
      <c r="G33" s="2142"/>
      <c r="H33" s="2143"/>
      <c r="I33" s="4599" t="s">
        <v>2997</v>
      </c>
      <c r="J33" s="4600"/>
      <c r="K33" s="4600"/>
      <c r="L33" s="4601"/>
    </row>
    <row r="34" spans="5:12" ht="15.75" thickBot="1">
      <c r="E34" s="2371"/>
      <c r="F34" s="2355"/>
      <c r="G34" s="2356"/>
      <c r="H34" s="2357"/>
      <c r="I34" s="2358">
        <f>I32</f>
        <v>51.566369999999999</v>
      </c>
      <c r="J34" s="2358">
        <f>J32</f>
        <v>6.7718349000000009</v>
      </c>
      <c r="K34" s="2358">
        <f>K32</f>
        <v>44.794535099999997</v>
      </c>
      <c r="L34" s="2359">
        <f>L32</f>
        <v>86.867730072913787</v>
      </c>
    </row>
    <row r="35" spans="5:12" ht="15.75" thickBot="1">
      <c r="E35" s="2091"/>
      <c r="F35" s="2091"/>
      <c r="G35" s="2091"/>
      <c r="H35" s="2091"/>
      <c r="I35" s="2091"/>
      <c r="J35" s="2091"/>
      <c r="K35" s="2091"/>
      <c r="L35" s="2091"/>
    </row>
    <row r="36" spans="5:12">
      <c r="E36" s="2372">
        <v>4</v>
      </c>
      <c r="F36" s="2373" t="s">
        <v>607</v>
      </c>
      <c r="G36" s="2373"/>
      <c r="H36" s="2373"/>
      <c r="I36" s="2374"/>
      <c r="J36" s="4593">
        <f>'K2'!E406</f>
        <v>1536412.2409399999</v>
      </c>
      <c r="K36" s="4594"/>
      <c r="L36" s="2375" t="s">
        <v>347</v>
      </c>
    </row>
    <row r="37" spans="5:12" ht="15.75" thickBot="1">
      <c r="E37" s="2376">
        <v>5</v>
      </c>
      <c r="F37" s="2377" t="s">
        <v>2999</v>
      </c>
      <c r="G37" s="2377"/>
      <c r="H37" s="2377"/>
      <c r="I37" s="2378"/>
      <c r="J37" s="4595">
        <f>J36/K34</f>
        <v>34299.100046692976</v>
      </c>
      <c r="K37" s="4596"/>
      <c r="L37" s="2346" t="s">
        <v>608</v>
      </c>
    </row>
  </sheetData>
  <mergeCells count="21">
    <mergeCell ref="F20:H20"/>
    <mergeCell ref="I20:L20"/>
    <mergeCell ref="F3:H3"/>
    <mergeCell ref="I3:L3"/>
    <mergeCell ref="F4:I4"/>
    <mergeCell ref="F5:I5"/>
    <mergeCell ref="F8:H8"/>
    <mergeCell ref="I8:L8"/>
    <mergeCell ref="K9:L9"/>
    <mergeCell ref="I12:L12"/>
    <mergeCell ref="F16:H16"/>
    <mergeCell ref="I16:L16"/>
    <mergeCell ref="F17:I17"/>
    <mergeCell ref="J36:K36"/>
    <mergeCell ref="J37:K37"/>
    <mergeCell ref="K21:L21"/>
    <mergeCell ref="I24:L24"/>
    <mergeCell ref="F29:H29"/>
    <mergeCell ref="I29:L29"/>
    <mergeCell ref="K30:L30"/>
    <mergeCell ref="I33:L33"/>
  </mergeCells>
  <conditionalFormatting sqref="F11:G11">
    <cfRule type="containsBlanks" dxfId="5" priority="6">
      <formula>LEN(TRIM(F11))=0</formula>
    </cfRule>
  </conditionalFormatting>
  <conditionalFormatting sqref="I16:K16">
    <cfRule type="containsBlanks" dxfId="4" priority="5">
      <formula>LEN(TRIM(I16))=0</formula>
    </cfRule>
  </conditionalFormatting>
  <conditionalFormatting sqref="I3:L3">
    <cfRule type="containsBlanks" dxfId="3" priority="4">
      <formula>LEN(TRIM(I3))=0</formula>
    </cfRule>
  </conditionalFormatting>
  <conditionalFormatting sqref="J36:K36">
    <cfRule type="containsBlanks" dxfId="2" priority="3">
      <formula>LEN(TRIM(J36))=0</formula>
    </cfRule>
  </conditionalFormatting>
  <conditionalFormatting sqref="K4:K5">
    <cfRule type="containsBlanks" dxfId="1" priority="2">
      <formula>LEN(TRIM(K4))=0</formula>
    </cfRule>
  </conditionalFormatting>
  <conditionalFormatting sqref="K17">
    <cfRule type="containsBlanks" dxfId="0" priority="1">
      <formula>LEN(TRIM(K17))=0</formula>
    </cfRule>
  </conditionalFormatting>
  <pageMargins left="0.9055118110236221" right="0.70866141732283472" top="0.74803149606299213" bottom="0.74803149606299213" header="0.31496062992125984" footer="0.31496062992125984"/>
  <pageSetup paperSize="9" scale="105" orientation="portrait" verticalDpi="1200" r:id="rId1"/>
  <headerFooter>
    <oddHeader>&amp;CZespół Szkół Gastronomicznych im G. Morcinka w Katowicach</oddHeader>
  </headerFooter>
  <drawing r:id="rId2"/>
  <legacyDrawing r:id="rId3"/>
  <oleObjects>
    <mc:AlternateContent xmlns:mc="http://schemas.openxmlformats.org/markup-compatibility/2006">
      <mc:Choice Requires="x14">
        <oleObject progId="Equation.3" shapeId="24577" r:id="rId4">
          <objectPr defaultSize="0" autoPict="0" r:id="rId5">
            <anchor moveWithCells="1" sizeWithCells="1">
              <from>
                <xdr:col>5</xdr:col>
                <xdr:colOff>0</xdr:colOff>
                <xdr:row>3</xdr:row>
                <xdr:rowOff>0</xdr:rowOff>
              </from>
              <to>
                <xdr:col>6</xdr:col>
                <xdr:colOff>552450</xdr:colOff>
                <xdr:row>3</xdr:row>
                <xdr:rowOff>0</xdr:rowOff>
              </to>
            </anchor>
          </objectPr>
        </oleObject>
      </mc:Choice>
      <mc:Fallback>
        <oleObject progId="Equation.3" shapeId="24577" r:id="rId4"/>
      </mc:Fallback>
    </mc:AlternateContent>
    <mc:AlternateContent xmlns:mc="http://schemas.openxmlformats.org/markup-compatibility/2006">
      <mc:Choice Requires="x14">
        <oleObject progId="Equation.3" shapeId="24578" r:id="rId6">
          <objectPr defaultSize="0" autoPict="0" r:id="rId7">
            <anchor moveWithCells="1" sizeWithCells="1">
              <from>
                <xdr:col>5</xdr:col>
                <xdr:colOff>95250</xdr:colOff>
                <xdr:row>3</xdr:row>
                <xdr:rowOff>0</xdr:rowOff>
              </from>
              <to>
                <xdr:col>6</xdr:col>
                <xdr:colOff>609600</xdr:colOff>
                <xdr:row>3</xdr:row>
                <xdr:rowOff>0</xdr:rowOff>
              </to>
            </anchor>
          </objectPr>
        </oleObject>
      </mc:Choice>
      <mc:Fallback>
        <oleObject progId="Equation.3" shapeId="24578" r:id="rId6"/>
      </mc:Fallback>
    </mc:AlternateContent>
    <mc:AlternateContent xmlns:mc="http://schemas.openxmlformats.org/markup-compatibility/2006">
      <mc:Choice Requires="x14">
        <oleObject progId="Equation.3" shapeId="24579" r:id="rId8">
          <objectPr defaultSize="0" autoPict="0" r:id="rId5">
            <anchor moveWithCells="1" sizeWithCells="1">
              <from>
                <xdr:col>5</xdr:col>
                <xdr:colOff>0</xdr:colOff>
                <xdr:row>16</xdr:row>
                <xdr:rowOff>0</xdr:rowOff>
              </from>
              <to>
                <xdr:col>6</xdr:col>
                <xdr:colOff>552450</xdr:colOff>
                <xdr:row>16</xdr:row>
                <xdr:rowOff>0</xdr:rowOff>
              </to>
            </anchor>
          </objectPr>
        </oleObject>
      </mc:Choice>
      <mc:Fallback>
        <oleObject progId="Equation.3" shapeId="24579" r:id="rId8"/>
      </mc:Fallback>
    </mc:AlternateContent>
    <mc:AlternateContent xmlns:mc="http://schemas.openxmlformats.org/markup-compatibility/2006">
      <mc:Choice Requires="x14">
        <oleObject progId="Equation.3" shapeId="24580" r:id="rId9">
          <objectPr defaultSize="0" autoPict="0" r:id="rId7">
            <anchor moveWithCells="1" sizeWithCells="1">
              <from>
                <xdr:col>5</xdr:col>
                <xdr:colOff>95250</xdr:colOff>
                <xdr:row>16</xdr:row>
                <xdr:rowOff>0</xdr:rowOff>
              </from>
              <to>
                <xdr:col>6</xdr:col>
                <xdr:colOff>609600</xdr:colOff>
                <xdr:row>16</xdr:row>
                <xdr:rowOff>0</xdr:rowOff>
              </to>
            </anchor>
          </objectPr>
        </oleObject>
      </mc:Choice>
      <mc:Fallback>
        <oleObject progId="Equation.3" shapeId="24580" r:id="rId9"/>
      </mc:Fallback>
    </mc:AlternateContent>
  </oleObject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P84"/>
  <sheetViews>
    <sheetView view="pageBreakPreview" zoomScaleNormal="100" zoomScaleSheetLayoutView="100" workbookViewId="0">
      <selection activeCell="R23" sqref="R23"/>
    </sheetView>
  </sheetViews>
  <sheetFormatPr defaultColWidth="8.85546875" defaultRowHeight="15"/>
  <cols>
    <col min="1" max="1" width="3.7109375" customWidth="1"/>
    <col min="2" max="2" width="7.7109375" style="4" customWidth="1"/>
    <col min="3" max="3" width="85.28515625" style="4" customWidth="1"/>
    <col min="4" max="4" width="11.42578125" style="4" customWidth="1"/>
    <col min="5" max="5" width="10.7109375" style="4" customWidth="1"/>
    <col min="6" max="6" width="7.140625" style="4" customWidth="1"/>
    <col min="7" max="7" width="11.7109375" customWidth="1"/>
    <col min="8" max="8" width="7.140625" customWidth="1"/>
    <col min="257" max="257" width="3.7109375" customWidth="1"/>
    <col min="258" max="258" width="7.7109375" customWidth="1"/>
    <col min="259" max="259" width="85.28515625" customWidth="1"/>
    <col min="260" max="260" width="11.42578125" customWidth="1"/>
    <col min="261" max="261" width="10.7109375" customWidth="1"/>
    <col min="262" max="262" width="7.140625" customWidth="1"/>
    <col min="263" max="263" width="11.7109375" customWidth="1"/>
    <col min="264" max="264" width="7.140625" customWidth="1"/>
    <col min="513" max="513" width="3.7109375" customWidth="1"/>
    <col min="514" max="514" width="7.7109375" customWidth="1"/>
    <col min="515" max="515" width="85.28515625" customWidth="1"/>
    <col min="516" max="516" width="11.42578125" customWidth="1"/>
    <col min="517" max="517" width="10.7109375" customWidth="1"/>
    <col min="518" max="518" width="7.140625" customWidth="1"/>
    <col min="519" max="519" width="11.7109375" customWidth="1"/>
    <col min="520" max="520" width="7.140625" customWidth="1"/>
    <col min="769" max="769" width="3.7109375" customWidth="1"/>
    <col min="770" max="770" width="7.7109375" customWidth="1"/>
    <col min="771" max="771" width="85.28515625" customWidth="1"/>
    <col min="772" max="772" width="11.42578125" customWidth="1"/>
    <col min="773" max="773" width="10.7109375" customWidth="1"/>
    <col min="774" max="774" width="7.140625" customWidth="1"/>
    <col min="775" max="775" width="11.7109375" customWidth="1"/>
    <col min="776" max="776" width="7.140625" customWidth="1"/>
    <col min="1025" max="1025" width="3.7109375" customWidth="1"/>
    <col min="1026" max="1026" width="7.7109375" customWidth="1"/>
    <col min="1027" max="1027" width="85.28515625" customWidth="1"/>
    <col min="1028" max="1028" width="11.42578125" customWidth="1"/>
    <col min="1029" max="1029" width="10.7109375" customWidth="1"/>
    <col min="1030" max="1030" width="7.140625" customWidth="1"/>
    <col min="1031" max="1031" width="11.7109375" customWidth="1"/>
    <col min="1032" max="1032" width="7.140625" customWidth="1"/>
    <col min="1281" max="1281" width="3.7109375" customWidth="1"/>
    <col min="1282" max="1282" width="7.7109375" customWidth="1"/>
    <col min="1283" max="1283" width="85.28515625" customWidth="1"/>
    <col min="1284" max="1284" width="11.42578125" customWidth="1"/>
    <col min="1285" max="1285" width="10.7109375" customWidth="1"/>
    <col min="1286" max="1286" width="7.140625" customWidth="1"/>
    <col min="1287" max="1287" width="11.7109375" customWidth="1"/>
    <col min="1288" max="1288" width="7.140625" customWidth="1"/>
    <col min="1537" max="1537" width="3.7109375" customWidth="1"/>
    <col min="1538" max="1538" width="7.7109375" customWidth="1"/>
    <col min="1539" max="1539" width="85.28515625" customWidth="1"/>
    <col min="1540" max="1540" width="11.42578125" customWidth="1"/>
    <col min="1541" max="1541" width="10.7109375" customWidth="1"/>
    <col min="1542" max="1542" width="7.140625" customWidth="1"/>
    <col min="1543" max="1543" width="11.7109375" customWidth="1"/>
    <col min="1544" max="1544" width="7.140625" customWidth="1"/>
    <col min="1793" max="1793" width="3.7109375" customWidth="1"/>
    <col min="1794" max="1794" width="7.7109375" customWidth="1"/>
    <col min="1795" max="1795" width="85.28515625" customWidth="1"/>
    <col min="1796" max="1796" width="11.42578125" customWidth="1"/>
    <col min="1797" max="1797" width="10.7109375" customWidth="1"/>
    <col min="1798" max="1798" width="7.140625" customWidth="1"/>
    <col min="1799" max="1799" width="11.7109375" customWidth="1"/>
    <col min="1800" max="1800" width="7.140625" customWidth="1"/>
    <col min="2049" max="2049" width="3.7109375" customWidth="1"/>
    <col min="2050" max="2050" width="7.7109375" customWidth="1"/>
    <col min="2051" max="2051" width="85.28515625" customWidth="1"/>
    <col min="2052" max="2052" width="11.42578125" customWidth="1"/>
    <col min="2053" max="2053" width="10.7109375" customWidth="1"/>
    <col min="2054" max="2054" width="7.140625" customWidth="1"/>
    <col min="2055" max="2055" width="11.7109375" customWidth="1"/>
    <col min="2056" max="2056" width="7.140625" customWidth="1"/>
    <col min="2305" max="2305" width="3.7109375" customWidth="1"/>
    <col min="2306" max="2306" width="7.7109375" customWidth="1"/>
    <col min="2307" max="2307" width="85.28515625" customWidth="1"/>
    <col min="2308" max="2308" width="11.42578125" customWidth="1"/>
    <col min="2309" max="2309" width="10.7109375" customWidth="1"/>
    <col min="2310" max="2310" width="7.140625" customWidth="1"/>
    <col min="2311" max="2311" width="11.7109375" customWidth="1"/>
    <col min="2312" max="2312" width="7.140625" customWidth="1"/>
    <col min="2561" max="2561" width="3.7109375" customWidth="1"/>
    <col min="2562" max="2562" width="7.7109375" customWidth="1"/>
    <col min="2563" max="2563" width="85.28515625" customWidth="1"/>
    <col min="2564" max="2564" width="11.42578125" customWidth="1"/>
    <col min="2565" max="2565" width="10.7109375" customWidth="1"/>
    <col min="2566" max="2566" width="7.140625" customWidth="1"/>
    <col min="2567" max="2567" width="11.7109375" customWidth="1"/>
    <col min="2568" max="2568" width="7.140625" customWidth="1"/>
    <col min="2817" max="2817" width="3.7109375" customWidth="1"/>
    <col min="2818" max="2818" width="7.7109375" customWidth="1"/>
    <col min="2819" max="2819" width="85.28515625" customWidth="1"/>
    <col min="2820" max="2820" width="11.42578125" customWidth="1"/>
    <col min="2821" max="2821" width="10.7109375" customWidth="1"/>
    <col min="2822" max="2822" width="7.140625" customWidth="1"/>
    <col min="2823" max="2823" width="11.7109375" customWidth="1"/>
    <col min="2824" max="2824" width="7.140625" customWidth="1"/>
    <col min="3073" max="3073" width="3.7109375" customWidth="1"/>
    <col min="3074" max="3074" width="7.7109375" customWidth="1"/>
    <col min="3075" max="3075" width="85.28515625" customWidth="1"/>
    <col min="3076" max="3076" width="11.42578125" customWidth="1"/>
    <col min="3077" max="3077" width="10.7109375" customWidth="1"/>
    <col min="3078" max="3078" width="7.140625" customWidth="1"/>
    <col min="3079" max="3079" width="11.7109375" customWidth="1"/>
    <col min="3080" max="3080" width="7.140625" customWidth="1"/>
    <col min="3329" max="3329" width="3.7109375" customWidth="1"/>
    <col min="3330" max="3330" width="7.7109375" customWidth="1"/>
    <col min="3331" max="3331" width="85.28515625" customWidth="1"/>
    <col min="3332" max="3332" width="11.42578125" customWidth="1"/>
    <col min="3333" max="3333" width="10.7109375" customWidth="1"/>
    <col min="3334" max="3334" width="7.140625" customWidth="1"/>
    <col min="3335" max="3335" width="11.7109375" customWidth="1"/>
    <col min="3336" max="3336" width="7.140625" customWidth="1"/>
    <col min="3585" max="3585" width="3.7109375" customWidth="1"/>
    <col min="3586" max="3586" width="7.7109375" customWidth="1"/>
    <col min="3587" max="3587" width="85.28515625" customWidth="1"/>
    <col min="3588" max="3588" width="11.42578125" customWidth="1"/>
    <col min="3589" max="3589" width="10.7109375" customWidth="1"/>
    <col min="3590" max="3590" width="7.140625" customWidth="1"/>
    <col min="3591" max="3591" width="11.7109375" customWidth="1"/>
    <col min="3592" max="3592" width="7.140625" customWidth="1"/>
    <col min="3841" max="3841" width="3.7109375" customWidth="1"/>
    <col min="3842" max="3842" width="7.7109375" customWidth="1"/>
    <col min="3843" max="3843" width="85.28515625" customWidth="1"/>
    <col min="3844" max="3844" width="11.42578125" customWidth="1"/>
    <col min="3845" max="3845" width="10.7109375" customWidth="1"/>
    <col min="3846" max="3846" width="7.140625" customWidth="1"/>
    <col min="3847" max="3847" width="11.7109375" customWidth="1"/>
    <col min="3848" max="3848" width="7.140625" customWidth="1"/>
    <col min="4097" max="4097" width="3.7109375" customWidth="1"/>
    <col min="4098" max="4098" width="7.7109375" customWidth="1"/>
    <col min="4099" max="4099" width="85.28515625" customWidth="1"/>
    <col min="4100" max="4100" width="11.42578125" customWidth="1"/>
    <col min="4101" max="4101" width="10.7109375" customWidth="1"/>
    <col min="4102" max="4102" width="7.140625" customWidth="1"/>
    <col min="4103" max="4103" width="11.7109375" customWidth="1"/>
    <col min="4104" max="4104" width="7.140625" customWidth="1"/>
    <col min="4353" max="4353" width="3.7109375" customWidth="1"/>
    <col min="4354" max="4354" width="7.7109375" customWidth="1"/>
    <col min="4355" max="4355" width="85.28515625" customWidth="1"/>
    <col min="4356" max="4356" width="11.42578125" customWidth="1"/>
    <col min="4357" max="4357" width="10.7109375" customWidth="1"/>
    <col min="4358" max="4358" width="7.140625" customWidth="1"/>
    <col min="4359" max="4359" width="11.7109375" customWidth="1"/>
    <col min="4360" max="4360" width="7.140625" customWidth="1"/>
    <col min="4609" max="4609" width="3.7109375" customWidth="1"/>
    <col min="4610" max="4610" width="7.7109375" customWidth="1"/>
    <col min="4611" max="4611" width="85.28515625" customWidth="1"/>
    <col min="4612" max="4612" width="11.42578125" customWidth="1"/>
    <col min="4613" max="4613" width="10.7109375" customWidth="1"/>
    <col min="4614" max="4614" width="7.140625" customWidth="1"/>
    <col min="4615" max="4615" width="11.7109375" customWidth="1"/>
    <col min="4616" max="4616" width="7.140625" customWidth="1"/>
    <col min="4865" max="4865" width="3.7109375" customWidth="1"/>
    <col min="4866" max="4866" width="7.7109375" customWidth="1"/>
    <col min="4867" max="4867" width="85.28515625" customWidth="1"/>
    <col min="4868" max="4868" width="11.42578125" customWidth="1"/>
    <col min="4869" max="4869" width="10.7109375" customWidth="1"/>
    <col min="4870" max="4870" width="7.140625" customWidth="1"/>
    <col min="4871" max="4871" width="11.7109375" customWidth="1"/>
    <col min="4872" max="4872" width="7.140625" customWidth="1"/>
    <col min="5121" max="5121" width="3.7109375" customWidth="1"/>
    <col min="5122" max="5122" width="7.7109375" customWidth="1"/>
    <col min="5123" max="5123" width="85.28515625" customWidth="1"/>
    <col min="5124" max="5124" width="11.42578125" customWidth="1"/>
    <col min="5125" max="5125" width="10.7109375" customWidth="1"/>
    <col min="5126" max="5126" width="7.140625" customWidth="1"/>
    <col min="5127" max="5127" width="11.7109375" customWidth="1"/>
    <col min="5128" max="5128" width="7.140625" customWidth="1"/>
    <col min="5377" max="5377" width="3.7109375" customWidth="1"/>
    <col min="5378" max="5378" width="7.7109375" customWidth="1"/>
    <col min="5379" max="5379" width="85.28515625" customWidth="1"/>
    <col min="5380" max="5380" width="11.42578125" customWidth="1"/>
    <col min="5381" max="5381" width="10.7109375" customWidth="1"/>
    <col min="5382" max="5382" width="7.140625" customWidth="1"/>
    <col min="5383" max="5383" width="11.7109375" customWidth="1"/>
    <col min="5384" max="5384" width="7.140625" customWidth="1"/>
    <col min="5633" max="5633" width="3.7109375" customWidth="1"/>
    <col min="5634" max="5634" width="7.7109375" customWidth="1"/>
    <col min="5635" max="5635" width="85.28515625" customWidth="1"/>
    <col min="5636" max="5636" width="11.42578125" customWidth="1"/>
    <col min="5637" max="5637" width="10.7109375" customWidth="1"/>
    <col min="5638" max="5638" width="7.140625" customWidth="1"/>
    <col min="5639" max="5639" width="11.7109375" customWidth="1"/>
    <col min="5640" max="5640" width="7.140625" customWidth="1"/>
    <col min="5889" max="5889" width="3.7109375" customWidth="1"/>
    <col min="5890" max="5890" width="7.7109375" customWidth="1"/>
    <col min="5891" max="5891" width="85.28515625" customWidth="1"/>
    <col min="5892" max="5892" width="11.42578125" customWidth="1"/>
    <col min="5893" max="5893" width="10.7109375" customWidth="1"/>
    <col min="5894" max="5894" width="7.140625" customWidth="1"/>
    <col min="5895" max="5895" width="11.7109375" customWidth="1"/>
    <col min="5896" max="5896" width="7.140625" customWidth="1"/>
    <col min="6145" max="6145" width="3.7109375" customWidth="1"/>
    <col min="6146" max="6146" width="7.7109375" customWidth="1"/>
    <col min="6147" max="6147" width="85.28515625" customWidth="1"/>
    <col min="6148" max="6148" width="11.42578125" customWidth="1"/>
    <col min="6149" max="6149" width="10.7109375" customWidth="1"/>
    <col min="6150" max="6150" width="7.140625" customWidth="1"/>
    <col min="6151" max="6151" width="11.7109375" customWidth="1"/>
    <col min="6152" max="6152" width="7.140625" customWidth="1"/>
    <col min="6401" max="6401" width="3.7109375" customWidth="1"/>
    <col min="6402" max="6402" width="7.7109375" customWidth="1"/>
    <col min="6403" max="6403" width="85.28515625" customWidth="1"/>
    <col min="6404" max="6404" width="11.42578125" customWidth="1"/>
    <col min="6405" max="6405" width="10.7109375" customWidth="1"/>
    <col min="6406" max="6406" width="7.140625" customWidth="1"/>
    <col min="6407" max="6407" width="11.7109375" customWidth="1"/>
    <col min="6408" max="6408" width="7.140625" customWidth="1"/>
    <col min="6657" max="6657" width="3.7109375" customWidth="1"/>
    <col min="6658" max="6658" width="7.7109375" customWidth="1"/>
    <col min="6659" max="6659" width="85.28515625" customWidth="1"/>
    <col min="6660" max="6660" width="11.42578125" customWidth="1"/>
    <col min="6661" max="6661" width="10.7109375" customWidth="1"/>
    <col min="6662" max="6662" width="7.140625" customWidth="1"/>
    <col min="6663" max="6663" width="11.7109375" customWidth="1"/>
    <col min="6664" max="6664" width="7.140625" customWidth="1"/>
    <col min="6913" max="6913" width="3.7109375" customWidth="1"/>
    <col min="6914" max="6914" width="7.7109375" customWidth="1"/>
    <col min="6915" max="6915" width="85.28515625" customWidth="1"/>
    <col min="6916" max="6916" width="11.42578125" customWidth="1"/>
    <col min="6917" max="6917" width="10.7109375" customWidth="1"/>
    <col min="6918" max="6918" width="7.140625" customWidth="1"/>
    <col min="6919" max="6919" width="11.7109375" customWidth="1"/>
    <col min="6920" max="6920" width="7.140625" customWidth="1"/>
    <col min="7169" max="7169" width="3.7109375" customWidth="1"/>
    <col min="7170" max="7170" width="7.7109375" customWidth="1"/>
    <col min="7171" max="7171" width="85.28515625" customWidth="1"/>
    <col min="7172" max="7172" width="11.42578125" customWidth="1"/>
    <col min="7173" max="7173" width="10.7109375" customWidth="1"/>
    <col min="7174" max="7174" width="7.140625" customWidth="1"/>
    <col min="7175" max="7175" width="11.7109375" customWidth="1"/>
    <col min="7176" max="7176" width="7.140625" customWidth="1"/>
    <col min="7425" max="7425" width="3.7109375" customWidth="1"/>
    <col min="7426" max="7426" width="7.7109375" customWidth="1"/>
    <col min="7427" max="7427" width="85.28515625" customWidth="1"/>
    <col min="7428" max="7428" width="11.42578125" customWidth="1"/>
    <col min="7429" max="7429" width="10.7109375" customWidth="1"/>
    <col min="7430" max="7430" width="7.140625" customWidth="1"/>
    <col min="7431" max="7431" width="11.7109375" customWidth="1"/>
    <col min="7432" max="7432" width="7.140625" customWidth="1"/>
    <col min="7681" max="7681" width="3.7109375" customWidth="1"/>
    <col min="7682" max="7682" width="7.7109375" customWidth="1"/>
    <col min="7683" max="7683" width="85.28515625" customWidth="1"/>
    <col min="7684" max="7684" width="11.42578125" customWidth="1"/>
    <col min="7685" max="7685" width="10.7109375" customWidth="1"/>
    <col min="7686" max="7686" width="7.140625" customWidth="1"/>
    <col min="7687" max="7687" width="11.7109375" customWidth="1"/>
    <col min="7688" max="7688" width="7.140625" customWidth="1"/>
    <col min="7937" max="7937" width="3.7109375" customWidth="1"/>
    <col min="7938" max="7938" width="7.7109375" customWidth="1"/>
    <col min="7939" max="7939" width="85.28515625" customWidth="1"/>
    <col min="7940" max="7940" width="11.42578125" customWidth="1"/>
    <col min="7941" max="7941" width="10.7109375" customWidth="1"/>
    <col min="7942" max="7942" width="7.140625" customWidth="1"/>
    <col min="7943" max="7943" width="11.7109375" customWidth="1"/>
    <col min="7944" max="7944" width="7.140625" customWidth="1"/>
    <col min="8193" max="8193" width="3.7109375" customWidth="1"/>
    <col min="8194" max="8194" width="7.7109375" customWidth="1"/>
    <col min="8195" max="8195" width="85.28515625" customWidth="1"/>
    <col min="8196" max="8196" width="11.42578125" customWidth="1"/>
    <col min="8197" max="8197" width="10.7109375" customWidth="1"/>
    <col min="8198" max="8198" width="7.140625" customWidth="1"/>
    <col min="8199" max="8199" width="11.7109375" customWidth="1"/>
    <col min="8200" max="8200" width="7.140625" customWidth="1"/>
    <col min="8449" max="8449" width="3.7109375" customWidth="1"/>
    <col min="8450" max="8450" width="7.7109375" customWidth="1"/>
    <col min="8451" max="8451" width="85.28515625" customWidth="1"/>
    <col min="8452" max="8452" width="11.42578125" customWidth="1"/>
    <col min="8453" max="8453" width="10.7109375" customWidth="1"/>
    <col min="8454" max="8454" width="7.140625" customWidth="1"/>
    <col min="8455" max="8455" width="11.7109375" customWidth="1"/>
    <col min="8456" max="8456" width="7.140625" customWidth="1"/>
    <col min="8705" max="8705" width="3.7109375" customWidth="1"/>
    <col min="8706" max="8706" width="7.7109375" customWidth="1"/>
    <col min="8707" max="8707" width="85.28515625" customWidth="1"/>
    <col min="8708" max="8708" width="11.42578125" customWidth="1"/>
    <col min="8709" max="8709" width="10.7109375" customWidth="1"/>
    <col min="8710" max="8710" width="7.140625" customWidth="1"/>
    <col min="8711" max="8711" width="11.7109375" customWidth="1"/>
    <col min="8712" max="8712" width="7.140625" customWidth="1"/>
    <col min="8961" max="8961" width="3.7109375" customWidth="1"/>
    <col min="8962" max="8962" width="7.7109375" customWidth="1"/>
    <col min="8963" max="8963" width="85.28515625" customWidth="1"/>
    <col min="8964" max="8964" width="11.42578125" customWidth="1"/>
    <col min="8965" max="8965" width="10.7109375" customWidth="1"/>
    <col min="8966" max="8966" width="7.140625" customWidth="1"/>
    <col min="8967" max="8967" width="11.7109375" customWidth="1"/>
    <col min="8968" max="8968" width="7.140625" customWidth="1"/>
    <col min="9217" max="9217" width="3.7109375" customWidth="1"/>
    <col min="9218" max="9218" width="7.7109375" customWidth="1"/>
    <col min="9219" max="9219" width="85.28515625" customWidth="1"/>
    <col min="9220" max="9220" width="11.42578125" customWidth="1"/>
    <col min="9221" max="9221" width="10.7109375" customWidth="1"/>
    <col min="9222" max="9222" width="7.140625" customWidth="1"/>
    <col min="9223" max="9223" width="11.7109375" customWidth="1"/>
    <col min="9224" max="9224" width="7.140625" customWidth="1"/>
    <col min="9473" max="9473" width="3.7109375" customWidth="1"/>
    <col min="9474" max="9474" width="7.7109375" customWidth="1"/>
    <col min="9475" max="9475" width="85.28515625" customWidth="1"/>
    <col min="9476" max="9476" width="11.42578125" customWidth="1"/>
    <col min="9477" max="9477" width="10.7109375" customWidth="1"/>
    <col min="9478" max="9478" width="7.140625" customWidth="1"/>
    <col min="9479" max="9479" width="11.7109375" customWidth="1"/>
    <col min="9480" max="9480" width="7.140625" customWidth="1"/>
    <col min="9729" max="9729" width="3.7109375" customWidth="1"/>
    <col min="9730" max="9730" width="7.7109375" customWidth="1"/>
    <col min="9731" max="9731" width="85.28515625" customWidth="1"/>
    <col min="9732" max="9732" width="11.42578125" customWidth="1"/>
    <col min="9733" max="9733" width="10.7109375" customWidth="1"/>
    <col min="9734" max="9734" width="7.140625" customWidth="1"/>
    <col min="9735" max="9735" width="11.7109375" customWidth="1"/>
    <col min="9736" max="9736" width="7.140625" customWidth="1"/>
    <col min="9985" max="9985" width="3.7109375" customWidth="1"/>
    <col min="9986" max="9986" width="7.7109375" customWidth="1"/>
    <col min="9987" max="9987" width="85.28515625" customWidth="1"/>
    <col min="9988" max="9988" width="11.42578125" customWidth="1"/>
    <col min="9989" max="9989" width="10.7109375" customWidth="1"/>
    <col min="9990" max="9990" width="7.140625" customWidth="1"/>
    <col min="9991" max="9991" width="11.7109375" customWidth="1"/>
    <col min="9992" max="9992" width="7.140625" customWidth="1"/>
    <col min="10241" max="10241" width="3.7109375" customWidth="1"/>
    <col min="10242" max="10242" width="7.7109375" customWidth="1"/>
    <col min="10243" max="10243" width="85.28515625" customWidth="1"/>
    <col min="10244" max="10244" width="11.42578125" customWidth="1"/>
    <col min="10245" max="10245" width="10.7109375" customWidth="1"/>
    <col min="10246" max="10246" width="7.140625" customWidth="1"/>
    <col min="10247" max="10247" width="11.7109375" customWidth="1"/>
    <col min="10248" max="10248" width="7.140625" customWidth="1"/>
    <col min="10497" max="10497" width="3.7109375" customWidth="1"/>
    <col min="10498" max="10498" width="7.7109375" customWidth="1"/>
    <col min="10499" max="10499" width="85.28515625" customWidth="1"/>
    <col min="10500" max="10500" width="11.42578125" customWidth="1"/>
    <col min="10501" max="10501" width="10.7109375" customWidth="1"/>
    <col min="10502" max="10502" width="7.140625" customWidth="1"/>
    <col min="10503" max="10503" width="11.7109375" customWidth="1"/>
    <col min="10504" max="10504" width="7.140625" customWidth="1"/>
    <col min="10753" max="10753" width="3.7109375" customWidth="1"/>
    <col min="10754" max="10754" width="7.7109375" customWidth="1"/>
    <col min="10755" max="10755" width="85.28515625" customWidth="1"/>
    <col min="10756" max="10756" width="11.42578125" customWidth="1"/>
    <col min="10757" max="10757" width="10.7109375" customWidth="1"/>
    <col min="10758" max="10758" width="7.140625" customWidth="1"/>
    <col min="10759" max="10759" width="11.7109375" customWidth="1"/>
    <col min="10760" max="10760" width="7.140625" customWidth="1"/>
    <col min="11009" max="11009" width="3.7109375" customWidth="1"/>
    <col min="11010" max="11010" width="7.7109375" customWidth="1"/>
    <col min="11011" max="11011" width="85.28515625" customWidth="1"/>
    <col min="11012" max="11012" width="11.42578125" customWidth="1"/>
    <col min="11013" max="11013" width="10.7109375" customWidth="1"/>
    <col min="11014" max="11014" width="7.140625" customWidth="1"/>
    <col min="11015" max="11015" width="11.7109375" customWidth="1"/>
    <col min="11016" max="11016" width="7.140625" customWidth="1"/>
    <col min="11265" max="11265" width="3.7109375" customWidth="1"/>
    <col min="11266" max="11266" width="7.7109375" customWidth="1"/>
    <col min="11267" max="11267" width="85.28515625" customWidth="1"/>
    <col min="11268" max="11268" width="11.42578125" customWidth="1"/>
    <col min="11269" max="11269" width="10.7109375" customWidth="1"/>
    <col min="11270" max="11270" width="7.140625" customWidth="1"/>
    <col min="11271" max="11271" width="11.7109375" customWidth="1"/>
    <col min="11272" max="11272" width="7.140625" customWidth="1"/>
    <col min="11521" max="11521" width="3.7109375" customWidth="1"/>
    <col min="11522" max="11522" width="7.7109375" customWidth="1"/>
    <col min="11523" max="11523" width="85.28515625" customWidth="1"/>
    <col min="11524" max="11524" width="11.42578125" customWidth="1"/>
    <col min="11525" max="11525" width="10.7109375" customWidth="1"/>
    <col min="11526" max="11526" width="7.140625" customWidth="1"/>
    <col min="11527" max="11527" width="11.7109375" customWidth="1"/>
    <col min="11528" max="11528" width="7.140625" customWidth="1"/>
    <col min="11777" max="11777" width="3.7109375" customWidth="1"/>
    <col min="11778" max="11778" width="7.7109375" customWidth="1"/>
    <col min="11779" max="11779" width="85.28515625" customWidth="1"/>
    <col min="11780" max="11780" width="11.42578125" customWidth="1"/>
    <col min="11781" max="11781" width="10.7109375" customWidth="1"/>
    <col min="11782" max="11782" width="7.140625" customWidth="1"/>
    <col min="11783" max="11783" width="11.7109375" customWidth="1"/>
    <col min="11784" max="11784" width="7.140625" customWidth="1"/>
    <col min="12033" max="12033" width="3.7109375" customWidth="1"/>
    <col min="12034" max="12034" width="7.7109375" customWidth="1"/>
    <col min="12035" max="12035" width="85.28515625" customWidth="1"/>
    <col min="12036" max="12036" width="11.42578125" customWidth="1"/>
    <col min="12037" max="12037" width="10.7109375" customWidth="1"/>
    <col min="12038" max="12038" width="7.140625" customWidth="1"/>
    <col min="12039" max="12039" width="11.7109375" customWidth="1"/>
    <col min="12040" max="12040" width="7.140625" customWidth="1"/>
    <col min="12289" max="12289" width="3.7109375" customWidth="1"/>
    <col min="12290" max="12290" width="7.7109375" customWidth="1"/>
    <col min="12291" max="12291" width="85.28515625" customWidth="1"/>
    <col min="12292" max="12292" width="11.42578125" customWidth="1"/>
    <col min="12293" max="12293" width="10.7109375" customWidth="1"/>
    <col min="12294" max="12294" width="7.140625" customWidth="1"/>
    <col min="12295" max="12295" width="11.7109375" customWidth="1"/>
    <col min="12296" max="12296" width="7.140625" customWidth="1"/>
    <col min="12545" max="12545" width="3.7109375" customWidth="1"/>
    <col min="12546" max="12546" width="7.7109375" customWidth="1"/>
    <col min="12547" max="12547" width="85.28515625" customWidth="1"/>
    <col min="12548" max="12548" width="11.42578125" customWidth="1"/>
    <col min="12549" max="12549" width="10.7109375" customWidth="1"/>
    <col min="12550" max="12550" width="7.140625" customWidth="1"/>
    <col min="12551" max="12551" width="11.7109375" customWidth="1"/>
    <col min="12552" max="12552" width="7.140625" customWidth="1"/>
    <col min="12801" max="12801" width="3.7109375" customWidth="1"/>
    <col min="12802" max="12802" width="7.7109375" customWidth="1"/>
    <col min="12803" max="12803" width="85.28515625" customWidth="1"/>
    <col min="12804" max="12804" width="11.42578125" customWidth="1"/>
    <col min="12805" max="12805" width="10.7109375" customWidth="1"/>
    <col min="12806" max="12806" width="7.140625" customWidth="1"/>
    <col min="12807" max="12807" width="11.7109375" customWidth="1"/>
    <col min="12808" max="12808" width="7.140625" customWidth="1"/>
    <col min="13057" max="13057" width="3.7109375" customWidth="1"/>
    <col min="13058" max="13058" width="7.7109375" customWidth="1"/>
    <col min="13059" max="13059" width="85.28515625" customWidth="1"/>
    <col min="13060" max="13060" width="11.42578125" customWidth="1"/>
    <col min="13061" max="13061" width="10.7109375" customWidth="1"/>
    <col min="13062" max="13062" width="7.140625" customWidth="1"/>
    <col min="13063" max="13063" width="11.7109375" customWidth="1"/>
    <col min="13064" max="13064" width="7.140625" customWidth="1"/>
    <col min="13313" max="13313" width="3.7109375" customWidth="1"/>
    <col min="13314" max="13314" width="7.7109375" customWidth="1"/>
    <col min="13315" max="13315" width="85.28515625" customWidth="1"/>
    <col min="13316" max="13316" width="11.42578125" customWidth="1"/>
    <col min="13317" max="13317" width="10.7109375" customWidth="1"/>
    <col min="13318" max="13318" width="7.140625" customWidth="1"/>
    <col min="13319" max="13319" width="11.7109375" customWidth="1"/>
    <col min="13320" max="13320" width="7.140625" customWidth="1"/>
    <col min="13569" max="13569" width="3.7109375" customWidth="1"/>
    <col min="13570" max="13570" width="7.7109375" customWidth="1"/>
    <col min="13571" max="13571" width="85.28515625" customWidth="1"/>
    <col min="13572" max="13572" width="11.42578125" customWidth="1"/>
    <col min="13573" max="13573" width="10.7109375" customWidth="1"/>
    <col min="13574" max="13574" width="7.140625" customWidth="1"/>
    <col min="13575" max="13575" width="11.7109375" customWidth="1"/>
    <col min="13576" max="13576" width="7.140625" customWidth="1"/>
    <col min="13825" max="13825" width="3.7109375" customWidth="1"/>
    <col min="13826" max="13826" width="7.7109375" customWidth="1"/>
    <col min="13827" max="13827" width="85.28515625" customWidth="1"/>
    <col min="13828" max="13828" width="11.42578125" customWidth="1"/>
    <col min="13829" max="13829" width="10.7109375" customWidth="1"/>
    <col min="13830" max="13830" width="7.140625" customWidth="1"/>
    <col min="13831" max="13831" width="11.7109375" customWidth="1"/>
    <col min="13832" max="13832" width="7.140625" customWidth="1"/>
    <col min="14081" max="14081" width="3.7109375" customWidth="1"/>
    <col min="14082" max="14082" width="7.7109375" customWidth="1"/>
    <col min="14083" max="14083" width="85.28515625" customWidth="1"/>
    <col min="14084" max="14084" width="11.42578125" customWidth="1"/>
    <col min="14085" max="14085" width="10.7109375" customWidth="1"/>
    <col min="14086" max="14086" width="7.140625" customWidth="1"/>
    <col min="14087" max="14087" width="11.7109375" customWidth="1"/>
    <col min="14088" max="14088" width="7.140625" customWidth="1"/>
    <col min="14337" max="14337" width="3.7109375" customWidth="1"/>
    <col min="14338" max="14338" width="7.7109375" customWidth="1"/>
    <col min="14339" max="14339" width="85.28515625" customWidth="1"/>
    <col min="14340" max="14340" width="11.42578125" customWidth="1"/>
    <col min="14341" max="14341" width="10.7109375" customWidth="1"/>
    <col min="14342" max="14342" width="7.140625" customWidth="1"/>
    <col min="14343" max="14343" width="11.7109375" customWidth="1"/>
    <col min="14344" max="14344" width="7.140625" customWidth="1"/>
    <col min="14593" max="14593" width="3.7109375" customWidth="1"/>
    <col min="14594" max="14594" width="7.7109375" customWidth="1"/>
    <col min="14595" max="14595" width="85.28515625" customWidth="1"/>
    <col min="14596" max="14596" width="11.42578125" customWidth="1"/>
    <col min="14597" max="14597" width="10.7109375" customWidth="1"/>
    <col min="14598" max="14598" width="7.140625" customWidth="1"/>
    <col min="14599" max="14599" width="11.7109375" customWidth="1"/>
    <col min="14600" max="14600" width="7.140625" customWidth="1"/>
    <col min="14849" max="14849" width="3.7109375" customWidth="1"/>
    <col min="14850" max="14850" width="7.7109375" customWidth="1"/>
    <col min="14851" max="14851" width="85.28515625" customWidth="1"/>
    <col min="14852" max="14852" width="11.42578125" customWidth="1"/>
    <col min="14853" max="14853" width="10.7109375" customWidth="1"/>
    <col min="14854" max="14854" width="7.140625" customWidth="1"/>
    <col min="14855" max="14855" width="11.7109375" customWidth="1"/>
    <col min="14856" max="14856" width="7.140625" customWidth="1"/>
    <col min="15105" max="15105" width="3.7109375" customWidth="1"/>
    <col min="15106" max="15106" width="7.7109375" customWidth="1"/>
    <col min="15107" max="15107" width="85.28515625" customWidth="1"/>
    <col min="15108" max="15108" width="11.42578125" customWidth="1"/>
    <col min="15109" max="15109" width="10.7109375" customWidth="1"/>
    <col min="15110" max="15110" width="7.140625" customWidth="1"/>
    <col min="15111" max="15111" width="11.7109375" customWidth="1"/>
    <col min="15112" max="15112" width="7.140625" customWidth="1"/>
    <col min="15361" max="15361" width="3.7109375" customWidth="1"/>
    <col min="15362" max="15362" width="7.7109375" customWidth="1"/>
    <col min="15363" max="15363" width="85.28515625" customWidth="1"/>
    <col min="15364" max="15364" width="11.42578125" customWidth="1"/>
    <col min="15365" max="15365" width="10.7109375" customWidth="1"/>
    <col min="15366" max="15366" width="7.140625" customWidth="1"/>
    <col min="15367" max="15367" width="11.7109375" customWidth="1"/>
    <col min="15368" max="15368" width="7.140625" customWidth="1"/>
    <col min="15617" max="15617" width="3.7109375" customWidth="1"/>
    <col min="15618" max="15618" width="7.7109375" customWidth="1"/>
    <col min="15619" max="15619" width="85.28515625" customWidth="1"/>
    <col min="15620" max="15620" width="11.42578125" customWidth="1"/>
    <col min="15621" max="15621" width="10.7109375" customWidth="1"/>
    <col min="15622" max="15622" width="7.140625" customWidth="1"/>
    <col min="15623" max="15623" width="11.7109375" customWidth="1"/>
    <col min="15624" max="15624" width="7.140625" customWidth="1"/>
    <col min="15873" max="15873" width="3.7109375" customWidth="1"/>
    <col min="15874" max="15874" width="7.7109375" customWidth="1"/>
    <col min="15875" max="15875" width="85.28515625" customWidth="1"/>
    <col min="15876" max="15876" width="11.42578125" customWidth="1"/>
    <col min="15877" max="15877" width="10.7109375" customWidth="1"/>
    <col min="15878" max="15878" width="7.140625" customWidth="1"/>
    <col min="15879" max="15879" width="11.7109375" customWidth="1"/>
    <col min="15880" max="15880" width="7.140625" customWidth="1"/>
    <col min="16129" max="16129" width="3.7109375" customWidth="1"/>
    <col min="16130" max="16130" width="7.7109375" customWidth="1"/>
    <col min="16131" max="16131" width="85.28515625" customWidth="1"/>
    <col min="16132" max="16132" width="11.42578125" customWidth="1"/>
    <col min="16133" max="16133" width="10.7109375" customWidth="1"/>
    <col min="16134" max="16134" width="7.140625" customWidth="1"/>
    <col min="16135" max="16135" width="11.7109375" customWidth="1"/>
    <col min="16136" max="16136" width="7.140625" customWidth="1"/>
  </cols>
  <sheetData>
    <row r="1" spans="1:15">
      <c r="B1" s="2068" t="s">
        <v>3000</v>
      </c>
      <c r="C1" s="5"/>
      <c r="D1" s="5"/>
      <c r="E1" s="5"/>
      <c r="F1" s="5"/>
      <c r="G1" s="2063"/>
      <c r="H1" s="2063"/>
    </row>
    <row r="2" spans="1:15" ht="4.5" customHeight="1" thickBot="1">
      <c r="B2" s="2068"/>
      <c r="C2" s="5"/>
      <c r="D2" s="5"/>
      <c r="E2" s="5"/>
      <c r="F2" s="5"/>
      <c r="G2" s="2063"/>
      <c r="H2" s="2063"/>
    </row>
    <row r="3" spans="1:15">
      <c r="B3" s="2379" t="s">
        <v>79</v>
      </c>
      <c r="C3" s="2380" t="s">
        <v>610</v>
      </c>
      <c r="D3" s="4650" t="s">
        <v>563</v>
      </c>
      <c r="E3" s="4651"/>
      <c r="F3" s="2381" t="s">
        <v>564</v>
      </c>
    </row>
    <row r="4" spans="1:15" ht="15.75" thickBot="1">
      <c r="A4" s="2091"/>
      <c r="B4" s="2382"/>
      <c r="C4" s="2383"/>
      <c r="D4" s="2384" t="s">
        <v>613</v>
      </c>
      <c r="E4" s="2384" t="s">
        <v>614</v>
      </c>
      <c r="F4" s="2385"/>
      <c r="G4" s="2386"/>
      <c r="H4" s="2387"/>
      <c r="I4" s="2387"/>
      <c r="J4" s="2387"/>
      <c r="K4" s="2387"/>
    </row>
    <row r="5" spans="1:15">
      <c r="A5" s="2091"/>
      <c r="B5" s="2388">
        <v>1</v>
      </c>
      <c r="C5" s="2389" t="s">
        <v>615</v>
      </c>
      <c r="D5" s="2390">
        <v>0</v>
      </c>
      <c r="E5" s="2391">
        <v>0</v>
      </c>
      <c r="F5" s="2392" t="s">
        <v>3001</v>
      </c>
      <c r="G5" s="2393"/>
      <c r="H5" s="2492">
        <f>'0.7. WSK'!F6</f>
        <v>0</v>
      </c>
      <c r="I5" s="2492">
        <f>'0.7. WSK'!G6</f>
        <v>0</v>
      </c>
      <c r="J5" s="2496">
        <f>E5-I5</f>
        <v>0</v>
      </c>
      <c r="K5" s="2387"/>
      <c r="L5" s="2387"/>
      <c r="M5" s="2387"/>
      <c r="N5" s="2387"/>
      <c r="O5" s="2387"/>
    </row>
    <row r="6" spans="1:15">
      <c r="A6" s="2091"/>
      <c r="B6" s="2394">
        <v>2</v>
      </c>
      <c r="C6" s="2395" t="s">
        <v>3002</v>
      </c>
      <c r="D6" s="2390">
        <v>0</v>
      </c>
      <c r="E6" s="2497">
        <v>1874.2</v>
      </c>
      <c r="F6" s="2397" t="s">
        <v>3001</v>
      </c>
      <c r="G6" s="2393"/>
      <c r="H6" s="2492">
        <f>'0.7. WSK'!F7</f>
        <v>0</v>
      </c>
      <c r="I6" s="2492">
        <f>'0.7. WSK'!G7</f>
        <v>604.6</v>
      </c>
      <c r="J6" s="2496">
        <f t="shared" ref="J6:J19" si="0">E6-I6</f>
        <v>1269.5999999999999</v>
      </c>
      <c r="K6" s="2387"/>
      <c r="L6" s="2387"/>
      <c r="M6" s="2387"/>
      <c r="N6" s="2387"/>
      <c r="O6" s="2387"/>
    </row>
    <row r="7" spans="1:15">
      <c r="A7" s="2091"/>
      <c r="B7" s="2394">
        <v>3</v>
      </c>
      <c r="C7" s="2395" t="s">
        <v>618</v>
      </c>
      <c r="D7" s="2398">
        <v>0</v>
      </c>
      <c r="E7" s="2396">
        <v>1</v>
      </c>
      <c r="F7" s="2399" t="s">
        <v>619</v>
      </c>
      <c r="G7" s="2091"/>
      <c r="H7" s="2492">
        <f>'0.7. WSK'!F8</f>
        <v>0</v>
      </c>
      <c r="I7" s="2492">
        <f>'0.7. WSK'!G8</f>
        <v>1</v>
      </c>
      <c r="J7" s="2496">
        <f t="shared" si="0"/>
        <v>0</v>
      </c>
      <c r="K7" s="2387"/>
      <c r="L7" s="2387"/>
      <c r="M7" s="2387"/>
      <c r="N7" s="2387"/>
      <c r="O7" s="2387"/>
    </row>
    <row r="8" spans="1:15">
      <c r="A8" s="2091"/>
      <c r="B8" s="2394">
        <v>4</v>
      </c>
      <c r="C8" s="2395" t="s">
        <v>620</v>
      </c>
      <c r="D8" s="2398">
        <v>0</v>
      </c>
      <c r="E8" s="2396">
        <v>0</v>
      </c>
      <c r="F8" s="2399" t="s">
        <v>619</v>
      </c>
      <c r="G8" s="2091"/>
      <c r="H8" s="2492">
        <f>'0.7. WSK'!F9</f>
        <v>0</v>
      </c>
      <c r="I8" s="2492">
        <f>'0.7. WSK'!G9</f>
        <v>0</v>
      </c>
      <c r="J8" s="2496">
        <f t="shared" si="0"/>
        <v>0</v>
      </c>
      <c r="K8" s="2387"/>
      <c r="L8" s="2387"/>
      <c r="M8" s="2387"/>
      <c r="N8" s="2387"/>
      <c r="O8" s="2387"/>
    </row>
    <row r="9" spans="1:15">
      <c r="A9" s="2091"/>
      <c r="B9" s="2400">
        <v>5</v>
      </c>
      <c r="C9" s="2395" t="s">
        <v>621</v>
      </c>
      <c r="D9" s="2398">
        <v>0</v>
      </c>
      <c r="E9" s="2396">
        <v>1</v>
      </c>
      <c r="F9" s="2399" t="s">
        <v>619</v>
      </c>
      <c r="G9" s="2091"/>
      <c r="H9" s="2492">
        <f>'0.7. WSK'!F10</f>
        <v>0</v>
      </c>
      <c r="I9" s="2492">
        <f>'0.7. WSK'!G10</f>
        <v>1</v>
      </c>
      <c r="J9" s="2496">
        <f t="shared" si="0"/>
        <v>0</v>
      </c>
      <c r="K9" s="2387"/>
      <c r="L9" s="2387"/>
      <c r="M9" s="2387"/>
      <c r="N9" s="2387"/>
      <c r="O9" s="2387"/>
    </row>
    <row r="10" spans="1:15">
      <c r="A10" s="2091"/>
      <c r="B10" s="2394">
        <v>6</v>
      </c>
      <c r="C10" s="2395" t="s">
        <v>3003</v>
      </c>
      <c r="D10" s="2398">
        <v>0</v>
      </c>
      <c r="E10" s="2396">
        <v>0</v>
      </c>
      <c r="F10" s="2399" t="s">
        <v>619</v>
      </c>
      <c r="G10" s="2091"/>
      <c r="H10" s="2492">
        <f>'0.7. WSK'!F11</f>
        <v>0</v>
      </c>
      <c r="I10" s="2492">
        <f>'0.7. WSK'!G11</f>
        <v>0</v>
      </c>
      <c r="J10" s="2496">
        <f t="shared" si="0"/>
        <v>0</v>
      </c>
      <c r="K10" s="2387"/>
      <c r="L10" s="2387"/>
      <c r="M10" s="2387"/>
      <c r="N10" s="2387"/>
      <c r="O10" s="2387"/>
    </row>
    <row r="11" spans="1:15" ht="22.5" customHeight="1">
      <c r="A11" s="2091"/>
      <c r="B11" s="2394">
        <v>7</v>
      </c>
      <c r="C11" s="2401" t="s">
        <v>3004</v>
      </c>
      <c r="D11" s="2398">
        <v>0</v>
      </c>
      <c r="E11" s="2396">
        <v>0</v>
      </c>
      <c r="F11" s="2399" t="s">
        <v>619</v>
      </c>
      <c r="G11" s="2091"/>
      <c r="H11" s="2492">
        <f>'0.7. WSK'!F12</f>
        <v>0</v>
      </c>
      <c r="I11" s="2492">
        <f>'0.7. WSK'!G12</f>
        <v>0</v>
      </c>
      <c r="J11" s="2496">
        <f t="shared" si="0"/>
        <v>0</v>
      </c>
      <c r="K11" s="2387"/>
      <c r="L11" s="2387"/>
      <c r="M11" s="2387"/>
      <c r="N11" s="2387"/>
      <c r="O11" s="2387"/>
    </row>
    <row r="12" spans="1:15">
      <c r="A12" s="2091"/>
      <c r="B12" s="2394">
        <v>8</v>
      </c>
      <c r="C12" s="2395" t="s">
        <v>624</v>
      </c>
      <c r="D12" s="2402">
        <v>0</v>
      </c>
      <c r="E12" s="2403">
        <v>3.9690000000000003E-2</v>
      </c>
      <c r="F12" s="2399" t="s">
        <v>626</v>
      </c>
      <c r="G12" s="2091"/>
      <c r="H12" s="2492">
        <f>'0.7. WSK'!F13</f>
        <v>0</v>
      </c>
      <c r="I12" s="2494">
        <f>'0.7. WSK'!G13</f>
        <v>5.3949999999999996E-3</v>
      </c>
      <c r="J12" s="2496">
        <f t="shared" si="0"/>
        <v>3.4295000000000006E-2</v>
      </c>
      <c r="K12" s="2387"/>
      <c r="L12" s="2387"/>
      <c r="M12" s="2387"/>
      <c r="N12" s="2387"/>
      <c r="O12" s="2387"/>
    </row>
    <row r="13" spans="1:15">
      <c r="A13" s="2091"/>
      <c r="B13" s="2400">
        <v>9</v>
      </c>
      <c r="C13" s="2395" t="s">
        <v>627</v>
      </c>
      <c r="D13" s="2398">
        <v>0</v>
      </c>
      <c r="E13" s="2404">
        <v>0</v>
      </c>
      <c r="F13" s="2399" t="s">
        <v>626</v>
      </c>
      <c r="G13" s="2091"/>
      <c r="H13" s="2492">
        <f>'0.7. WSK'!F14</f>
        <v>0</v>
      </c>
      <c r="I13" s="2492">
        <f>'0.7. WSK'!G14</f>
        <v>0</v>
      </c>
      <c r="J13" s="2496">
        <f t="shared" si="0"/>
        <v>0</v>
      </c>
      <c r="K13" s="2387"/>
      <c r="L13" s="2387"/>
      <c r="M13" s="2387"/>
      <c r="N13" s="2387"/>
      <c r="O13" s="2387"/>
    </row>
    <row r="14" spans="1:15">
      <c r="A14" s="2091"/>
      <c r="B14" s="2394">
        <v>10</v>
      </c>
      <c r="C14" s="2395" t="s">
        <v>628</v>
      </c>
      <c r="D14" s="2398">
        <v>0</v>
      </c>
      <c r="E14" s="2403">
        <v>0</v>
      </c>
      <c r="F14" s="2399" t="s">
        <v>619</v>
      </c>
      <c r="G14" s="2091"/>
      <c r="H14" s="2492">
        <f>'0.7. WSK'!F15</f>
        <v>0</v>
      </c>
      <c r="I14" s="2492">
        <f>'0.7. WSK'!G15</f>
        <v>0</v>
      </c>
      <c r="J14" s="2496">
        <f t="shared" si="0"/>
        <v>0</v>
      </c>
      <c r="N14" s="2387"/>
      <c r="O14" s="2387"/>
    </row>
    <row r="15" spans="1:15">
      <c r="A15" s="2091"/>
      <c r="B15" s="2394">
        <v>11</v>
      </c>
      <c r="C15" s="2395" t="s">
        <v>629</v>
      </c>
      <c r="D15" s="2398">
        <v>0</v>
      </c>
      <c r="E15" s="2405">
        <v>1</v>
      </c>
      <c r="F15" s="2399" t="s">
        <v>619</v>
      </c>
      <c r="G15" s="2387"/>
      <c r="H15" s="2492">
        <f>'0.7. WSK'!F16</f>
        <v>0</v>
      </c>
      <c r="I15" s="2492">
        <f>'0.7. WSK'!G16</f>
        <v>1</v>
      </c>
      <c r="J15" s="2496">
        <f t="shared" si="0"/>
        <v>0</v>
      </c>
      <c r="K15" s="2387"/>
      <c r="L15" s="2387"/>
      <c r="M15" s="2387"/>
      <c r="N15" s="2387"/>
      <c r="O15" s="2387"/>
    </row>
    <row r="16" spans="1:15">
      <c r="A16" s="2091"/>
      <c r="B16" s="2394">
        <v>12</v>
      </c>
      <c r="C16" s="2395" t="s">
        <v>630</v>
      </c>
      <c r="D16" s="2398">
        <v>0</v>
      </c>
      <c r="E16" s="2403">
        <v>0</v>
      </c>
      <c r="F16" s="2399" t="s">
        <v>619</v>
      </c>
      <c r="G16" s="2091"/>
      <c r="H16" s="2492">
        <f>'0.7. WSK'!F17</f>
        <v>0</v>
      </c>
      <c r="I16" s="2492">
        <f>'0.7. WSK'!G17</f>
        <v>0</v>
      </c>
      <c r="J16" s="2496">
        <f t="shared" si="0"/>
        <v>0</v>
      </c>
      <c r="M16" s="2387"/>
      <c r="N16" s="2387"/>
      <c r="O16" s="2387"/>
    </row>
    <row r="17" spans="1:16">
      <c r="A17" s="2091"/>
      <c r="B17" s="2400">
        <v>13</v>
      </c>
      <c r="C17" s="2395" t="s">
        <v>631</v>
      </c>
      <c r="D17" s="2398">
        <v>0</v>
      </c>
      <c r="E17" s="2405">
        <v>0</v>
      </c>
      <c r="F17" s="2399" t="s">
        <v>619</v>
      </c>
      <c r="G17" s="2091"/>
      <c r="H17" s="2492">
        <f>'0.7. WSK'!F18</f>
        <v>0</v>
      </c>
      <c r="I17" s="2492">
        <f>'0.7. WSK'!G18</f>
        <v>0</v>
      </c>
      <c r="J17" s="2496">
        <f t="shared" si="0"/>
        <v>0</v>
      </c>
      <c r="K17" s="2387"/>
      <c r="L17" s="2387"/>
      <c r="M17" s="2387"/>
      <c r="N17" s="2387"/>
      <c r="O17" s="2387"/>
    </row>
    <row r="18" spans="1:16" ht="14.1" customHeight="1">
      <c r="A18" s="2091"/>
      <c r="B18" s="2394">
        <v>14</v>
      </c>
      <c r="C18" s="2406" t="s">
        <v>3005</v>
      </c>
      <c r="D18" s="2398">
        <v>0</v>
      </c>
      <c r="E18" s="2407">
        <v>0</v>
      </c>
      <c r="F18" s="2397" t="s">
        <v>619</v>
      </c>
      <c r="G18" s="2091"/>
      <c r="H18" s="2492">
        <f>'0.7. WSK'!F19</f>
        <v>0</v>
      </c>
      <c r="I18" s="2492">
        <f>'0.7. WSK'!G19</f>
        <v>1</v>
      </c>
      <c r="J18" s="2496">
        <f t="shared" si="0"/>
        <v>-1</v>
      </c>
      <c r="K18" s="2387"/>
      <c r="L18" s="2387"/>
      <c r="M18" s="2387"/>
      <c r="N18" s="2387"/>
      <c r="O18" s="2387"/>
    </row>
    <row r="19" spans="1:16" ht="14.1" customHeight="1" thickBot="1">
      <c r="A19" s="2091"/>
      <c r="B19" s="2408">
        <v>15</v>
      </c>
      <c r="C19" s="2409" t="s">
        <v>3006</v>
      </c>
      <c r="D19" s="2410">
        <v>0</v>
      </c>
      <c r="E19" s="2411">
        <v>0</v>
      </c>
      <c r="F19" s="2412" t="s">
        <v>619</v>
      </c>
      <c r="G19" s="2091"/>
      <c r="H19" s="2492">
        <f>'0.7. WSK'!F20</f>
        <v>0</v>
      </c>
      <c r="I19" s="2492">
        <f>'0.7. WSK'!G20</f>
        <v>0</v>
      </c>
      <c r="J19" s="2496">
        <f t="shared" si="0"/>
        <v>0</v>
      </c>
      <c r="K19" s="2387"/>
      <c r="L19" s="2387"/>
      <c r="M19" s="2387"/>
      <c r="N19" s="2387"/>
      <c r="O19" s="2387"/>
    </row>
    <row r="20" spans="1:16" ht="15.75" thickBot="1">
      <c r="A20" s="2091"/>
      <c r="B20" s="2405"/>
      <c r="C20" s="2413"/>
      <c r="D20" s="2414"/>
      <c r="E20" s="2405"/>
      <c r="F20" s="2405"/>
      <c r="G20" s="2415"/>
      <c r="H20" s="2091"/>
      <c r="I20" s="2387"/>
      <c r="J20" s="2387"/>
      <c r="K20" s="2387"/>
      <c r="L20" s="2387"/>
      <c r="M20" s="2387"/>
      <c r="N20" s="2387"/>
      <c r="O20" s="2387"/>
      <c r="P20" s="2387"/>
    </row>
    <row r="21" spans="1:16">
      <c r="A21" s="2091"/>
      <c r="B21" s="2379" t="s">
        <v>81</v>
      </c>
      <c r="C21" s="2416" t="s">
        <v>634</v>
      </c>
      <c r="D21" s="4650" t="s">
        <v>563</v>
      </c>
      <c r="E21" s="4651"/>
      <c r="F21" s="2381" t="s">
        <v>564</v>
      </c>
      <c r="G21" s="2091"/>
      <c r="H21" s="2387"/>
      <c r="I21" s="2387"/>
      <c r="J21" s="2387"/>
      <c r="K21" s="2387"/>
      <c r="L21" s="2387"/>
      <c r="M21" s="2387"/>
      <c r="N21" s="2387"/>
      <c r="O21" s="2387"/>
    </row>
    <row r="22" spans="1:16" ht="15.75" thickBot="1">
      <c r="A22" s="2091"/>
      <c r="B22" s="2417"/>
      <c r="C22" s="2418"/>
      <c r="D22" s="2384" t="s">
        <v>613</v>
      </c>
      <c r="E22" s="2384" t="s">
        <v>614</v>
      </c>
      <c r="F22" s="2385"/>
      <c r="G22" s="2091"/>
      <c r="H22" s="2387"/>
      <c r="I22" s="2387"/>
      <c r="J22" s="2387"/>
      <c r="K22" s="2387"/>
      <c r="L22" s="2387"/>
      <c r="M22" s="2387"/>
      <c r="N22" s="2387"/>
      <c r="O22" s="2387"/>
    </row>
    <row r="23" spans="1:16">
      <c r="A23" s="2091"/>
      <c r="B23" s="2388">
        <v>1</v>
      </c>
      <c r="C23" s="2419" t="s">
        <v>3007</v>
      </c>
      <c r="D23" s="2420">
        <f>'K2'!E366/1000</f>
        <v>175.97726327170031</v>
      </c>
      <c r="E23" s="2421">
        <f>'K2'!F366/1000</f>
        <v>43.002306111072265</v>
      </c>
      <c r="F23" s="2422" t="s">
        <v>636</v>
      </c>
      <c r="G23" s="2091"/>
      <c r="H23" s="2493">
        <f>'0.7. WSK'!F24</f>
        <v>175.977</v>
      </c>
      <c r="I23" s="2493">
        <f>'0.7. WSK'!G24</f>
        <v>55.884</v>
      </c>
      <c r="J23" s="2496">
        <f t="shared" ref="J23:J30" si="1">E23-I23</f>
        <v>-12.881693888927735</v>
      </c>
      <c r="K23" s="2387"/>
      <c r="L23" s="2387"/>
      <c r="M23" s="2387"/>
      <c r="N23" s="2387"/>
      <c r="O23" s="2387"/>
    </row>
    <row r="24" spans="1:16" ht="39">
      <c r="A24" s="2091"/>
      <c r="B24" s="2394">
        <v>2</v>
      </c>
      <c r="C24" s="2401" t="s">
        <v>692</v>
      </c>
      <c r="D24" s="2495">
        <f>'K4'!I32</f>
        <v>51.566369999999999</v>
      </c>
      <c r="E24" s="2495">
        <f>'K4'!J32</f>
        <v>6.7718349000000009</v>
      </c>
      <c r="F24" s="2423" t="s">
        <v>639</v>
      </c>
      <c r="G24" s="2091"/>
      <c r="H24" s="2493">
        <f>'0.7. WSK'!F25</f>
        <v>37.546999999999997</v>
      </c>
      <c r="I24" s="2493">
        <f>'0.7. WSK'!G25</f>
        <v>14.656000000000002</v>
      </c>
      <c r="J24" s="2496">
        <f t="shared" si="1"/>
        <v>-7.8841651000000015</v>
      </c>
      <c r="K24" s="2387"/>
      <c r="L24" s="2387"/>
      <c r="M24" s="2387"/>
      <c r="N24" s="2387"/>
      <c r="O24" s="2387"/>
    </row>
    <row r="25" spans="1:16" ht="39">
      <c r="A25" s="2091"/>
      <c r="B25" s="2394">
        <v>3</v>
      </c>
      <c r="C25" s="2401" t="s">
        <v>3008</v>
      </c>
      <c r="D25" s="2390">
        <v>0</v>
      </c>
      <c r="E25" s="2390">
        <v>0</v>
      </c>
      <c r="F25" s="2423" t="s">
        <v>639</v>
      </c>
      <c r="G25" s="2091"/>
      <c r="H25" s="2493">
        <f>'0.7. WSK'!F26</f>
        <v>0</v>
      </c>
      <c r="I25" s="2493">
        <f>'0.7. WSK'!G26</f>
        <v>0</v>
      </c>
      <c r="J25" s="2496">
        <f t="shared" si="1"/>
        <v>0</v>
      </c>
      <c r="K25" s="2387"/>
      <c r="L25" s="2387"/>
      <c r="M25" s="2387"/>
      <c r="N25" s="2387"/>
      <c r="O25" s="2387"/>
    </row>
    <row r="26" spans="1:16">
      <c r="A26" s="2091"/>
      <c r="B26" s="2400">
        <v>4</v>
      </c>
      <c r="C26" s="2406" t="s">
        <v>641</v>
      </c>
      <c r="D26" s="2398">
        <v>0</v>
      </c>
      <c r="E26" s="2398">
        <v>0</v>
      </c>
      <c r="F26" s="2399" t="s">
        <v>642</v>
      </c>
      <c r="G26" s="2091"/>
      <c r="H26" s="2493">
        <f>'0.7. WSK'!F27</f>
        <v>0</v>
      </c>
      <c r="I26" s="2493">
        <f>'0.7. WSK'!G27</f>
        <v>0</v>
      </c>
      <c r="J26" s="2496">
        <f t="shared" si="1"/>
        <v>0</v>
      </c>
      <c r="K26" s="2387"/>
      <c r="L26" s="2387"/>
      <c r="M26" s="2387"/>
      <c r="N26" s="2387"/>
      <c r="O26" s="2387"/>
    </row>
    <row r="27" spans="1:16" ht="13.5" customHeight="1">
      <c r="A27" s="2091"/>
      <c r="B27" s="2394">
        <v>6</v>
      </c>
      <c r="C27" s="2395" t="s">
        <v>643</v>
      </c>
      <c r="D27" s="2424">
        <v>0</v>
      </c>
      <c r="E27" s="2424">
        <f>('K2'!E324:F324+'K2'!E336:F336)/1000</f>
        <v>6.0280749999999985</v>
      </c>
      <c r="F27" s="2399" t="s">
        <v>636</v>
      </c>
      <c r="G27" s="2425"/>
      <c r="H27" s="2493">
        <f>'0.7. WSK'!F28</f>
        <v>0</v>
      </c>
      <c r="I27" s="2493">
        <f>'0.7. WSK'!G28</f>
        <v>5.9090750000000014</v>
      </c>
      <c r="J27" s="2496">
        <f t="shared" si="1"/>
        <v>0.11899999999999711</v>
      </c>
      <c r="K27" s="2387"/>
      <c r="L27" s="2387"/>
      <c r="M27" s="2387"/>
      <c r="N27" s="2387"/>
      <c r="O27" s="2387"/>
    </row>
    <row r="28" spans="1:16" ht="13.9" customHeight="1">
      <c r="A28" s="2091"/>
      <c r="B28" s="2394">
        <v>7</v>
      </c>
      <c r="C28" s="2395" t="s">
        <v>644</v>
      </c>
      <c r="D28" s="2424">
        <v>0</v>
      </c>
      <c r="E28" s="2424">
        <f>'K2'!E298:F298/1000</f>
        <v>110.12200550923801</v>
      </c>
      <c r="F28" s="2399" t="s">
        <v>636</v>
      </c>
      <c r="G28" s="2425"/>
      <c r="H28" s="2493">
        <f>'0.7. WSK'!F29</f>
        <v>0</v>
      </c>
      <c r="I28" s="2493">
        <f>'0.7. WSK'!G29</f>
        <v>97.211000000000013</v>
      </c>
      <c r="J28" s="2496">
        <f t="shared" si="1"/>
        <v>12.911005509237995</v>
      </c>
    </row>
    <row r="29" spans="1:16">
      <c r="A29" s="2091"/>
      <c r="B29" s="2394">
        <v>8</v>
      </c>
      <c r="C29" s="2395" t="s">
        <v>645</v>
      </c>
      <c r="D29" s="2424">
        <v>0</v>
      </c>
      <c r="E29" s="2424">
        <f>'K2'!F348/1000</f>
        <v>4.8559999999999999</v>
      </c>
      <c r="F29" s="2399" t="s">
        <v>636</v>
      </c>
      <c r="G29" s="2091"/>
      <c r="H29" s="2493">
        <f>'0.7. WSK'!F30</f>
        <v>0</v>
      </c>
      <c r="I29" s="2493">
        <f>'0.7. WSK'!G30</f>
        <v>4.7830000000000004</v>
      </c>
      <c r="J29" s="2496">
        <f t="shared" si="1"/>
        <v>7.299999999999951E-2</v>
      </c>
    </row>
    <row r="30" spans="1:16" ht="15.75" thickBot="1">
      <c r="B30" s="2408">
        <v>9</v>
      </c>
      <c r="C30" s="2426" t="s">
        <v>646</v>
      </c>
      <c r="D30" s="2427">
        <v>0</v>
      </c>
      <c r="E30" s="2428">
        <v>0</v>
      </c>
      <c r="F30" s="2429" t="s">
        <v>636</v>
      </c>
      <c r="H30" s="2493">
        <f>'0.7. WSK'!F31</f>
        <v>0</v>
      </c>
      <c r="I30" s="2493">
        <f>'0.7. WSK'!G31</f>
        <v>25.199200000000001</v>
      </c>
      <c r="J30" s="2496">
        <f t="shared" si="1"/>
        <v>-25.199200000000001</v>
      </c>
    </row>
    <row r="31" spans="1:16" ht="21.6" customHeight="1">
      <c r="C31" s="2068"/>
      <c r="D31" s="2068"/>
    </row>
    <row r="32" spans="1:16" ht="15" customHeight="1">
      <c r="B32" s="2068" t="s">
        <v>647</v>
      </c>
      <c r="C32" s="2068"/>
      <c r="D32" s="2068"/>
    </row>
    <row r="33" spans="1:4" ht="6.6" customHeight="1" thickBot="1">
      <c r="B33" s="2068"/>
      <c r="C33" s="2068"/>
      <c r="D33" s="2068"/>
    </row>
    <row r="34" spans="1:4">
      <c r="B34" s="4652" t="s">
        <v>1394</v>
      </c>
      <c r="C34" s="4654" t="s">
        <v>649</v>
      </c>
      <c r="D34" s="2430" t="s">
        <v>564</v>
      </c>
    </row>
    <row r="35" spans="1:4" ht="15.75" thickBot="1">
      <c r="B35" s="4653"/>
      <c r="C35" s="4655"/>
      <c r="D35" s="2431" t="s">
        <v>650</v>
      </c>
    </row>
    <row r="36" spans="1:4" ht="31.9" customHeight="1" thickBot="1">
      <c r="A36" s="2432">
        <v>1</v>
      </c>
      <c r="B36" s="4645" t="s">
        <v>651</v>
      </c>
      <c r="C36" s="2433" t="s">
        <v>615</v>
      </c>
      <c r="D36" s="2434" t="s">
        <v>3009</v>
      </c>
    </row>
    <row r="37" spans="1:4" ht="103.9" customHeight="1" thickBot="1">
      <c r="B37" s="4636"/>
      <c r="C37" s="4627" t="s">
        <v>3010</v>
      </c>
      <c r="D37" s="4628"/>
    </row>
    <row r="38" spans="1:4" ht="15.75" thickBot="1">
      <c r="A38" s="2432">
        <v>2</v>
      </c>
      <c r="B38" s="4649" t="s">
        <v>652</v>
      </c>
      <c r="C38" s="2435" t="s">
        <v>616</v>
      </c>
      <c r="D38" s="2436" t="s">
        <v>3011</v>
      </c>
    </row>
    <row r="39" spans="1:4" ht="151.9" customHeight="1" thickBot="1">
      <c r="B39" s="4646"/>
      <c r="C39" s="4632" t="s">
        <v>3012</v>
      </c>
      <c r="D39" s="4633"/>
    </row>
    <row r="40" spans="1:4" ht="15.75" thickBot="1">
      <c r="A40" s="2432">
        <v>3</v>
      </c>
      <c r="B40" s="4645" t="s">
        <v>654</v>
      </c>
      <c r="C40" s="2437" t="s">
        <v>618</v>
      </c>
      <c r="D40" s="2438" t="s">
        <v>619</v>
      </c>
    </row>
    <row r="41" spans="1:4" ht="118.15" customHeight="1" thickBot="1">
      <c r="B41" s="4646"/>
      <c r="C41" s="4624" t="s">
        <v>3013</v>
      </c>
      <c r="D41" s="4625"/>
    </row>
    <row r="42" spans="1:4" ht="15.75" thickBot="1">
      <c r="A42" s="2432">
        <v>4</v>
      </c>
      <c r="B42" s="4622" t="s">
        <v>656</v>
      </c>
      <c r="C42" s="2439" t="s">
        <v>620</v>
      </c>
      <c r="D42" s="2434" t="s">
        <v>619</v>
      </c>
    </row>
    <row r="43" spans="1:4" ht="48" customHeight="1" thickBot="1">
      <c r="B43" s="4623"/>
      <c r="C43" s="4632" t="s">
        <v>657</v>
      </c>
      <c r="D43" s="4633"/>
    </row>
    <row r="44" spans="1:4" ht="15.75" thickBot="1">
      <c r="A44" s="2432">
        <v>5</v>
      </c>
      <c r="B44" s="4645" t="s">
        <v>658</v>
      </c>
      <c r="C44" s="2437" t="s">
        <v>621</v>
      </c>
      <c r="D44" s="2438" t="s">
        <v>619</v>
      </c>
    </row>
    <row r="45" spans="1:4" ht="91.9" customHeight="1" thickBot="1">
      <c r="B45" s="4646"/>
      <c r="C45" s="4632" t="s">
        <v>659</v>
      </c>
      <c r="D45" s="4633"/>
    </row>
    <row r="46" spans="1:4" ht="15.75" thickBot="1">
      <c r="A46" s="2432">
        <v>6</v>
      </c>
      <c r="B46" s="4647" t="s">
        <v>660</v>
      </c>
      <c r="C46" s="2440" t="s">
        <v>622</v>
      </c>
      <c r="D46" s="2438" t="s">
        <v>619</v>
      </c>
    </row>
    <row r="47" spans="1:4" ht="145.9" customHeight="1" thickBot="1">
      <c r="B47" s="4648"/>
      <c r="C47" s="4630" t="s">
        <v>661</v>
      </c>
      <c r="D47" s="4631"/>
    </row>
    <row r="48" spans="1:4" ht="23.25" thickBot="1">
      <c r="A48" s="2432">
        <v>7</v>
      </c>
      <c r="B48" s="4649" t="s">
        <v>662</v>
      </c>
      <c r="C48" s="2441" t="s">
        <v>623</v>
      </c>
      <c r="D48" s="2442" t="s">
        <v>619</v>
      </c>
    </row>
    <row r="49" spans="1:4" ht="136.15" customHeight="1" thickBot="1">
      <c r="B49" s="4636"/>
      <c r="C49" s="4630" t="s">
        <v>3014</v>
      </c>
      <c r="D49" s="4631"/>
    </row>
    <row r="50" spans="1:4" ht="15.75" thickBot="1">
      <c r="A50" s="2432">
        <v>8</v>
      </c>
      <c r="B50" s="4629" t="s">
        <v>664</v>
      </c>
      <c r="C50" s="2441" t="s">
        <v>624</v>
      </c>
      <c r="D50" s="2442" t="s">
        <v>626</v>
      </c>
    </row>
    <row r="51" spans="1:4" ht="86.45" customHeight="1" thickBot="1">
      <c r="B51" s="4626"/>
      <c r="C51" s="4630" t="s">
        <v>3015</v>
      </c>
      <c r="D51" s="4631"/>
    </row>
    <row r="52" spans="1:4" ht="15.75" thickBot="1">
      <c r="A52" s="2432">
        <v>9</v>
      </c>
      <c r="B52" s="4629" t="s">
        <v>666</v>
      </c>
      <c r="C52" s="2441" t="s">
        <v>627</v>
      </c>
      <c r="D52" s="2442" t="s">
        <v>626</v>
      </c>
    </row>
    <row r="53" spans="1:4" ht="78" customHeight="1" thickBot="1">
      <c r="B53" s="4626"/>
      <c r="C53" s="4630" t="s">
        <v>3016</v>
      </c>
      <c r="D53" s="4631"/>
    </row>
    <row r="54" spans="1:4" ht="15.75" thickBot="1">
      <c r="A54" s="2432">
        <v>10</v>
      </c>
      <c r="B54" s="4622" t="s">
        <v>668</v>
      </c>
      <c r="C54" s="2433" t="s">
        <v>669</v>
      </c>
      <c r="D54" s="2434" t="s">
        <v>619</v>
      </c>
    </row>
    <row r="55" spans="1:4" ht="86.45" customHeight="1" thickBot="1">
      <c r="B55" s="4626"/>
      <c r="C55" s="4643" t="s">
        <v>3017</v>
      </c>
      <c r="D55" s="4644"/>
    </row>
    <row r="56" spans="1:4" ht="15.75" thickBot="1">
      <c r="A56" s="2432">
        <v>11</v>
      </c>
      <c r="B56" s="4637" t="s">
        <v>671</v>
      </c>
      <c r="C56" s="2443" t="s">
        <v>672</v>
      </c>
      <c r="D56" s="2444" t="s">
        <v>619</v>
      </c>
    </row>
    <row r="57" spans="1:4" ht="99" customHeight="1" thickBot="1">
      <c r="B57" s="4638"/>
      <c r="C57" s="4639" t="s">
        <v>3018</v>
      </c>
      <c r="D57" s="4640"/>
    </row>
    <row r="58" spans="1:4" ht="15.75" thickBot="1">
      <c r="A58" s="2432">
        <v>12</v>
      </c>
      <c r="B58" s="4626" t="s">
        <v>674</v>
      </c>
      <c r="C58" s="2440" t="s">
        <v>675</v>
      </c>
      <c r="D58" s="2438" t="s">
        <v>619</v>
      </c>
    </row>
    <row r="59" spans="1:4" ht="104.45" customHeight="1" thickBot="1">
      <c r="B59" s="4623"/>
      <c r="C59" s="4641" t="s">
        <v>3019</v>
      </c>
      <c r="D59" s="4642"/>
    </row>
    <row r="60" spans="1:4" ht="15.75" thickBot="1">
      <c r="A60" s="2432">
        <v>13</v>
      </c>
      <c r="B60" s="4622" t="s">
        <v>677</v>
      </c>
      <c r="C60" s="2440" t="s">
        <v>678</v>
      </c>
      <c r="D60" s="2438" t="s">
        <v>619</v>
      </c>
    </row>
    <row r="61" spans="1:4" ht="83.45" customHeight="1" thickBot="1">
      <c r="B61" s="4626"/>
      <c r="C61" s="4627" t="s">
        <v>3020</v>
      </c>
      <c r="D61" s="4628"/>
    </row>
    <row r="62" spans="1:4" ht="15.75" thickBot="1">
      <c r="A62" s="2432">
        <v>14</v>
      </c>
      <c r="B62" s="4629" t="s">
        <v>680</v>
      </c>
      <c r="C62" s="2445" t="s">
        <v>632</v>
      </c>
      <c r="D62" s="2436" t="s">
        <v>619</v>
      </c>
    </row>
    <row r="63" spans="1:4" ht="40.15" customHeight="1" thickBot="1">
      <c r="B63" s="4626"/>
      <c r="C63" s="4634" t="s">
        <v>3021</v>
      </c>
      <c r="D63" s="4635"/>
    </row>
    <row r="64" spans="1:4" ht="15.75" thickBot="1">
      <c r="A64" s="2432">
        <v>15</v>
      </c>
      <c r="B64" s="4622" t="s">
        <v>682</v>
      </c>
      <c r="C64" s="2440" t="s">
        <v>633</v>
      </c>
      <c r="D64" s="2438" t="s">
        <v>619</v>
      </c>
    </row>
    <row r="65" spans="1:4" ht="43.9" customHeight="1" thickBot="1">
      <c r="B65" s="4623"/>
      <c r="C65" s="4624" t="s">
        <v>683</v>
      </c>
      <c r="D65" s="4625"/>
    </row>
    <row r="66" spans="1:4">
      <c r="B66" s="1"/>
      <c r="C66" s="1"/>
      <c r="D66" s="1"/>
    </row>
    <row r="67" spans="1:4" ht="15.75" thickBot="1">
      <c r="B67" s="2068" t="s">
        <v>684</v>
      </c>
      <c r="C67" s="1"/>
      <c r="D67" s="1"/>
    </row>
    <row r="68" spans="1:4" ht="21.6" customHeight="1" thickBot="1">
      <c r="B68" s="2446" t="s">
        <v>1394</v>
      </c>
      <c r="C68" s="2447" t="s">
        <v>686</v>
      </c>
      <c r="D68" s="2448" t="s">
        <v>687</v>
      </c>
    </row>
    <row r="69" spans="1:4" ht="21" customHeight="1" thickBot="1">
      <c r="A69" s="2432">
        <v>1</v>
      </c>
      <c r="B69" s="4622" t="s">
        <v>3022</v>
      </c>
      <c r="C69" s="2440" t="s">
        <v>3023</v>
      </c>
      <c r="D69" s="2438" t="s">
        <v>636</v>
      </c>
    </row>
    <row r="70" spans="1:4" ht="100.15" customHeight="1" thickBot="1">
      <c r="B70" s="4636"/>
      <c r="C70" s="4627" t="s">
        <v>3024</v>
      </c>
      <c r="D70" s="4628"/>
    </row>
    <row r="71" spans="1:4" ht="39" customHeight="1" thickBot="1">
      <c r="A71" s="2432">
        <v>2</v>
      </c>
      <c r="B71" s="4629" t="s">
        <v>691</v>
      </c>
      <c r="C71" s="2449" t="s">
        <v>692</v>
      </c>
      <c r="D71" s="2450" t="s">
        <v>3025</v>
      </c>
    </row>
    <row r="72" spans="1:4" ht="93" customHeight="1" thickBot="1">
      <c r="B72" s="4626"/>
      <c r="C72" s="4630" t="s">
        <v>3026</v>
      </c>
      <c r="D72" s="4631"/>
    </row>
    <row r="73" spans="1:4" ht="34.9" customHeight="1" thickBot="1">
      <c r="A73" s="2432">
        <v>3</v>
      </c>
      <c r="B73" s="4629" t="s">
        <v>694</v>
      </c>
      <c r="C73" s="2445" t="s">
        <v>695</v>
      </c>
      <c r="D73" s="2436" t="s">
        <v>3027</v>
      </c>
    </row>
    <row r="74" spans="1:4" ht="90.6" customHeight="1" thickBot="1">
      <c r="B74" s="4626"/>
      <c r="C74" s="4630" t="s">
        <v>3028</v>
      </c>
      <c r="D74" s="4631"/>
    </row>
    <row r="75" spans="1:4" ht="15.75" thickBot="1">
      <c r="A75" s="2432">
        <v>4</v>
      </c>
      <c r="B75" s="4629" t="s">
        <v>697</v>
      </c>
      <c r="C75" s="2445" t="s">
        <v>641</v>
      </c>
      <c r="D75" s="2436" t="s">
        <v>642</v>
      </c>
    </row>
    <row r="76" spans="1:4" ht="31.9" customHeight="1" thickBot="1">
      <c r="B76" s="4623"/>
      <c r="C76" s="4632" t="s">
        <v>698</v>
      </c>
      <c r="D76" s="4633"/>
    </row>
    <row r="77" spans="1:4" ht="15.75" thickBot="1">
      <c r="A77" s="2432">
        <v>5</v>
      </c>
      <c r="B77" s="4622" t="s">
        <v>699</v>
      </c>
      <c r="C77" s="2440" t="s">
        <v>700</v>
      </c>
      <c r="D77" s="2438" t="s">
        <v>636</v>
      </c>
    </row>
    <row r="78" spans="1:4" ht="112.15" customHeight="1" thickBot="1">
      <c r="B78" s="4626"/>
      <c r="C78" s="4627" t="s">
        <v>3029</v>
      </c>
      <c r="D78" s="4628"/>
    </row>
    <row r="79" spans="1:4" ht="15.75" thickBot="1">
      <c r="A79" s="2432">
        <v>6</v>
      </c>
      <c r="B79" s="4629" t="s">
        <v>702</v>
      </c>
      <c r="C79" s="2445" t="s">
        <v>644</v>
      </c>
      <c r="D79" s="2436" t="s">
        <v>636</v>
      </c>
    </row>
    <row r="80" spans="1:4" ht="113.45" customHeight="1" thickBot="1">
      <c r="B80" s="4626"/>
      <c r="C80" s="4630" t="s">
        <v>3030</v>
      </c>
      <c r="D80" s="4631"/>
    </row>
    <row r="81" spans="1:4" ht="15.75" thickBot="1">
      <c r="A81" s="2432">
        <v>7</v>
      </c>
      <c r="B81" s="4629" t="s">
        <v>704</v>
      </c>
      <c r="C81" s="2445" t="s">
        <v>645</v>
      </c>
      <c r="D81" s="2436" t="s">
        <v>636</v>
      </c>
    </row>
    <row r="82" spans="1:4" ht="57" customHeight="1" thickBot="1">
      <c r="B82" s="4623"/>
      <c r="C82" s="4632" t="s">
        <v>705</v>
      </c>
      <c r="D82" s="4633"/>
    </row>
    <row r="83" spans="1:4" ht="15.75" thickBot="1">
      <c r="A83" s="2432">
        <v>8</v>
      </c>
      <c r="B83" s="4622" t="s">
        <v>706</v>
      </c>
      <c r="C83" s="2451" t="s">
        <v>646</v>
      </c>
      <c r="D83" s="2438" t="s">
        <v>636</v>
      </c>
    </row>
    <row r="84" spans="1:4" ht="49.9" customHeight="1" thickBot="1">
      <c r="B84" s="4623"/>
      <c r="C84" s="4624" t="s">
        <v>707</v>
      </c>
      <c r="D84" s="4625"/>
    </row>
  </sheetData>
  <mergeCells count="50">
    <mergeCell ref="D3:E3"/>
    <mergeCell ref="D21:E21"/>
    <mergeCell ref="B34:B35"/>
    <mergeCell ref="C34:C35"/>
    <mergeCell ref="B36:B37"/>
    <mergeCell ref="C37:D37"/>
    <mergeCell ref="B38:B39"/>
    <mergeCell ref="C39:D39"/>
    <mergeCell ref="B40:B41"/>
    <mergeCell ref="C41:D41"/>
    <mergeCell ref="B42:B43"/>
    <mergeCell ref="C43:D43"/>
    <mergeCell ref="B44:B45"/>
    <mergeCell ref="C45:D45"/>
    <mergeCell ref="B46:B47"/>
    <mergeCell ref="C47:D47"/>
    <mergeCell ref="B48:B49"/>
    <mergeCell ref="C49:D49"/>
    <mergeCell ref="B50:B51"/>
    <mergeCell ref="C51:D51"/>
    <mergeCell ref="B52:B53"/>
    <mergeCell ref="C53:D53"/>
    <mergeCell ref="B54:B55"/>
    <mergeCell ref="C55:D55"/>
    <mergeCell ref="B56:B57"/>
    <mergeCell ref="C57:D57"/>
    <mergeCell ref="B58:B59"/>
    <mergeCell ref="C59:D59"/>
    <mergeCell ref="B60:B61"/>
    <mergeCell ref="C61:D61"/>
    <mergeCell ref="B62:B63"/>
    <mergeCell ref="C63:D63"/>
    <mergeCell ref="B64:B65"/>
    <mergeCell ref="C65:D65"/>
    <mergeCell ref="B69:B70"/>
    <mergeCell ref="C70:D70"/>
    <mergeCell ref="B71:B72"/>
    <mergeCell ref="C72:D72"/>
    <mergeCell ref="B73:B74"/>
    <mergeCell ref="C74:D74"/>
    <mergeCell ref="B75:B76"/>
    <mergeCell ref="C76:D76"/>
    <mergeCell ref="B83:B84"/>
    <mergeCell ref="C84:D84"/>
    <mergeCell ref="B77:B78"/>
    <mergeCell ref="C78:D78"/>
    <mergeCell ref="B79:B80"/>
    <mergeCell ref="C80:D80"/>
    <mergeCell ref="B81:B82"/>
    <mergeCell ref="C82:D82"/>
  </mergeCells>
  <pageMargins left="0.70866141732283472" right="0.70866141732283472" top="0.74803149606299213" bottom="0.74803149606299213" header="0.31496062992125984" footer="0.31496062992125984"/>
  <pageSetup paperSize="9" orientation="landscape" verticalDpi="1200" r:id="rId1"/>
  <headerFooter>
    <oddHeader>&amp;CZespół Szkół Gastronomicznych im G. Morcinka w Katowicach</oddHeader>
  </headerFooter>
  <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AM70"/>
  <sheetViews>
    <sheetView topLeftCell="A7" zoomScale="115" zoomScaleNormal="115" zoomScaleSheetLayoutView="85" workbookViewId="0">
      <selection activeCell="J31" sqref="J31"/>
    </sheetView>
  </sheetViews>
  <sheetFormatPr defaultColWidth="7.85546875" defaultRowHeight="13.5"/>
  <cols>
    <col min="1" max="1" width="3.28515625" style="1070" customWidth="1"/>
    <col min="2" max="4" width="7.85546875" style="1070" customWidth="1"/>
    <col min="5" max="5" width="2.28515625" style="1070" customWidth="1"/>
    <col min="6" max="6" width="5.42578125" style="1070" customWidth="1"/>
    <col min="7" max="7" width="11" style="1070" customWidth="1"/>
    <col min="8" max="8" width="27.85546875" style="1070" customWidth="1"/>
    <col min="9" max="9" width="12.42578125" style="1070" customWidth="1"/>
    <col min="10" max="10" width="14.85546875" style="1070" customWidth="1"/>
    <col min="11" max="11" width="8.7109375" style="1070" customWidth="1"/>
    <col min="12" max="13" width="10" style="1070" customWidth="1"/>
    <col min="14" max="14" width="10.7109375" style="1070" customWidth="1"/>
    <col min="15" max="15" width="18.7109375" style="1070" customWidth="1"/>
    <col min="16" max="20" width="16.7109375" style="1070" customWidth="1"/>
    <col min="21" max="25" width="15.7109375" style="1070" customWidth="1"/>
    <col min="26" max="30" width="7.85546875" style="1070" customWidth="1"/>
    <col min="31" max="34" width="7.85546875" style="1638" customWidth="1"/>
    <col min="35" max="16384" width="7.85546875" style="1639"/>
  </cols>
  <sheetData>
    <row r="1" spans="1:24" ht="39.75" customHeight="1">
      <c r="A1" s="4661" t="s">
        <v>2476</v>
      </c>
      <c r="B1" s="4661"/>
      <c r="C1" s="4661"/>
      <c r="D1" s="4661"/>
      <c r="E1" s="4661"/>
      <c r="F1" s="4661"/>
      <c r="G1" s="4661"/>
      <c r="H1" s="4661"/>
      <c r="I1" s="4661"/>
      <c r="J1" s="4661"/>
      <c r="K1" s="4661"/>
      <c r="L1" s="1640"/>
      <c r="M1" s="1640"/>
      <c r="N1" s="1640"/>
    </row>
    <row r="2" spans="1:24" ht="15" customHeight="1">
      <c r="A2" s="4662" t="s">
        <v>2477</v>
      </c>
      <c r="B2" s="4663"/>
      <c r="C2" s="4663"/>
      <c r="D2" s="4663"/>
      <c r="E2" s="4663"/>
      <c r="F2" s="4663"/>
      <c r="G2" s="4663"/>
      <c r="H2" s="4664"/>
      <c r="I2" s="1641" t="s">
        <v>2450</v>
      </c>
      <c r="J2" s="1642" t="s">
        <v>2451</v>
      </c>
      <c r="K2" s="1641" t="s">
        <v>2478</v>
      </c>
      <c r="L2" s="1640"/>
      <c r="M2" s="1640"/>
      <c r="N2" s="1640"/>
    </row>
    <row r="3" spans="1:24" ht="24" customHeight="1">
      <c r="A3" s="1643">
        <v>1</v>
      </c>
      <c r="B3" s="4484" t="s">
        <v>2479</v>
      </c>
      <c r="C3" s="4484"/>
      <c r="D3" s="4484"/>
      <c r="E3" s="4484"/>
      <c r="F3" s="4484"/>
      <c r="G3" s="4484"/>
      <c r="H3" s="1644" t="s">
        <v>2480</v>
      </c>
      <c r="I3" s="1645">
        <f>'1.1. OB'!G61</f>
        <v>52</v>
      </c>
      <c r="J3" s="1645">
        <f>I3</f>
        <v>52</v>
      </c>
      <c r="K3" s="1643" t="s">
        <v>2481</v>
      </c>
      <c r="L3" s="1082"/>
      <c r="M3" s="1082"/>
      <c r="N3" s="1082"/>
      <c r="O3" s="1646"/>
      <c r="P3" s="1647"/>
      <c r="Q3" s="1647"/>
      <c r="R3" s="1647"/>
      <c r="S3" s="1647"/>
      <c r="T3" s="1647"/>
      <c r="U3" s="1646"/>
    </row>
    <row r="4" spans="1:24" ht="24" customHeight="1">
      <c r="A4" s="1643">
        <f>A3+1</f>
        <v>2</v>
      </c>
      <c r="B4" s="4482" t="s">
        <v>2483</v>
      </c>
      <c r="C4" s="4482"/>
      <c r="D4" s="4482"/>
      <c r="E4" s="4482"/>
      <c r="F4" s="4482"/>
      <c r="G4" s="4482"/>
      <c r="H4" s="1648" t="s">
        <v>2515</v>
      </c>
      <c r="I4" s="1649">
        <f>ROUND(I5/I3,6)</f>
        <v>0</v>
      </c>
      <c r="J4" s="1649">
        <f>I4</f>
        <v>0</v>
      </c>
      <c r="K4" s="1643" t="s">
        <v>2516</v>
      </c>
      <c r="L4" s="1082"/>
      <c r="M4" s="1082"/>
      <c r="N4" s="1082"/>
      <c r="O4" s="1650"/>
      <c r="P4" s="1650"/>
      <c r="Q4" s="1650"/>
      <c r="R4" s="1650"/>
      <c r="S4" s="1650"/>
      <c r="T4" s="1650"/>
      <c r="U4" s="1651"/>
    </row>
    <row r="5" spans="1:24" ht="24" customHeight="1">
      <c r="A5" s="1643">
        <f t="shared" ref="A5:A28" si="0">A4+1</f>
        <v>3</v>
      </c>
      <c r="B5" s="4484" t="s">
        <v>2517</v>
      </c>
      <c r="C5" s="4484"/>
      <c r="D5" s="4484"/>
      <c r="E5" s="4484"/>
      <c r="F5" s="4484"/>
      <c r="G5" s="4484"/>
      <c r="H5" s="1644" t="s">
        <v>2518</v>
      </c>
      <c r="I5" s="1652">
        <f>ROUND(I11/L11,6)</f>
        <v>0</v>
      </c>
      <c r="J5" s="1652">
        <f>I5</f>
        <v>0</v>
      </c>
      <c r="K5" s="1643" t="s">
        <v>2516</v>
      </c>
      <c r="L5" s="1082"/>
      <c r="M5" s="1082"/>
      <c r="N5" s="1082"/>
      <c r="O5" s="1650"/>
      <c r="P5" s="1650"/>
      <c r="Q5" s="1650"/>
      <c r="R5" s="1082"/>
      <c r="S5" s="1082"/>
      <c r="T5" s="1082"/>
      <c r="U5" s="1653"/>
    </row>
    <row r="6" spans="1:24" ht="24" customHeight="1">
      <c r="A6" s="1643">
        <f t="shared" si="0"/>
        <v>4</v>
      </c>
      <c r="B6" s="4484" t="s">
        <v>2517</v>
      </c>
      <c r="C6" s="4484"/>
      <c r="D6" s="4484"/>
      <c r="E6" s="4484"/>
      <c r="F6" s="4484"/>
      <c r="G6" s="4484"/>
      <c r="H6" s="1644" t="s">
        <v>2518</v>
      </c>
      <c r="I6" s="1652">
        <f>I5</f>
        <v>0</v>
      </c>
      <c r="J6" s="1652">
        <f>J5</f>
        <v>0</v>
      </c>
      <c r="K6" s="1643" t="s">
        <v>2516</v>
      </c>
      <c r="L6" s="1082"/>
      <c r="M6" s="1082"/>
      <c r="N6" s="1082"/>
      <c r="O6" s="1650"/>
      <c r="P6" s="1654"/>
      <c r="Q6" s="1654"/>
      <c r="R6" s="1655"/>
      <c r="S6" s="1655"/>
      <c r="T6" s="1655"/>
      <c r="U6" s="1653"/>
      <c r="V6" s="1469"/>
      <c r="W6" s="1470"/>
      <c r="X6" s="1083"/>
    </row>
    <row r="7" spans="1:24" ht="24" customHeight="1">
      <c r="A7" s="1643">
        <f t="shared" si="0"/>
        <v>5</v>
      </c>
      <c r="B7" s="4484" t="s">
        <v>2519</v>
      </c>
      <c r="C7" s="4484"/>
      <c r="D7" s="4484"/>
      <c r="E7" s="4484"/>
      <c r="F7" s="4484"/>
      <c r="G7" s="4484"/>
      <c r="H7" s="1656" t="s">
        <v>2520</v>
      </c>
      <c r="I7" s="1657">
        <f>ROUND(I6/L7,3)</f>
        <v>0</v>
      </c>
      <c r="J7" s="1657">
        <f>ROUND(J6/M7,3)</f>
        <v>0</v>
      </c>
      <c r="K7" s="1643" t="s">
        <v>1732</v>
      </c>
      <c r="L7" s="1082">
        <v>10</v>
      </c>
      <c r="M7" s="1082">
        <v>10</v>
      </c>
      <c r="N7" s="1082"/>
      <c r="O7" s="1650"/>
      <c r="P7" s="1658"/>
      <c r="Q7" s="1658"/>
      <c r="R7" s="1658"/>
      <c r="S7" s="1658"/>
      <c r="T7" s="1658"/>
      <c r="U7" s="1659"/>
      <c r="V7" s="1660"/>
      <c r="W7" s="1470"/>
      <c r="X7" s="1661"/>
    </row>
    <row r="8" spans="1:24" ht="24" customHeight="1">
      <c r="A8" s="1643">
        <f t="shared" si="0"/>
        <v>6</v>
      </c>
      <c r="B8" s="4660" t="s">
        <v>2521</v>
      </c>
      <c r="C8" s="4486"/>
      <c r="D8" s="4486"/>
      <c r="E8" s="4486"/>
      <c r="F8" s="4486"/>
      <c r="G8" s="4487" t="s">
        <v>2522</v>
      </c>
      <c r="H8" s="4659"/>
      <c r="I8" s="1657">
        <f>ROUND(4.186*1*(55-10)/10^3,3)</f>
        <v>0.188</v>
      </c>
      <c r="J8" s="1657">
        <f>ROUND(4.186*1*(55-10)/10^3,3)</f>
        <v>0.188</v>
      </c>
      <c r="K8" s="1643" t="s">
        <v>2523</v>
      </c>
      <c r="L8" s="1082"/>
      <c r="M8" s="1082"/>
      <c r="N8" s="1082"/>
      <c r="O8" s="1650"/>
      <c r="P8" s="1650"/>
      <c r="Q8" s="1650"/>
      <c r="R8" s="1650"/>
      <c r="S8" s="1650"/>
      <c r="T8" s="1650"/>
      <c r="U8" s="1662"/>
      <c r="V8" s="1470"/>
      <c r="W8" s="1663"/>
    </row>
    <row r="9" spans="1:24" ht="24" customHeight="1">
      <c r="A9" s="1643">
        <f t="shared" si="0"/>
        <v>7</v>
      </c>
      <c r="B9" s="4657" t="s">
        <v>2484</v>
      </c>
      <c r="C9" s="4490"/>
      <c r="D9" s="4490"/>
      <c r="E9" s="4490"/>
      <c r="F9" s="4490"/>
      <c r="G9" s="4490"/>
      <c r="H9" s="1656" t="s">
        <v>2485</v>
      </c>
      <c r="I9" s="1657">
        <f>9.32*I3^(-0.244)</f>
        <v>3.553948224394329</v>
      </c>
      <c r="J9" s="1657">
        <f>I9</f>
        <v>3.553948224394329</v>
      </c>
      <c r="K9" s="1664" t="s">
        <v>262</v>
      </c>
      <c r="L9" s="1082"/>
      <c r="M9" s="1082">
        <f>M11/L11</f>
        <v>0.7</v>
      </c>
      <c r="N9" s="1082"/>
      <c r="O9" s="1665"/>
      <c r="P9" s="1665">
        <f>Q14*P14*4.19*1*(55-10)*T14*R14/3600</f>
        <v>0</v>
      </c>
      <c r="Q9" s="1666"/>
      <c r="R9" s="1666"/>
      <c r="S9" s="1666"/>
      <c r="T9" s="1666"/>
      <c r="U9" s="1470"/>
      <c r="V9" s="1470"/>
      <c r="W9" s="1470"/>
    </row>
    <row r="10" spans="1:24" ht="15" customHeight="1">
      <c r="A10" s="1643">
        <f t="shared" si="0"/>
        <v>8</v>
      </c>
      <c r="B10" s="4656" t="s">
        <v>2486</v>
      </c>
      <c r="C10" s="4473"/>
      <c r="D10" s="4473"/>
      <c r="E10" s="4473"/>
      <c r="F10" s="4473"/>
      <c r="G10" s="4473"/>
      <c r="H10" s="1644" t="s">
        <v>2524</v>
      </c>
      <c r="I10" s="1667">
        <f>ROUND(I7*I8*277.8*I9,1)</f>
        <v>0</v>
      </c>
      <c r="J10" s="1667">
        <f>ROUND(J7*J8*277.8*J9,1)</f>
        <v>0</v>
      </c>
      <c r="K10" s="1643" t="s">
        <v>236</v>
      </c>
      <c r="L10" s="1082" t="s">
        <v>2487</v>
      </c>
      <c r="M10" s="1082" t="s">
        <v>2101</v>
      </c>
      <c r="N10" s="1082" t="s">
        <v>2488</v>
      </c>
      <c r="P10" s="1665">
        <f>P9/277.78</f>
        <v>0</v>
      </c>
    </row>
    <row r="11" spans="1:24" ht="15" customHeight="1" thickBot="1">
      <c r="A11" s="1643">
        <f t="shared" si="0"/>
        <v>9</v>
      </c>
      <c r="B11" s="4656" t="s">
        <v>2489</v>
      </c>
      <c r="C11" s="4473"/>
      <c r="D11" s="4473"/>
      <c r="E11" s="4473"/>
      <c r="F11" s="4473"/>
      <c r="G11" s="4473"/>
      <c r="H11" s="1644" t="s">
        <v>2525</v>
      </c>
      <c r="I11" s="1668">
        <f>U14</f>
        <v>0</v>
      </c>
      <c r="J11" s="1668">
        <f>I11</f>
        <v>0</v>
      </c>
      <c r="K11" s="1643" t="s">
        <v>2526</v>
      </c>
      <c r="L11" s="1669">
        <v>200</v>
      </c>
      <c r="M11" s="1669">
        <f>'4_WOD'!K18</f>
        <v>140</v>
      </c>
      <c r="N11" s="1670">
        <f>$I$11/M11</f>
        <v>0</v>
      </c>
      <c r="P11" s="1665"/>
      <c r="Q11" s="1665"/>
      <c r="R11" s="1665"/>
      <c r="S11" s="1665"/>
      <c r="T11" s="1665"/>
    </row>
    <row r="12" spans="1:24" ht="24" customHeight="1">
      <c r="A12" s="1643">
        <f t="shared" si="0"/>
        <v>10</v>
      </c>
      <c r="B12" s="4660" t="s">
        <v>2527</v>
      </c>
      <c r="C12" s="4486"/>
      <c r="D12" s="4486"/>
      <c r="E12" s="4486"/>
      <c r="F12" s="4486"/>
      <c r="G12" s="4487" t="s">
        <v>2528</v>
      </c>
      <c r="H12" s="4659"/>
      <c r="I12" s="1657">
        <f>ROUND(4.186*1*(55-10)/10^3,5)</f>
        <v>0.18837000000000001</v>
      </c>
      <c r="J12" s="1657">
        <f>ROUND(4.186*1*(55-10)/10^3,5)</f>
        <v>0.18837000000000001</v>
      </c>
      <c r="K12" s="1643" t="s">
        <v>2523</v>
      </c>
      <c r="L12" s="1669">
        <f>I11</f>
        <v>0</v>
      </c>
      <c r="M12" s="1082">
        <f>L12/0.6*0.4</f>
        <v>0</v>
      </c>
      <c r="N12" s="1670">
        <f>(L12+M12)/M11</f>
        <v>0</v>
      </c>
      <c r="O12" s="1671" t="s">
        <v>2490</v>
      </c>
      <c r="P12" s="1672" t="s">
        <v>2491</v>
      </c>
      <c r="Q12" s="1673" t="s">
        <v>2492</v>
      </c>
      <c r="R12" s="1672" t="s">
        <v>2493</v>
      </c>
      <c r="S12" s="1673" t="s">
        <v>2492</v>
      </c>
      <c r="T12" s="1673" t="s">
        <v>2494</v>
      </c>
      <c r="U12" s="1674" t="s">
        <v>2495</v>
      </c>
    </row>
    <row r="13" spans="1:24" ht="24" customHeight="1" thickBot="1">
      <c r="A13" s="1643">
        <f t="shared" si="0"/>
        <v>11</v>
      </c>
      <c r="B13" s="4660" t="s">
        <v>2496</v>
      </c>
      <c r="C13" s="4486"/>
      <c r="D13" s="4486"/>
      <c r="E13" s="4486"/>
      <c r="F13" s="4486"/>
      <c r="G13" s="4486"/>
      <c r="H13" s="1675" t="s">
        <v>2529</v>
      </c>
      <c r="I13" s="1667">
        <f>ROUND(I11*I12,1)</f>
        <v>0</v>
      </c>
      <c r="J13" s="1667">
        <f>ROUND(J11*J12,1)</f>
        <v>0</v>
      </c>
      <c r="K13" s="1643" t="s">
        <v>527</v>
      </c>
      <c r="L13" s="1669">
        <f>L12+M12</f>
        <v>0</v>
      </c>
      <c r="M13" s="1669">
        <f>M11</f>
        <v>140</v>
      </c>
      <c r="N13" s="1670">
        <f>(M13-L13)/M13</f>
        <v>1</v>
      </c>
      <c r="O13" s="1676"/>
      <c r="P13" s="1677" t="s">
        <v>2261</v>
      </c>
      <c r="Q13" s="1677" t="s">
        <v>2497</v>
      </c>
      <c r="R13" s="1677" t="s">
        <v>1555</v>
      </c>
      <c r="S13" s="1677" t="s">
        <v>2417</v>
      </c>
      <c r="T13" s="1678" t="s">
        <v>262</v>
      </c>
      <c r="U13" s="1679" t="s">
        <v>2417</v>
      </c>
    </row>
    <row r="14" spans="1:24">
      <c r="A14" s="1643">
        <f t="shared" si="0"/>
        <v>12</v>
      </c>
      <c r="B14" s="4657" t="s">
        <v>240</v>
      </c>
      <c r="C14" s="4490"/>
      <c r="D14" s="4490"/>
      <c r="E14" s="4490"/>
      <c r="F14" s="4490"/>
      <c r="G14" s="4490"/>
      <c r="H14" s="1644" t="s">
        <v>2530</v>
      </c>
      <c r="I14" s="1680">
        <f>'1.2. SYST'!BL141</f>
        <v>0.99</v>
      </c>
      <c r="J14" s="1680">
        <f>I14</f>
        <v>0.99</v>
      </c>
      <c r="K14" s="1664" t="s">
        <v>262</v>
      </c>
      <c r="L14" s="1083"/>
      <c r="M14" s="1083"/>
      <c r="N14" s="1681">
        <f>M13-L13</f>
        <v>140</v>
      </c>
      <c r="O14" s="1268" t="s">
        <v>2498</v>
      </c>
      <c r="P14" s="1682">
        <f>'10_OZC_1'!I12</f>
        <v>0</v>
      </c>
      <c r="Q14" s="1848">
        <f>'1.2. SYST'!G133</f>
        <v>0.35</v>
      </c>
      <c r="R14" s="1683">
        <v>365</v>
      </c>
      <c r="S14" s="1683">
        <f>ROUND(P14*Q14/1000*T14,5)</f>
        <v>0</v>
      </c>
      <c r="T14" s="1848">
        <f>'1.2. SYST'!G134</f>
        <v>0.7</v>
      </c>
      <c r="U14" s="1684">
        <f>ROUND(P14*Q14*R14*T14/1000,1)</f>
        <v>0</v>
      </c>
    </row>
    <row r="15" spans="1:24" ht="15" customHeight="1" thickBot="1">
      <c r="A15" s="1643">
        <f t="shared" si="0"/>
        <v>13</v>
      </c>
      <c r="B15" s="4657" t="s">
        <v>2499</v>
      </c>
      <c r="C15" s="4490"/>
      <c r="D15" s="4490"/>
      <c r="E15" s="4490"/>
      <c r="F15" s="4490"/>
      <c r="G15" s="4490"/>
      <c r="H15" s="1644" t="s">
        <v>2531</v>
      </c>
      <c r="I15" s="1680">
        <f>'1.2. SYST'!G142</f>
        <v>1</v>
      </c>
      <c r="J15" s="1680">
        <v>0.8</v>
      </c>
      <c r="K15" s="1664" t="s">
        <v>262</v>
      </c>
      <c r="L15" s="1083"/>
      <c r="M15" s="1082"/>
      <c r="N15" s="1082" t="s">
        <v>2500</v>
      </c>
      <c r="O15" s="1634"/>
      <c r="P15" s="1685"/>
      <c r="Q15" s="1685"/>
      <c r="R15" s="1685"/>
      <c r="S15" s="1685"/>
      <c r="T15" s="1685"/>
      <c r="U15" s="1686"/>
    </row>
    <row r="16" spans="1:24" ht="15" customHeight="1">
      <c r="A16" s="1643">
        <f t="shared" si="0"/>
        <v>14</v>
      </c>
      <c r="B16" s="4657" t="s">
        <v>2501</v>
      </c>
      <c r="C16" s="4490"/>
      <c r="D16" s="4490"/>
      <c r="E16" s="4490"/>
      <c r="F16" s="4490"/>
      <c r="G16" s="4490"/>
      <c r="H16" s="1644" t="s">
        <v>2532</v>
      </c>
      <c r="I16" s="1680">
        <f>'1.2. SYST'!G144</f>
        <v>1</v>
      </c>
      <c r="J16" s="1680">
        <f>I16</f>
        <v>1</v>
      </c>
      <c r="K16" s="1664" t="s">
        <v>262</v>
      </c>
      <c r="O16" s="1650"/>
      <c r="P16" s="1082"/>
      <c r="Q16" s="1082"/>
      <c r="R16" s="1082"/>
      <c r="S16" s="1082"/>
      <c r="T16" s="1082"/>
      <c r="U16" s="1681">
        <f>U14+U15</f>
        <v>0</v>
      </c>
    </row>
    <row r="17" spans="1:39" ht="15" customHeight="1">
      <c r="A17" s="1643">
        <f t="shared" si="0"/>
        <v>15</v>
      </c>
      <c r="B17" s="4657" t="s">
        <v>2502</v>
      </c>
      <c r="C17" s="4490"/>
      <c r="D17" s="4490"/>
      <c r="E17" s="4490"/>
      <c r="F17" s="4490"/>
      <c r="G17" s="4490"/>
      <c r="H17" s="1644" t="s">
        <v>2533</v>
      </c>
      <c r="I17" s="1649">
        <f>ROUND(I14*I15*I16,5)</f>
        <v>0.99</v>
      </c>
      <c r="J17" s="1649">
        <f>ROUND(J14*J15*J16,5)</f>
        <v>0.79200000000000004</v>
      </c>
      <c r="K17" s="1664" t="s">
        <v>262</v>
      </c>
      <c r="O17" s="1687"/>
      <c r="P17" s="1688"/>
      <c r="Q17" s="1689"/>
      <c r="R17" s="1690"/>
      <c r="S17" s="1690"/>
      <c r="T17" s="1082"/>
    </row>
    <row r="18" spans="1:39" ht="24" customHeight="1">
      <c r="A18" s="1643">
        <f t="shared" si="0"/>
        <v>16</v>
      </c>
      <c r="B18" s="4657" t="s">
        <v>2503</v>
      </c>
      <c r="C18" s="4491"/>
      <c r="D18" s="4491"/>
      <c r="E18" s="4491"/>
      <c r="F18" s="4491"/>
      <c r="G18" s="4491"/>
      <c r="H18" s="1644" t="s">
        <v>2534</v>
      </c>
      <c r="I18" s="1667">
        <f>ROUND(I13/I17,1)</f>
        <v>0</v>
      </c>
      <c r="J18" s="1667">
        <f>ROUND(J13/J17,1)</f>
        <v>0</v>
      </c>
      <c r="K18" s="1643" t="s">
        <v>527</v>
      </c>
      <c r="N18" s="1691"/>
      <c r="O18" s="1110"/>
      <c r="P18" s="1688"/>
      <c r="Q18" s="1689"/>
      <c r="R18" s="1690"/>
      <c r="S18" s="1690"/>
      <c r="T18" s="1082"/>
    </row>
    <row r="19" spans="1:39" ht="15" customHeight="1">
      <c r="A19" s="1643">
        <f t="shared" si="0"/>
        <v>17</v>
      </c>
      <c r="B19" s="4657" t="s">
        <v>2504</v>
      </c>
      <c r="C19" s="4490"/>
      <c r="D19" s="4490"/>
      <c r="E19" s="4490"/>
      <c r="F19" s="4490"/>
      <c r="G19" s="4490"/>
      <c r="H19" s="1644" t="s">
        <v>2535</v>
      </c>
      <c r="I19" s="1692">
        <f>'15_CWU'!J22</f>
        <v>356.86396599999995</v>
      </c>
      <c r="J19" s="1692">
        <f>I19</f>
        <v>356.86396599999995</v>
      </c>
      <c r="K19" s="1643" t="s">
        <v>336</v>
      </c>
      <c r="M19" s="1082"/>
      <c r="N19" s="1691"/>
      <c r="O19" s="1693"/>
      <c r="P19" s="1688"/>
      <c r="Q19" s="1689"/>
      <c r="R19" s="1690"/>
      <c r="S19" s="1690"/>
      <c r="T19" s="1082"/>
    </row>
    <row r="20" spans="1:39" ht="24.75" customHeight="1">
      <c r="A20" s="1643">
        <f t="shared" si="0"/>
        <v>18</v>
      </c>
      <c r="B20" s="4657" t="s">
        <v>2505</v>
      </c>
      <c r="C20" s="4490"/>
      <c r="D20" s="4490"/>
      <c r="E20" s="4490"/>
      <c r="F20" s="4490"/>
      <c r="G20" s="4490"/>
      <c r="H20" s="1644" t="s">
        <v>2536</v>
      </c>
      <c r="I20" s="1692">
        <f>'15_CWU'!J23</f>
        <v>0</v>
      </c>
      <c r="J20" s="1692">
        <f>I20</f>
        <v>0</v>
      </c>
      <c r="K20" s="1643" t="s">
        <v>2506</v>
      </c>
      <c r="L20" s="1082"/>
      <c r="M20" s="1082"/>
      <c r="N20" s="1082"/>
      <c r="O20" s="1082"/>
      <c r="P20" s="1688"/>
      <c r="Q20" s="1689"/>
      <c r="R20" s="1690"/>
      <c r="S20" s="1690"/>
      <c r="T20" s="1082"/>
    </row>
    <row r="21" spans="1:39" ht="15" customHeight="1">
      <c r="A21" s="1643">
        <f t="shared" si="0"/>
        <v>19</v>
      </c>
      <c r="B21" s="4657" t="s">
        <v>2507</v>
      </c>
      <c r="C21" s="4490"/>
      <c r="D21" s="4490"/>
      <c r="E21" s="4490"/>
      <c r="F21" s="4490"/>
      <c r="G21" s="4490"/>
      <c r="H21" s="1694" t="s">
        <v>2537</v>
      </c>
      <c r="I21" s="1668">
        <f>I10</f>
        <v>0</v>
      </c>
      <c r="J21" s="1667">
        <f>J10</f>
        <v>0</v>
      </c>
      <c r="K21" s="1643" t="s">
        <v>236</v>
      </c>
      <c r="L21" s="1695"/>
      <c r="N21" s="1082"/>
      <c r="O21" s="1110"/>
      <c r="P21" s="1688"/>
      <c r="Q21" s="1689"/>
      <c r="R21" s="1690"/>
      <c r="S21" s="1690"/>
      <c r="T21" s="1082"/>
    </row>
    <row r="22" spans="1:39" ht="15" customHeight="1">
      <c r="A22" s="1643">
        <f t="shared" si="0"/>
        <v>20</v>
      </c>
      <c r="B22" s="4657" t="s">
        <v>2508</v>
      </c>
      <c r="C22" s="4490"/>
      <c r="D22" s="4490"/>
      <c r="E22" s="4490"/>
      <c r="F22" s="4490"/>
      <c r="G22" s="4487" t="s">
        <v>2538</v>
      </c>
      <c r="H22" s="4659"/>
      <c r="I22" s="1696"/>
      <c r="J22" s="1667">
        <f>I18-J18</f>
        <v>0</v>
      </c>
      <c r="K22" s="1643" t="s">
        <v>527</v>
      </c>
      <c r="L22" s="1082"/>
      <c r="M22" s="1082"/>
      <c r="N22" s="1082"/>
      <c r="O22" s="1082"/>
      <c r="P22" s="1688"/>
      <c r="Q22" s="1689"/>
      <c r="R22" s="1690"/>
      <c r="S22" s="1690"/>
      <c r="T22" s="1082"/>
    </row>
    <row r="23" spans="1:39" ht="15" customHeight="1">
      <c r="A23" s="1643">
        <f t="shared" si="0"/>
        <v>21</v>
      </c>
      <c r="B23" s="4657" t="s">
        <v>2509</v>
      </c>
      <c r="C23" s="4490"/>
      <c r="D23" s="4490"/>
      <c r="E23" s="4490"/>
      <c r="F23" s="4490"/>
      <c r="G23" s="4490"/>
      <c r="H23" s="1694" t="s">
        <v>2539</v>
      </c>
      <c r="I23" s="1696"/>
      <c r="J23" s="1668">
        <f>I21-J21</f>
        <v>0</v>
      </c>
      <c r="K23" s="1643" t="s">
        <v>236</v>
      </c>
      <c r="L23" s="1082"/>
      <c r="M23" s="1082"/>
      <c r="N23" s="1082"/>
      <c r="O23" s="1110"/>
      <c r="P23" s="1688"/>
      <c r="Q23" s="1689"/>
      <c r="R23" s="1690"/>
      <c r="S23" s="1690"/>
      <c r="T23" s="1082"/>
    </row>
    <row r="24" spans="1:39" ht="15" customHeight="1">
      <c r="A24" s="1643">
        <f t="shared" si="0"/>
        <v>22</v>
      </c>
      <c r="B24" s="4656" t="s">
        <v>1456</v>
      </c>
      <c r="C24" s="4473"/>
      <c r="D24" s="4473"/>
      <c r="E24" s="4473"/>
      <c r="F24" s="4494" t="s">
        <v>2540</v>
      </c>
      <c r="G24" s="4494"/>
      <c r="H24" s="4658"/>
      <c r="I24" s="1697"/>
      <c r="J24" s="1692">
        <f>I25-J25</f>
        <v>0</v>
      </c>
      <c r="K24" s="1643" t="s">
        <v>347</v>
      </c>
      <c r="L24" s="1082"/>
      <c r="M24" s="1082"/>
      <c r="N24" s="1082"/>
      <c r="O24" s="1082"/>
      <c r="P24" s="1688"/>
      <c r="Q24" s="1689"/>
      <c r="R24" s="1690"/>
      <c r="S24" s="1690"/>
      <c r="T24" s="1082"/>
    </row>
    <row r="25" spans="1:39" ht="24" customHeight="1">
      <c r="A25" s="1643">
        <f t="shared" si="0"/>
        <v>23</v>
      </c>
      <c r="B25" s="4657" t="s">
        <v>2510</v>
      </c>
      <c r="C25" s="4490"/>
      <c r="D25" s="4490"/>
      <c r="E25" s="4490"/>
      <c r="F25" s="4490"/>
      <c r="G25" s="4494" t="s">
        <v>2541</v>
      </c>
      <c r="H25" s="4658"/>
      <c r="I25" s="1692">
        <f>ROUND((I18*I19+12*I21/1000*I20),2)</f>
        <v>0</v>
      </c>
      <c r="J25" s="1692">
        <f>ROUND((J18*J19+12*J21/1000*J20),2)</f>
        <v>0</v>
      </c>
      <c r="K25" s="1643" t="s">
        <v>536</v>
      </c>
      <c r="L25" s="1082" t="s">
        <v>2511</v>
      </c>
      <c r="M25" s="1698" t="s">
        <v>2512</v>
      </c>
      <c r="N25" s="1687"/>
      <c r="O25" s="1699"/>
      <c r="P25" s="1688"/>
      <c r="Q25" s="1689"/>
      <c r="R25" s="1690"/>
      <c r="S25" s="1690"/>
      <c r="T25" s="1082"/>
    </row>
    <row r="26" spans="1:39" ht="15" customHeight="1">
      <c r="A26" s="1643">
        <f t="shared" si="0"/>
        <v>24</v>
      </c>
      <c r="B26" s="4656" t="s">
        <v>2513</v>
      </c>
      <c r="C26" s="4473"/>
      <c r="D26" s="4473"/>
      <c r="E26" s="4473"/>
      <c r="F26" s="4473"/>
      <c r="G26" s="4473"/>
      <c r="H26" s="1644" t="s">
        <v>2542</v>
      </c>
      <c r="I26" s="1692">
        <f>ROUND(I11*$L$26+12*M26,2)</f>
        <v>72</v>
      </c>
      <c r="J26" s="1692">
        <f>ROUND(J11*$L$26+12*M26,2)</f>
        <v>72</v>
      </c>
      <c r="K26" s="1643" t="s">
        <v>536</v>
      </c>
      <c r="L26" s="1698">
        <v>6</v>
      </c>
      <c r="M26" s="1698">
        <v>6</v>
      </c>
      <c r="N26" s="1700"/>
      <c r="O26" s="1701"/>
      <c r="P26" s="1688"/>
      <c r="Q26" s="1689"/>
      <c r="R26" s="1690"/>
      <c r="S26" s="1690"/>
      <c r="T26" s="1082"/>
    </row>
    <row r="27" spans="1:39" ht="15" customHeight="1">
      <c r="A27" s="1643">
        <f t="shared" si="0"/>
        <v>25</v>
      </c>
      <c r="B27" s="4656" t="s">
        <v>2514</v>
      </c>
      <c r="C27" s="4473"/>
      <c r="D27" s="4473"/>
      <c r="E27" s="4473"/>
      <c r="F27" s="4473"/>
      <c r="G27" s="4473"/>
      <c r="H27" s="1644" t="s">
        <v>2543</v>
      </c>
      <c r="I27" s="1692">
        <f>SUM(I25:I26)</f>
        <v>72</v>
      </c>
      <c r="J27" s="1692">
        <f>SUM(J25:J26)</f>
        <v>72</v>
      </c>
      <c r="K27" s="1643" t="s">
        <v>536</v>
      </c>
      <c r="L27" s="1082" t="s">
        <v>2482</v>
      </c>
      <c r="M27" s="1154"/>
      <c r="N27" s="1702"/>
      <c r="O27" s="1703"/>
      <c r="P27" s="1688"/>
      <c r="Q27" s="1689"/>
      <c r="R27" s="1690"/>
      <c r="S27" s="1690"/>
      <c r="T27" s="1082"/>
    </row>
    <row r="28" spans="1:39" ht="15" customHeight="1">
      <c r="A28" s="1643">
        <f t="shared" si="0"/>
        <v>26</v>
      </c>
      <c r="B28" s="4656" t="s">
        <v>2544</v>
      </c>
      <c r="C28" s="4473"/>
      <c r="D28" s="4473"/>
      <c r="E28" s="4473"/>
      <c r="F28" s="4473"/>
      <c r="G28" s="4473"/>
      <c r="H28" s="1644" t="s">
        <v>2545</v>
      </c>
      <c r="I28" s="1680" t="e">
        <f>ROUND(I25/I11,2)</f>
        <v>#DIV/0!</v>
      </c>
      <c r="J28" s="1680" t="e">
        <f>ROUND(J25/J11,2)</f>
        <v>#DIV/0!</v>
      </c>
      <c r="K28" s="1643" t="s">
        <v>2142</v>
      </c>
      <c r="L28" s="1704"/>
      <c r="N28" s="1702"/>
      <c r="O28" s="1701"/>
      <c r="P28" s="1688"/>
      <c r="Q28" s="1689"/>
      <c r="R28" s="1690"/>
      <c r="S28" s="1690"/>
      <c r="T28" s="1082"/>
    </row>
    <row r="29" spans="1:39" ht="15" customHeight="1">
      <c r="A29" s="1082"/>
      <c r="B29" s="1088"/>
      <c r="C29" s="1088"/>
      <c r="D29" s="1088"/>
      <c r="E29" s="1088"/>
      <c r="F29" s="1088"/>
      <c r="G29" s="1088"/>
      <c r="H29" s="1650"/>
      <c r="I29" s="1705"/>
      <c r="J29" s="1705"/>
      <c r="K29" s="1701"/>
      <c r="L29" s="1701"/>
      <c r="M29" s="1701"/>
      <c r="N29" s="1706"/>
      <c r="O29" s="1703"/>
      <c r="P29" s="1707"/>
      <c r="Q29" s="1708"/>
      <c r="R29" s="1709"/>
      <c r="S29" s="1709"/>
      <c r="T29" s="1710"/>
    </row>
    <row r="30" spans="1:39" s="1637" customFormat="1">
      <c r="A30" s="1070"/>
      <c r="B30" s="1070"/>
      <c r="C30" s="1070"/>
      <c r="D30" s="1070"/>
      <c r="E30" s="1070"/>
      <c r="F30" s="1070"/>
      <c r="G30" s="1070"/>
      <c r="H30" s="1070"/>
      <c r="I30" s="1070"/>
      <c r="J30" s="1070"/>
      <c r="K30" s="1070"/>
      <c r="L30" s="1070"/>
      <c r="M30" s="1070"/>
      <c r="N30" s="1070"/>
      <c r="O30" s="1070"/>
      <c r="P30" s="1070"/>
      <c r="Q30" s="1070"/>
      <c r="R30" s="1070"/>
      <c r="S30" s="1070"/>
      <c r="T30" s="1070"/>
      <c r="U30" s="1070"/>
      <c r="V30" s="1070"/>
      <c r="W30" s="1070"/>
      <c r="X30" s="1070"/>
      <c r="Y30" s="1070"/>
      <c r="Z30" s="1070"/>
      <c r="AA30" s="1070"/>
      <c r="AB30" s="1070"/>
      <c r="AC30" s="1070"/>
      <c r="AD30" s="1070"/>
      <c r="AE30" s="1638"/>
      <c r="AF30" s="1638"/>
      <c r="AG30" s="1638"/>
      <c r="AH30" s="1638"/>
      <c r="AI30" s="1639"/>
      <c r="AJ30" s="1639"/>
      <c r="AK30" s="1639"/>
      <c r="AL30" s="1639"/>
      <c r="AM30" s="1639"/>
    </row>
    <row r="31" spans="1:39" s="1637" customFormat="1">
      <c r="A31" s="1070"/>
      <c r="B31" s="1070"/>
      <c r="C31" s="1070"/>
      <c r="D31" s="1070"/>
      <c r="E31" s="1070"/>
      <c r="F31" s="1070"/>
      <c r="G31" s="1070"/>
      <c r="H31" s="1070"/>
      <c r="I31" s="1070"/>
      <c r="J31" s="1070"/>
      <c r="K31" s="1070"/>
      <c r="L31" s="1070"/>
      <c r="M31" s="1070"/>
      <c r="N31" s="1070"/>
      <c r="O31" s="1070"/>
      <c r="P31" s="1070"/>
      <c r="Q31" s="1070"/>
      <c r="R31" s="1070"/>
      <c r="S31" s="1070"/>
      <c r="T31" s="1070"/>
      <c r="U31" s="1070"/>
      <c r="V31" s="1070"/>
      <c r="W31" s="1070"/>
      <c r="X31" s="1070"/>
      <c r="Y31" s="1070"/>
      <c r="Z31" s="1070"/>
      <c r="AA31" s="1070"/>
      <c r="AB31" s="1070"/>
      <c r="AC31" s="1070"/>
      <c r="AD31" s="1070"/>
      <c r="AE31" s="1638"/>
      <c r="AF31" s="1638"/>
      <c r="AG31" s="1638"/>
      <c r="AH31" s="1638"/>
      <c r="AI31" s="1639"/>
      <c r="AJ31" s="1639"/>
      <c r="AK31" s="1639"/>
      <c r="AL31" s="1639"/>
      <c r="AM31" s="1639"/>
    </row>
    <row r="32" spans="1:39" s="1637" customFormat="1">
      <c r="A32" s="1070"/>
      <c r="B32" s="1070"/>
      <c r="C32" s="1070"/>
      <c r="D32" s="1070"/>
      <c r="E32" s="1070"/>
      <c r="F32" s="1070"/>
      <c r="G32" s="1070"/>
      <c r="H32" s="1070"/>
      <c r="I32" s="1070"/>
      <c r="J32" s="1070"/>
      <c r="K32" s="1070"/>
      <c r="L32" s="1070"/>
      <c r="M32" s="1070"/>
      <c r="N32" s="1070"/>
      <c r="O32" s="1070"/>
      <c r="P32" s="1070"/>
      <c r="Q32" s="1070"/>
      <c r="R32" s="1070"/>
      <c r="S32" s="1070"/>
      <c r="T32" s="1070"/>
      <c r="U32" s="1070"/>
      <c r="V32" s="1070"/>
      <c r="W32" s="1070"/>
      <c r="X32" s="1070"/>
      <c r="Y32" s="1070"/>
      <c r="Z32" s="1070"/>
      <c r="AA32" s="1070"/>
      <c r="AB32" s="1070"/>
      <c r="AC32" s="1070"/>
      <c r="AD32" s="1070"/>
      <c r="AE32" s="1638"/>
      <c r="AF32" s="1638"/>
      <c r="AG32" s="1638"/>
      <c r="AH32" s="1638"/>
      <c r="AI32" s="1639"/>
      <c r="AJ32" s="1639"/>
      <c r="AK32" s="1639"/>
      <c r="AL32" s="1639"/>
      <c r="AM32" s="1639"/>
    </row>
    <row r="33" spans="1:39" s="1637" customFormat="1">
      <c r="A33" s="1070"/>
      <c r="B33" s="1070"/>
      <c r="C33" s="1070"/>
      <c r="D33" s="1070"/>
      <c r="E33" s="1070"/>
      <c r="F33" s="1070"/>
      <c r="G33" s="1070"/>
      <c r="H33" s="1070"/>
      <c r="I33" s="1070"/>
      <c r="J33" s="1070"/>
      <c r="K33" s="1070"/>
      <c r="L33" s="1070"/>
      <c r="M33" s="1070"/>
      <c r="N33" s="1070"/>
      <c r="O33" s="1070"/>
      <c r="P33" s="1070"/>
      <c r="Q33" s="1070"/>
      <c r="R33" s="1070"/>
      <c r="S33" s="1070"/>
      <c r="T33" s="1070"/>
      <c r="U33" s="1070"/>
      <c r="V33" s="1070"/>
      <c r="W33" s="1070"/>
      <c r="X33" s="1070"/>
      <c r="Y33" s="1070"/>
      <c r="Z33" s="1070"/>
      <c r="AA33" s="1070"/>
      <c r="AB33" s="1070"/>
      <c r="AC33" s="1070"/>
      <c r="AD33" s="1070"/>
      <c r="AE33" s="1638"/>
      <c r="AF33" s="1638"/>
      <c r="AG33" s="1638"/>
      <c r="AH33" s="1638"/>
      <c r="AI33" s="1639"/>
      <c r="AJ33" s="1639"/>
      <c r="AK33" s="1639"/>
      <c r="AL33" s="1639"/>
      <c r="AM33" s="1639"/>
    </row>
    <row r="34" spans="1:39" s="1637" customFormat="1">
      <c r="A34" s="1070"/>
      <c r="B34" s="1070"/>
      <c r="C34" s="1070"/>
      <c r="D34" s="1070"/>
      <c r="E34" s="1070"/>
      <c r="F34" s="1070"/>
      <c r="G34" s="1070"/>
      <c r="H34" s="1070"/>
      <c r="I34" s="1070"/>
      <c r="J34" s="1070"/>
      <c r="K34" s="1070"/>
      <c r="L34" s="1070"/>
      <c r="M34" s="1070"/>
      <c r="N34" s="1070"/>
      <c r="O34" s="1070"/>
      <c r="P34" s="1070"/>
      <c r="Q34" s="1070"/>
      <c r="R34" s="1070"/>
      <c r="S34" s="1070"/>
      <c r="T34" s="1070"/>
      <c r="U34" s="1070"/>
      <c r="V34" s="1070"/>
      <c r="W34" s="1070"/>
      <c r="X34" s="1070"/>
      <c r="Y34" s="1070"/>
      <c r="Z34" s="1070"/>
      <c r="AA34" s="1070"/>
      <c r="AB34" s="1070"/>
      <c r="AC34" s="1070"/>
      <c r="AD34" s="1070"/>
      <c r="AE34" s="1638"/>
      <c r="AF34" s="1638"/>
      <c r="AG34" s="1638"/>
      <c r="AH34" s="1638"/>
      <c r="AI34" s="1639"/>
      <c r="AJ34" s="1639"/>
      <c r="AK34" s="1639"/>
      <c r="AL34" s="1639"/>
      <c r="AM34" s="1639"/>
    </row>
    <row r="35" spans="1:39" s="1637" customFormat="1">
      <c r="A35" s="1070"/>
      <c r="B35" s="1070"/>
      <c r="C35" s="1070"/>
      <c r="D35" s="1070"/>
      <c r="E35" s="1070"/>
      <c r="F35" s="1070"/>
      <c r="G35" s="1070"/>
      <c r="H35" s="1070"/>
      <c r="I35" s="1070"/>
      <c r="J35" s="1070"/>
      <c r="K35" s="1070"/>
      <c r="L35" s="1070"/>
      <c r="M35" s="1070"/>
      <c r="N35" s="1070"/>
      <c r="O35" s="1070"/>
      <c r="P35" s="1070"/>
      <c r="Q35" s="1070"/>
      <c r="R35" s="1070"/>
      <c r="S35" s="1070"/>
      <c r="T35" s="1070"/>
      <c r="U35" s="1070"/>
      <c r="V35" s="1070"/>
      <c r="W35" s="1070"/>
      <c r="X35" s="1070"/>
      <c r="Y35" s="1070"/>
      <c r="Z35" s="1070"/>
      <c r="AA35" s="1070"/>
      <c r="AB35" s="1070"/>
      <c r="AC35" s="1070"/>
      <c r="AD35" s="1070"/>
      <c r="AE35" s="1638"/>
      <c r="AF35" s="1638"/>
      <c r="AG35" s="1638"/>
      <c r="AH35" s="1638"/>
      <c r="AI35" s="1639"/>
      <c r="AJ35" s="1639"/>
      <c r="AK35" s="1639"/>
      <c r="AL35" s="1639"/>
      <c r="AM35" s="1639"/>
    </row>
    <row r="36" spans="1:39" s="1637" customFormat="1">
      <c r="A36" s="1070"/>
      <c r="B36" s="1070"/>
      <c r="C36" s="1070"/>
      <c r="D36" s="1070"/>
      <c r="E36" s="1070"/>
      <c r="F36" s="1070"/>
      <c r="G36" s="1070"/>
      <c r="H36" s="1070"/>
      <c r="I36" s="1070"/>
      <c r="J36" s="1070"/>
      <c r="K36" s="1070"/>
      <c r="L36" s="1070"/>
      <c r="M36" s="1070"/>
      <c r="N36" s="1070"/>
      <c r="O36" s="1070"/>
      <c r="P36" s="1070"/>
      <c r="Q36" s="1070"/>
      <c r="R36" s="1070"/>
      <c r="S36" s="1070"/>
      <c r="T36" s="1070"/>
      <c r="U36" s="1070"/>
      <c r="V36" s="1070"/>
      <c r="W36" s="1070"/>
      <c r="X36" s="1070"/>
      <c r="Y36" s="1070"/>
      <c r="Z36" s="1070"/>
      <c r="AA36" s="1070"/>
      <c r="AB36" s="1070"/>
      <c r="AC36" s="1070"/>
      <c r="AD36" s="1070"/>
      <c r="AE36" s="1638"/>
      <c r="AF36" s="1638"/>
      <c r="AG36" s="1638"/>
      <c r="AH36" s="1638"/>
      <c r="AI36" s="1639"/>
      <c r="AJ36" s="1639"/>
      <c r="AK36" s="1639"/>
      <c r="AL36" s="1639"/>
      <c r="AM36" s="1639"/>
    </row>
    <row r="37" spans="1:39" s="1637" customFormat="1">
      <c r="A37" s="1070"/>
      <c r="B37" s="1070"/>
      <c r="C37" s="1070"/>
      <c r="D37" s="1070"/>
      <c r="E37" s="1070"/>
      <c r="F37" s="1070"/>
      <c r="G37" s="1070"/>
      <c r="H37" s="1070"/>
      <c r="I37" s="1070"/>
      <c r="J37" s="1070"/>
      <c r="K37" s="1070"/>
      <c r="L37" s="1070"/>
      <c r="M37" s="1070"/>
      <c r="N37" s="1070"/>
      <c r="O37" s="1070"/>
      <c r="P37" s="1070"/>
      <c r="Q37" s="1070"/>
      <c r="R37" s="1070"/>
      <c r="S37" s="1070"/>
      <c r="T37" s="1070"/>
      <c r="U37" s="1070"/>
      <c r="V37" s="1070"/>
      <c r="W37" s="1070"/>
      <c r="X37" s="1070"/>
      <c r="Y37" s="1070"/>
      <c r="Z37" s="1070"/>
      <c r="AA37" s="1070"/>
      <c r="AB37" s="1070"/>
      <c r="AC37" s="1070"/>
      <c r="AD37" s="1070"/>
      <c r="AE37" s="1638"/>
      <c r="AF37" s="1638"/>
      <c r="AG37" s="1638"/>
      <c r="AH37" s="1638"/>
      <c r="AI37" s="1639"/>
      <c r="AJ37" s="1639"/>
      <c r="AK37" s="1639"/>
      <c r="AL37" s="1639"/>
      <c r="AM37" s="1639"/>
    </row>
    <row r="38" spans="1:39" s="1637" customFormat="1">
      <c r="A38" s="1070"/>
      <c r="B38" s="1070"/>
      <c r="C38" s="1070"/>
      <c r="D38" s="1070"/>
      <c r="E38" s="1070"/>
      <c r="F38" s="1070"/>
      <c r="G38" s="1070"/>
      <c r="H38" s="1070"/>
      <c r="I38" s="1070"/>
      <c r="J38" s="1070"/>
      <c r="K38" s="1070"/>
      <c r="L38" s="1070"/>
      <c r="M38" s="1070"/>
      <c r="N38" s="1070"/>
      <c r="O38" s="1070"/>
      <c r="P38" s="1070"/>
      <c r="Q38" s="1070"/>
      <c r="R38" s="1070"/>
      <c r="S38" s="1070"/>
      <c r="T38" s="1070"/>
      <c r="U38" s="1070"/>
      <c r="V38" s="1070"/>
      <c r="W38" s="1070"/>
      <c r="X38" s="1070"/>
      <c r="Y38" s="1070"/>
      <c r="Z38" s="1070"/>
      <c r="AA38" s="1070"/>
      <c r="AB38" s="1070"/>
      <c r="AC38" s="1070"/>
      <c r="AD38" s="1070"/>
      <c r="AE38" s="1638"/>
      <c r="AF38" s="1638"/>
      <c r="AG38" s="1638"/>
      <c r="AH38" s="1638"/>
      <c r="AI38" s="1639"/>
      <c r="AJ38" s="1639"/>
      <c r="AK38" s="1639"/>
      <c r="AL38" s="1639"/>
      <c r="AM38" s="1639"/>
    </row>
    <row r="39" spans="1:39" s="1637" customFormat="1">
      <c r="A39" s="1070"/>
      <c r="B39" s="1070"/>
      <c r="C39" s="1070"/>
      <c r="D39" s="1070"/>
      <c r="E39" s="1070"/>
      <c r="F39" s="1070"/>
      <c r="G39" s="1070"/>
      <c r="H39" s="1070"/>
      <c r="I39" s="1070"/>
      <c r="J39" s="1070"/>
      <c r="K39" s="1070"/>
      <c r="L39" s="1070"/>
      <c r="M39" s="1070"/>
      <c r="N39" s="1070"/>
      <c r="O39" s="1070"/>
      <c r="P39" s="1070"/>
      <c r="Q39" s="1070"/>
      <c r="R39" s="1070"/>
      <c r="S39" s="1070"/>
      <c r="T39" s="1070"/>
      <c r="U39" s="1070"/>
      <c r="V39" s="1070"/>
      <c r="W39" s="1070"/>
      <c r="X39" s="1070"/>
      <c r="Y39" s="1070"/>
      <c r="Z39" s="1070"/>
      <c r="AA39" s="1070"/>
      <c r="AB39" s="1070"/>
      <c r="AC39" s="1070"/>
      <c r="AD39" s="1070"/>
      <c r="AE39" s="1638"/>
      <c r="AF39" s="1638"/>
      <c r="AG39" s="1638"/>
      <c r="AH39" s="1638"/>
      <c r="AI39" s="1639"/>
      <c r="AJ39" s="1639"/>
      <c r="AK39" s="1639"/>
      <c r="AL39" s="1639"/>
      <c r="AM39" s="1639"/>
    </row>
    <row r="40" spans="1:39" s="1637" customFormat="1">
      <c r="A40" s="1070"/>
      <c r="B40" s="1070"/>
      <c r="C40" s="1070"/>
      <c r="D40" s="1070"/>
      <c r="E40" s="1070"/>
      <c r="F40" s="1070"/>
      <c r="G40" s="1070"/>
      <c r="H40" s="1070"/>
      <c r="I40" s="1070"/>
      <c r="J40" s="1070"/>
      <c r="K40" s="1070"/>
      <c r="L40" s="1070"/>
      <c r="M40" s="1070"/>
      <c r="N40" s="1070"/>
      <c r="O40" s="1070"/>
      <c r="P40" s="1070"/>
      <c r="Q40" s="1070"/>
      <c r="R40" s="1070"/>
      <c r="S40" s="1070"/>
      <c r="T40" s="1070"/>
      <c r="U40" s="1070"/>
      <c r="V40" s="1070"/>
      <c r="W40" s="1070"/>
      <c r="X40" s="1070"/>
      <c r="Y40" s="1070"/>
      <c r="Z40" s="1070"/>
      <c r="AA40" s="1070"/>
      <c r="AB40" s="1070"/>
      <c r="AC40" s="1070"/>
      <c r="AD40" s="1070"/>
      <c r="AE40" s="1638"/>
      <c r="AF40" s="1638"/>
      <c r="AG40" s="1638"/>
      <c r="AH40" s="1638"/>
      <c r="AI40" s="1639"/>
      <c r="AJ40" s="1639"/>
      <c r="AK40" s="1639"/>
      <c r="AL40" s="1639"/>
      <c r="AM40" s="1639"/>
    </row>
    <row r="41" spans="1:39" s="1637" customFormat="1">
      <c r="A41" s="1070"/>
      <c r="B41" s="1070"/>
      <c r="C41" s="1070"/>
      <c r="D41" s="1070"/>
      <c r="E41" s="1070"/>
      <c r="F41" s="1070"/>
      <c r="G41" s="1070"/>
      <c r="H41" s="1070"/>
      <c r="I41" s="1070"/>
      <c r="J41" s="1070"/>
      <c r="K41" s="1070"/>
      <c r="L41" s="1070"/>
      <c r="M41" s="1070"/>
      <c r="N41" s="1070"/>
      <c r="O41" s="1070"/>
      <c r="P41" s="1070"/>
      <c r="Q41" s="1070"/>
      <c r="R41" s="1070"/>
      <c r="S41" s="1070"/>
      <c r="T41" s="1070"/>
      <c r="U41" s="1070"/>
      <c r="V41" s="1070"/>
      <c r="W41" s="1070"/>
      <c r="X41" s="1070"/>
      <c r="Y41" s="1070"/>
      <c r="Z41" s="1070"/>
      <c r="AA41" s="1070"/>
      <c r="AB41" s="1070"/>
      <c r="AC41" s="1070"/>
      <c r="AD41" s="1070"/>
      <c r="AE41" s="1638"/>
      <c r="AF41" s="1638"/>
      <c r="AG41" s="1638"/>
      <c r="AH41" s="1638"/>
      <c r="AI41" s="1639"/>
      <c r="AJ41" s="1639"/>
      <c r="AK41" s="1639"/>
      <c r="AL41" s="1639"/>
      <c r="AM41" s="1639"/>
    </row>
    <row r="42" spans="1:39" s="1637" customFormat="1">
      <c r="A42" s="1070"/>
      <c r="B42" s="1070"/>
      <c r="C42" s="1070"/>
      <c r="D42" s="1070"/>
      <c r="E42" s="1070"/>
      <c r="F42" s="1070"/>
      <c r="G42" s="1070"/>
      <c r="H42" s="1070"/>
      <c r="I42" s="1070"/>
      <c r="J42" s="1070"/>
      <c r="K42" s="1070"/>
      <c r="L42" s="1070"/>
      <c r="M42" s="1070"/>
      <c r="N42" s="1070"/>
      <c r="O42" s="1070"/>
      <c r="P42" s="1070"/>
      <c r="Q42" s="1070"/>
      <c r="R42" s="1070"/>
      <c r="S42" s="1070"/>
      <c r="T42" s="1070"/>
      <c r="U42" s="1070"/>
      <c r="V42" s="1070"/>
      <c r="W42" s="1070"/>
      <c r="X42" s="1070"/>
      <c r="Y42" s="1070"/>
      <c r="Z42" s="1070"/>
      <c r="AA42" s="1070"/>
      <c r="AB42" s="1070"/>
      <c r="AC42" s="1070"/>
      <c r="AD42" s="1070"/>
      <c r="AE42" s="1638"/>
      <c r="AF42" s="1638"/>
      <c r="AG42" s="1638"/>
      <c r="AH42" s="1638"/>
      <c r="AI42" s="1639"/>
      <c r="AJ42" s="1639"/>
      <c r="AK42" s="1639"/>
      <c r="AL42" s="1639"/>
      <c r="AM42" s="1639"/>
    </row>
    <row r="43" spans="1:39" s="1637" customFormat="1">
      <c r="A43" s="1070"/>
      <c r="B43" s="1070"/>
      <c r="C43" s="1070"/>
      <c r="D43" s="1070"/>
      <c r="E43" s="1070"/>
      <c r="F43" s="1070"/>
      <c r="G43" s="1070"/>
      <c r="H43" s="1070"/>
      <c r="I43" s="1070"/>
      <c r="J43" s="1070"/>
      <c r="K43" s="1070"/>
      <c r="L43" s="1070"/>
      <c r="M43" s="1070"/>
      <c r="N43" s="1070"/>
      <c r="O43" s="1070"/>
      <c r="P43" s="1070"/>
      <c r="Q43" s="1070"/>
      <c r="R43" s="1070"/>
      <c r="S43" s="1070"/>
      <c r="T43" s="1070"/>
      <c r="U43" s="1070"/>
      <c r="V43" s="1070"/>
      <c r="W43" s="1070"/>
      <c r="X43" s="1070"/>
      <c r="Y43" s="1070"/>
      <c r="Z43" s="1070"/>
      <c r="AA43" s="1070"/>
      <c r="AB43" s="1070"/>
      <c r="AC43" s="1070"/>
      <c r="AD43" s="1070"/>
      <c r="AE43" s="1638"/>
      <c r="AF43" s="1638"/>
      <c r="AG43" s="1638"/>
      <c r="AH43" s="1638"/>
      <c r="AI43" s="1639"/>
      <c r="AJ43" s="1639"/>
      <c r="AK43" s="1639"/>
      <c r="AL43" s="1639"/>
      <c r="AM43" s="1639"/>
    </row>
    <row r="44" spans="1:39" s="1637" customFormat="1">
      <c r="A44" s="1070"/>
      <c r="B44" s="1070"/>
      <c r="C44" s="1070"/>
      <c r="D44" s="1070"/>
      <c r="E44" s="1070"/>
      <c r="F44" s="1070"/>
      <c r="G44" s="1070"/>
      <c r="H44" s="1070"/>
      <c r="I44" s="1070"/>
      <c r="J44" s="1070"/>
      <c r="K44" s="1070"/>
      <c r="L44" s="1070"/>
      <c r="M44" s="1070"/>
      <c r="N44" s="1070"/>
      <c r="O44" s="1070"/>
      <c r="P44" s="1070"/>
      <c r="Q44" s="1070"/>
      <c r="R44" s="1070"/>
      <c r="S44" s="1070"/>
      <c r="T44" s="1070"/>
      <c r="U44" s="1070"/>
      <c r="V44" s="1070"/>
      <c r="W44" s="1070"/>
      <c r="X44" s="1070"/>
      <c r="Y44" s="1070"/>
      <c r="Z44" s="1070"/>
      <c r="AA44" s="1070"/>
      <c r="AB44" s="1070"/>
      <c r="AC44" s="1070"/>
      <c r="AD44" s="1070"/>
      <c r="AE44" s="1638"/>
      <c r="AF44" s="1638"/>
      <c r="AG44" s="1638"/>
      <c r="AH44" s="1638"/>
      <c r="AI44" s="1639"/>
      <c r="AJ44" s="1639"/>
      <c r="AK44" s="1639"/>
      <c r="AL44" s="1639"/>
      <c r="AM44" s="1639"/>
    </row>
    <row r="45" spans="1:39" s="1637" customFormat="1">
      <c r="A45" s="1070"/>
      <c r="B45" s="1070"/>
      <c r="C45" s="1070"/>
      <c r="D45" s="1070"/>
      <c r="E45" s="1070"/>
      <c r="F45" s="1070"/>
      <c r="G45" s="1070"/>
      <c r="H45" s="1070"/>
      <c r="I45" s="1070"/>
      <c r="J45" s="1070"/>
      <c r="K45" s="1070"/>
      <c r="L45" s="1070"/>
      <c r="M45" s="1070"/>
      <c r="N45" s="1070"/>
      <c r="O45" s="1070"/>
      <c r="P45" s="1070"/>
      <c r="Q45" s="1070"/>
      <c r="R45" s="1070"/>
      <c r="S45" s="1070"/>
      <c r="T45" s="1070"/>
      <c r="U45" s="1070"/>
      <c r="V45" s="1070"/>
      <c r="W45" s="1070"/>
      <c r="X45" s="1070"/>
      <c r="Y45" s="1070"/>
      <c r="Z45" s="1070"/>
      <c r="AA45" s="1070"/>
      <c r="AB45" s="1070"/>
      <c r="AC45" s="1070"/>
      <c r="AD45" s="1070"/>
      <c r="AE45" s="1638"/>
      <c r="AF45" s="1638"/>
      <c r="AG45" s="1638"/>
      <c r="AH45" s="1638"/>
      <c r="AI45" s="1639"/>
      <c r="AJ45" s="1639"/>
      <c r="AK45" s="1639"/>
      <c r="AL45" s="1639"/>
      <c r="AM45" s="1639"/>
    </row>
    <row r="46" spans="1:39" s="1637" customFormat="1">
      <c r="A46" s="1070"/>
      <c r="B46" s="1070"/>
      <c r="C46" s="1070"/>
      <c r="D46" s="1070"/>
      <c r="E46" s="1070"/>
      <c r="F46" s="1070"/>
      <c r="G46" s="1070"/>
      <c r="H46" s="1070"/>
      <c r="I46" s="1070"/>
      <c r="J46" s="1070"/>
      <c r="K46" s="1070"/>
      <c r="L46" s="1070"/>
      <c r="M46" s="1070"/>
      <c r="N46" s="1070"/>
      <c r="O46" s="1070"/>
      <c r="P46" s="1070"/>
      <c r="Q46" s="1070"/>
      <c r="R46" s="1070"/>
      <c r="S46" s="1070"/>
      <c r="T46" s="1070"/>
      <c r="U46" s="1070"/>
      <c r="V46" s="1070"/>
      <c r="W46" s="1070"/>
      <c r="X46" s="1070"/>
      <c r="Y46" s="1070"/>
      <c r="Z46" s="1070"/>
      <c r="AA46" s="1070"/>
      <c r="AB46" s="1070"/>
      <c r="AC46" s="1070"/>
      <c r="AD46" s="1070"/>
      <c r="AE46" s="1638"/>
      <c r="AF46" s="1638"/>
      <c r="AG46" s="1638"/>
      <c r="AH46" s="1638"/>
      <c r="AI46" s="1639"/>
      <c r="AJ46" s="1639"/>
      <c r="AK46" s="1639"/>
      <c r="AL46" s="1639"/>
      <c r="AM46" s="1639"/>
    </row>
    <row r="47" spans="1:39" s="1637" customFormat="1">
      <c r="A47" s="1070"/>
      <c r="B47" s="1070"/>
      <c r="C47" s="1070"/>
      <c r="D47" s="1070"/>
      <c r="E47" s="1070"/>
      <c r="F47" s="1070"/>
      <c r="G47" s="1070"/>
      <c r="H47" s="1070"/>
      <c r="I47" s="1070"/>
      <c r="J47" s="1070"/>
      <c r="K47" s="1070"/>
      <c r="L47" s="1070"/>
      <c r="M47" s="1070"/>
      <c r="N47" s="1070"/>
      <c r="O47" s="1070"/>
      <c r="P47" s="1070"/>
      <c r="Q47" s="1070"/>
      <c r="R47" s="1070"/>
      <c r="S47" s="1070"/>
      <c r="T47" s="1070"/>
      <c r="U47" s="1070"/>
      <c r="V47" s="1070"/>
      <c r="W47" s="1070"/>
      <c r="X47" s="1070"/>
      <c r="Y47" s="1070"/>
      <c r="Z47" s="1070"/>
      <c r="AA47" s="1070"/>
      <c r="AB47" s="1070"/>
      <c r="AC47" s="1070"/>
      <c r="AD47" s="1070"/>
      <c r="AE47" s="1638"/>
      <c r="AF47" s="1638"/>
      <c r="AG47" s="1638"/>
      <c r="AH47" s="1638"/>
      <c r="AI47" s="1639"/>
      <c r="AJ47" s="1639"/>
      <c r="AK47" s="1639"/>
      <c r="AL47" s="1639"/>
      <c r="AM47" s="1639"/>
    </row>
    <row r="48" spans="1:39" s="1637" customFormat="1">
      <c r="A48" s="1070"/>
      <c r="B48" s="1070"/>
      <c r="C48" s="1070"/>
      <c r="D48" s="1070"/>
      <c r="E48" s="1070"/>
      <c r="F48" s="1070"/>
      <c r="G48" s="1070"/>
      <c r="H48" s="1070"/>
      <c r="I48" s="1070"/>
      <c r="J48" s="1070"/>
      <c r="K48" s="1070"/>
      <c r="L48" s="1070"/>
      <c r="M48" s="1070"/>
      <c r="N48" s="1070"/>
      <c r="O48" s="1070"/>
      <c r="P48" s="1070"/>
      <c r="Q48" s="1070"/>
      <c r="R48" s="1070"/>
      <c r="S48" s="1070"/>
      <c r="T48" s="1070"/>
      <c r="U48" s="1070"/>
      <c r="V48" s="1070"/>
      <c r="W48" s="1070"/>
      <c r="X48" s="1070"/>
      <c r="Y48" s="1070"/>
      <c r="Z48" s="1070"/>
      <c r="AA48" s="1070"/>
      <c r="AB48" s="1070"/>
      <c r="AC48" s="1070"/>
      <c r="AD48" s="1070"/>
      <c r="AE48" s="1638"/>
      <c r="AF48" s="1638"/>
      <c r="AG48" s="1638"/>
      <c r="AH48" s="1638"/>
      <c r="AI48" s="1639"/>
      <c r="AJ48" s="1639"/>
      <c r="AK48" s="1639"/>
      <c r="AL48" s="1639"/>
      <c r="AM48" s="1639"/>
    </row>
    <row r="49" spans="1:39" s="1637" customFormat="1">
      <c r="A49" s="1070"/>
      <c r="B49" s="1070"/>
      <c r="C49" s="1070"/>
      <c r="D49" s="1070"/>
      <c r="E49" s="1070"/>
      <c r="F49" s="1070"/>
      <c r="G49" s="1070"/>
      <c r="H49" s="1070"/>
      <c r="I49" s="1070"/>
      <c r="J49" s="1070"/>
      <c r="K49" s="1070"/>
      <c r="L49" s="1070"/>
      <c r="M49" s="1070"/>
      <c r="N49" s="1070"/>
      <c r="O49" s="1070"/>
      <c r="P49" s="1070"/>
      <c r="Q49" s="1070"/>
      <c r="R49" s="1070"/>
      <c r="S49" s="1070"/>
      <c r="T49" s="1070"/>
      <c r="U49" s="1070"/>
      <c r="V49" s="1070"/>
      <c r="W49" s="1070"/>
      <c r="X49" s="1070"/>
      <c r="Y49" s="1070"/>
      <c r="Z49" s="1070"/>
      <c r="AA49" s="1070"/>
      <c r="AB49" s="1070"/>
      <c r="AC49" s="1070"/>
      <c r="AD49" s="1070"/>
      <c r="AE49" s="1638"/>
      <c r="AF49" s="1638"/>
      <c r="AG49" s="1638"/>
      <c r="AH49" s="1638"/>
      <c r="AI49" s="1639"/>
      <c r="AJ49" s="1639"/>
      <c r="AK49" s="1639"/>
      <c r="AL49" s="1639"/>
      <c r="AM49" s="1639"/>
    </row>
    <row r="50" spans="1:39" s="1637" customFormat="1">
      <c r="A50" s="1070"/>
      <c r="B50" s="1070"/>
      <c r="C50" s="1070"/>
      <c r="D50" s="1070"/>
      <c r="E50" s="1070"/>
      <c r="F50" s="1070"/>
      <c r="G50" s="1070"/>
      <c r="H50" s="1070"/>
      <c r="I50" s="1070"/>
      <c r="J50" s="1070"/>
      <c r="K50" s="1070"/>
      <c r="L50" s="1070"/>
      <c r="M50" s="1070"/>
      <c r="N50" s="1070"/>
      <c r="O50" s="1070"/>
      <c r="P50" s="1070"/>
      <c r="Q50" s="1070"/>
      <c r="R50" s="1070"/>
      <c r="S50" s="1070"/>
      <c r="T50" s="1070"/>
      <c r="U50" s="1070"/>
      <c r="V50" s="1070"/>
      <c r="W50" s="1070"/>
      <c r="X50" s="1070"/>
      <c r="Y50" s="1070"/>
      <c r="Z50" s="1070"/>
      <c r="AA50" s="1070"/>
      <c r="AB50" s="1070"/>
      <c r="AC50" s="1070"/>
      <c r="AD50" s="1070"/>
      <c r="AE50" s="1638"/>
      <c r="AF50" s="1638"/>
      <c r="AG50" s="1638"/>
      <c r="AH50" s="1638"/>
      <c r="AI50" s="1639"/>
      <c r="AJ50" s="1639"/>
      <c r="AK50" s="1639"/>
      <c r="AL50" s="1639"/>
      <c r="AM50" s="1639"/>
    </row>
    <row r="51" spans="1:39" s="1637" customFormat="1">
      <c r="A51" s="1070"/>
      <c r="B51" s="1070"/>
      <c r="C51" s="1070"/>
      <c r="D51" s="1070"/>
      <c r="E51" s="1070"/>
      <c r="F51" s="1070"/>
      <c r="G51" s="1070"/>
      <c r="H51" s="1070"/>
      <c r="I51" s="1070"/>
      <c r="J51" s="1070"/>
      <c r="K51" s="1070"/>
      <c r="L51" s="1070"/>
      <c r="M51" s="1070"/>
      <c r="N51" s="1070"/>
      <c r="O51" s="1070"/>
      <c r="P51" s="1070"/>
      <c r="Q51" s="1070"/>
      <c r="R51" s="1070"/>
      <c r="S51" s="1070"/>
      <c r="T51" s="1070"/>
      <c r="U51" s="1070"/>
      <c r="V51" s="1070"/>
      <c r="W51" s="1070"/>
      <c r="X51" s="1070"/>
      <c r="Y51" s="1070"/>
      <c r="Z51" s="1070"/>
      <c r="AA51" s="1070"/>
      <c r="AB51" s="1070"/>
      <c r="AC51" s="1070"/>
      <c r="AD51" s="1070"/>
      <c r="AE51" s="1638"/>
      <c r="AF51" s="1638"/>
      <c r="AG51" s="1638"/>
      <c r="AH51" s="1638"/>
      <c r="AI51" s="1639"/>
      <c r="AJ51" s="1639"/>
      <c r="AK51" s="1639"/>
      <c r="AL51" s="1639"/>
      <c r="AM51" s="1639"/>
    </row>
    <row r="52" spans="1:39" s="1637" customFormat="1">
      <c r="A52" s="1070"/>
      <c r="B52" s="1070"/>
      <c r="C52" s="1070"/>
      <c r="D52" s="1070"/>
      <c r="E52" s="1070"/>
      <c r="F52" s="1070"/>
      <c r="G52" s="1070"/>
      <c r="H52" s="1070"/>
      <c r="I52" s="1070"/>
      <c r="J52" s="1070"/>
      <c r="K52" s="1070"/>
      <c r="L52" s="1070"/>
      <c r="M52" s="1070"/>
      <c r="N52" s="1070"/>
      <c r="O52" s="1070"/>
      <c r="P52" s="1070"/>
      <c r="Q52" s="1070"/>
      <c r="R52" s="1070"/>
      <c r="S52" s="1070"/>
      <c r="T52" s="1070"/>
      <c r="U52" s="1070"/>
      <c r="V52" s="1070"/>
      <c r="W52" s="1070"/>
      <c r="X52" s="1070"/>
      <c r="Y52" s="1070"/>
      <c r="Z52" s="1070"/>
      <c r="AA52" s="1070"/>
      <c r="AB52" s="1070"/>
      <c r="AC52" s="1070"/>
      <c r="AD52" s="1070"/>
      <c r="AE52" s="1638"/>
      <c r="AF52" s="1638"/>
      <c r="AG52" s="1638"/>
      <c r="AH52" s="1638"/>
      <c r="AI52" s="1639"/>
      <c r="AJ52" s="1639"/>
      <c r="AK52" s="1639"/>
      <c r="AL52" s="1639"/>
      <c r="AM52" s="1639"/>
    </row>
    <row r="53" spans="1:39" s="1637" customFormat="1">
      <c r="A53" s="1070"/>
      <c r="B53" s="1070"/>
      <c r="C53" s="1070"/>
      <c r="D53" s="1070"/>
      <c r="E53" s="1070"/>
      <c r="F53" s="1070"/>
      <c r="G53" s="1070"/>
      <c r="H53" s="1070"/>
      <c r="I53" s="1070"/>
      <c r="J53" s="1070"/>
      <c r="K53" s="1070"/>
      <c r="L53" s="1070"/>
      <c r="M53" s="1070"/>
      <c r="N53" s="1070"/>
      <c r="O53" s="1070"/>
      <c r="P53" s="1070"/>
      <c r="Q53" s="1070"/>
      <c r="R53" s="1070"/>
      <c r="S53" s="1070"/>
      <c r="T53" s="1070"/>
      <c r="U53" s="1070"/>
      <c r="V53" s="1070"/>
      <c r="W53" s="1070"/>
      <c r="X53" s="1070"/>
      <c r="Y53" s="1070"/>
      <c r="Z53" s="1070"/>
      <c r="AA53" s="1070"/>
      <c r="AB53" s="1070"/>
      <c r="AC53" s="1070"/>
      <c r="AD53" s="1070"/>
      <c r="AE53" s="1638"/>
      <c r="AF53" s="1638"/>
      <c r="AG53" s="1638"/>
      <c r="AH53" s="1638"/>
      <c r="AI53" s="1639"/>
      <c r="AJ53" s="1639"/>
      <c r="AK53" s="1639"/>
      <c r="AL53" s="1639"/>
      <c r="AM53" s="1639"/>
    </row>
    <row r="54" spans="1:39" s="1637" customFormat="1">
      <c r="A54" s="1070"/>
      <c r="B54" s="1070"/>
      <c r="C54" s="1070"/>
      <c r="D54" s="1070"/>
      <c r="E54" s="1070"/>
      <c r="F54" s="1070"/>
      <c r="G54" s="1070"/>
      <c r="H54" s="1070"/>
      <c r="I54" s="1070"/>
      <c r="J54" s="1070"/>
      <c r="K54" s="1070"/>
      <c r="L54" s="1070"/>
      <c r="M54" s="1070"/>
      <c r="N54" s="1070"/>
      <c r="O54" s="1070"/>
      <c r="P54" s="1070"/>
      <c r="Q54" s="1070"/>
      <c r="R54" s="1070"/>
      <c r="S54" s="1070"/>
      <c r="T54" s="1070"/>
      <c r="U54" s="1070"/>
      <c r="V54" s="1070"/>
      <c r="W54" s="1070"/>
      <c r="X54" s="1070"/>
      <c r="Y54" s="1070"/>
      <c r="Z54" s="1070"/>
      <c r="AA54" s="1070"/>
      <c r="AB54" s="1070"/>
      <c r="AC54" s="1070"/>
      <c r="AD54" s="1070"/>
      <c r="AE54" s="1638"/>
      <c r="AF54" s="1638"/>
      <c r="AG54" s="1638"/>
      <c r="AH54" s="1638"/>
      <c r="AI54" s="1639"/>
      <c r="AJ54" s="1639"/>
      <c r="AK54" s="1639"/>
      <c r="AL54" s="1639"/>
      <c r="AM54" s="1639"/>
    </row>
    <row r="55" spans="1:39" s="1637" customFormat="1">
      <c r="A55" s="1070"/>
      <c r="B55" s="1070"/>
      <c r="C55" s="1070"/>
      <c r="D55" s="1070"/>
      <c r="E55" s="1070"/>
      <c r="F55" s="1070"/>
      <c r="G55" s="1070"/>
      <c r="H55" s="1070"/>
      <c r="I55" s="1070"/>
      <c r="J55" s="1070"/>
      <c r="K55" s="1070"/>
      <c r="L55" s="1070"/>
      <c r="M55" s="1070"/>
      <c r="N55" s="1070"/>
      <c r="O55" s="1070"/>
      <c r="P55" s="1070"/>
      <c r="Q55" s="1070"/>
      <c r="R55" s="1070"/>
      <c r="S55" s="1070"/>
      <c r="T55" s="1070"/>
      <c r="U55" s="1070"/>
      <c r="V55" s="1070"/>
      <c r="W55" s="1070"/>
      <c r="X55" s="1070"/>
      <c r="Y55" s="1070"/>
      <c r="Z55" s="1070"/>
      <c r="AA55" s="1070"/>
      <c r="AB55" s="1070"/>
      <c r="AC55" s="1070"/>
      <c r="AD55" s="1070"/>
      <c r="AE55" s="1638"/>
      <c r="AF55" s="1638"/>
      <c r="AG55" s="1638"/>
      <c r="AH55" s="1638"/>
      <c r="AI55" s="1639"/>
      <c r="AJ55" s="1639"/>
      <c r="AK55" s="1639"/>
      <c r="AL55" s="1639"/>
      <c r="AM55" s="1639"/>
    </row>
    <row r="56" spans="1:39" s="1637" customFormat="1">
      <c r="A56" s="1070"/>
      <c r="B56" s="1070"/>
      <c r="C56" s="1070"/>
      <c r="D56" s="1070"/>
      <c r="E56" s="1070"/>
      <c r="F56" s="1070"/>
      <c r="G56" s="1070"/>
      <c r="H56" s="1070"/>
      <c r="I56" s="1070"/>
      <c r="J56" s="1070"/>
      <c r="K56" s="1070"/>
      <c r="L56" s="1070"/>
      <c r="M56" s="1070"/>
      <c r="N56" s="1070"/>
      <c r="O56" s="1070"/>
      <c r="P56" s="1070"/>
      <c r="Q56" s="1070"/>
      <c r="R56" s="1070"/>
      <c r="S56" s="1070"/>
      <c r="T56" s="1070"/>
      <c r="U56" s="1070"/>
      <c r="V56" s="1070"/>
      <c r="W56" s="1070"/>
      <c r="X56" s="1070"/>
      <c r="Y56" s="1070"/>
      <c r="Z56" s="1070"/>
      <c r="AA56" s="1070"/>
      <c r="AB56" s="1070"/>
      <c r="AC56" s="1070"/>
      <c r="AD56" s="1070"/>
      <c r="AE56" s="1638"/>
      <c r="AF56" s="1638"/>
      <c r="AG56" s="1638"/>
      <c r="AH56" s="1638"/>
      <c r="AI56" s="1639"/>
      <c r="AJ56" s="1639"/>
      <c r="AK56" s="1639"/>
      <c r="AL56" s="1639"/>
      <c r="AM56" s="1639"/>
    </row>
    <row r="57" spans="1:39" s="1637" customFormat="1">
      <c r="A57" s="1070"/>
      <c r="B57" s="1070"/>
      <c r="C57" s="1070"/>
      <c r="D57" s="1070"/>
      <c r="E57" s="1070"/>
      <c r="F57" s="1070"/>
      <c r="G57" s="1070"/>
      <c r="H57" s="1070"/>
      <c r="I57" s="1070"/>
      <c r="J57" s="1070"/>
      <c r="K57" s="1070"/>
      <c r="L57" s="1070"/>
      <c r="M57" s="1070"/>
      <c r="N57" s="1070"/>
      <c r="O57" s="1070"/>
      <c r="P57" s="1070"/>
      <c r="Q57" s="1070"/>
      <c r="R57" s="1070"/>
      <c r="S57" s="1070"/>
      <c r="T57" s="1070"/>
      <c r="U57" s="1070"/>
      <c r="V57" s="1070"/>
      <c r="W57" s="1070"/>
      <c r="X57" s="1070"/>
      <c r="Y57" s="1070"/>
      <c r="Z57" s="1070"/>
      <c r="AA57" s="1070"/>
      <c r="AB57" s="1070"/>
      <c r="AC57" s="1070"/>
      <c r="AD57" s="1070"/>
      <c r="AE57" s="1638"/>
      <c r="AF57" s="1638"/>
      <c r="AG57" s="1638"/>
      <c r="AH57" s="1638"/>
      <c r="AI57" s="1639"/>
      <c r="AJ57" s="1639"/>
      <c r="AK57" s="1639"/>
      <c r="AL57" s="1639"/>
      <c r="AM57" s="1639"/>
    </row>
    <row r="58" spans="1:39" s="1637" customFormat="1">
      <c r="A58" s="1070"/>
      <c r="B58" s="1070"/>
      <c r="C58" s="1070"/>
      <c r="D58" s="1070"/>
      <c r="E58" s="1070"/>
      <c r="F58" s="1070"/>
      <c r="G58" s="1070"/>
      <c r="H58" s="1070"/>
      <c r="I58" s="1070"/>
      <c r="J58" s="1070"/>
      <c r="K58" s="1070"/>
      <c r="L58" s="1070"/>
      <c r="M58" s="1070"/>
      <c r="N58" s="1070"/>
      <c r="O58" s="1070"/>
      <c r="P58" s="1070"/>
      <c r="Q58" s="1070"/>
      <c r="R58" s="1070"/>
      <c r="S58" s="1070"/>
      <c r="T58" s="1070"/>
      <c r="U58" s="1070"/>
      <c r="V58" s="1070"/>
      <c r="W58" s="1070"/>
      <c r="X58" s="1070"/>
      <c r="Y58" s="1070"/>
      <c r="Z58" s="1070"/>
      <c r="AA58" s="1070"/>
      <c r="AB58" s="1070"/>
      <c r="AC58" s="1070"/>
      <c r="AD58" s="1070"/>
      <c r="AE58" s="1638"/>
      <c r="AF58" s="1638"/>
      <c r="AG58" s="1638"/>
      <c r="AH58" s="1638"/>
      <c r="AI58" s="1639"/>
      <c r="AJ58" s="1639"/>
      <c r="AK58" s="1639"/>
      <c r="AL58" s="1639"/>
      <c r="AM58" s="1639"/>
    </row>
    <row r="59" spans="1:39" s="1637" customFormat="1">
      <c r="A59" s="1070"/>
      <c r="B59" s="1070"/>
      <c r="C59" s="1070"/>
      <c r="D59" s="1070"/>
      <c r="E59" s="1070"/>
      <c r="F59" s="1070"/>
      <c r="G59" s="1070"/>
      <c r="H59" s="1070"/>
      <c r="I59" s="1070"/>
      <c r="J59" s="1070"/>
      <c r="K59" s="1070"/>
      <c r="L59" s="1070"/>
      <c r="M59" s="1070"/>
      <c r="N59" s="1070"/>
      <c r="O59" s="1070"/>
      <c r="P59" s="1070"/>
      <c r="Q59" s="1070"/>
      <c r="R59" s="1070"/>
      <c r="S59" s="1070"/>
      <c r="T59" s="1070"/>
      <c r="U59" s="1070"/>
      <c r="V59" s="1070"/>
      <c r="W59" s="1070"/>
      <c r="X59" s="1070"/>
      <c r="Y59" s="1070"/>
      <c r="Z59" s="1070"/>
      <c r="AA59" s="1070"/>
      <c r="AB59" s="1070"/>
      <c r="AC59" s="1070"/>
      <c r="AD59" s="1070"/>
      <c r="AE59" s="1638"/>
      <c r="AF59" s="1638"/>
      <c r="AG59" s="1638"/>
      <c r="AH59" s="1638"/>
      <c r="AI59" s="1639"/>
      <c r="AJ59" s="1639"/>
      <c r="AK59" s="1639"/>
      <c r="AL59" s="1639"/>
      <c r="AM59" s="1639"/>
    </row>
    <row r="60" spans="1:39" s="1637" customFormat="1">
      <c r="A60" s="1070"/>
      <c r="B60" s="1070"/>
      <c r="C60" s="1070"/>
      <c r="D60" s="1070"/>
      <c r="E60" s="1070"/>
      <c r="F60" s="1070"/>
      <c r="G60" s="1070"/>
      <c r="H60" s="1070"/>
      <c r="I60" s="1070"/>
      <c r="J60" s="1070"/>
      <c r="K60" s="1070"/>
      <c r="L60" s="1070"/>
      <c r="M60" s="1070"/>
      <c r="N60" s="1070"/>
      <c r="O60" s="1070"/>
      <c r="P60" s="1070"/>
      <c r="Q60" s="1070"/>
      <c r="R60" s="1070"/>
      <c r="S60" s="1070"/>
      <c r="T60" s="1070"/>
      <c r="U60" s="1070"/>
      <c r="V60" s="1070"/>
      <c r="W60" s="1070"/>
      <c r="X60" s="1070"/>
      <c r="Y60" s="1070"/>
      <c r="Z60" s="1070"/>
      <c r="AA60" s="1070"/>
      <c r="AB60" s="1070"/>
      <c r="AC60" s="1070"/>
      <c r="AD60" s="1070"/>
      <c r="AE60" s="1638"/>
      <c r="AF60" s="1638"/>
      <c r="AG60" s="1638"/>
      <c r="AH60" s="1638"/>
      <c r="AI60" s="1639"/>
      <c r="AJ60" s="1639"/>
      <c r="AK60" s="1639"/>
      <c r="AL60" s="1639"/>
      <c r="AM60" s="1639"/>
    </row>
    <row r="61" spans="1:39" s="1637" customFormat="1">
      <c r="A61" s="1070"/>
      <c r="B61" s="1070"/>
      <c r="C61" s="1070"/>
      <c r="D61" s="1070"/>
      <c r="E61" s="1070"/>
      <c r="F61" s="1070"/>
      <c r="G61" s="1070"/>
      <c r="H61" s="1070"/>
      <c r="I61" s="1070"/>
      <c r="J61" s="1070"/>
      <c r="K61" s="1070"/>
      <c r="L61" s="1070"/>
      <c r="M61" s="1070"/>
      <c r="N61" s="1070"/>
      <c r="O61" s="1070"/>
      <c r="P61" s="1070"/>
      <c r="Q61" s="1070"/>
      <c r="R61" s="1070"/>
      <c r="S61" s="1070"/>
      <c r="T61" s="1070"/>
      <c r="U61" s="1070"/>
      <c r="V61" s="1070"/>
      <c r="W61" s="1070"/>
      <c r="X61" s="1070"/>
      <c r="Y61" s="1070"/>
      <c r="Z61" s="1070"/>
      <c r="AA61" s="1070"/>
      <c r="AB61" s="1070"/>
      <c r="AC61" s="1070"/>
      <c r="AD61" s="1070"/>
      <c r="AE61" s="1638"/>
      <c r="AF61" s="1638"/>
      <c r="AG61" s="1638"/>
      <c r="AH61" s="1638"/>
      <c r="AI61" s="1639"/>
      <c r="AJ61" s="1639"/>
      <c r="AK61" s="1639"/>
      <c r="AL61" s="1639"/>
      <c r="AM61" s="1639"/>
    </row>
    <row r="62" spans="1:39" s="1637" customFormat="1">
      <c r="A62" s="1070"/>
      <c r="B62" s="1070"/>
      <c r="C62" s="1070"/>
      <c r="D62" s="1070"/>
      <c r="E62" s="1070"/>
      <c r="F62" s="1070"/>
      <c r="G62" s="1070"/>
      <c r="H62" s="1070"/>
      <c r="I62" s="1070"/>
      <c r="J62" s="1070"/>
      <c r="K62" s="1070"/>
      <c r="L62" s="1070"/>
      <c r="M62" s="1070"/>
      <c r="N62" s="1070"/>
      <c r="O62" s="1070"/>
      <c r="P62" s="1070"/>
      <c r="Q62" s="1070"/>
      <c r="R62" s="1070"/>
      <c r="S62" s="1070"/>
      <c r="T62" s="1070"/>
      <c r="U62" s="1070"/>
      <c r="V62" s="1070"/>
      <c r="W62" s="1070"/>
      <c r="X62" s="1070"/>
      <c r="Y62" s="1070"/>
      <c r="Z62" s="1070"/>
      <c r="AA62" s="1070"/>
      <c r="AB62" s="1070"/>
      <c r="AC62" s="1070"/>
      <c r="AD62" s="1070"/>
      <c r="AE62" s="1638"/>
      <c r="AF62" s="1638"/>
      <c r="AG62" s="1638"/>
      <c r="AH62" s="1638"/>
      <c r="AI62" s="1639"/>
      <c r="AJ62" s="1639"/>
      <c r="AK62" s="1639"/>
      <c r="AL62" s="1639"/>
      <c r="AM62" s="1639"/>
    </row>
    <row r="63" spans="1:39" s="1637" customFormat="1">
      <c r="A63" s="1070"/>
      <c r="B63" s="1070"/>
      <c r="C63" s="1070"/>
      <c r="D63" s="1070"/>
      <c r="E63" s="1070"/>
      <c r="F63" s="1070"/>
      <c r="G63" s="1070"/>
      <c r="H63" s="1070"/>
      <c r="I63" s="1070"/>
      <c r="J63" s="1070"/>
      <c r="K63" s="1070"/>
      <c r="L63" s="1070"/>
      <c r="M63" s="1070"/>
      <c r="N63" s="1070"/>
      <c r="O63" s="1070"/>
      <c r="P63" s="1070"/>
      <c r="Q63" s="1070"/>
      <c r="R63" s="1070"/>
      <c r="S63" s="1070"/>
      <c r="T63" s="1070"/>
      <c r="U63" s="1070"/>
      <c r="V63" s="1070"/>
      <c r="W63" s="1070"/>
      <c r="X63" s="1070"/>
      <c r="Y63" s="1070"/>
      <c r="Z63" s="1070"/>
      <c r="AA63" s="1070"/>
      <c r="AB63" s="1070"/>
      <c r="AC63" s="1070"/>
      <c r="AD63" s="1070"/>
      <c r="AE63" s="1638"/>
      <c r="AF63" s="1638"/>
      <c r="AG63" s="1638"/>
      <c r="AH63" s="1638"/>
      <c r="AI63" s="1639"/>
      <c r="AJ63" s="1639"/>
      <c r="AK63" s="1639"/>
      <c r="AL63" s="1639"/>
      <c r="AM63" s="1639"/>
    </row>
    <row r="64" spans="1:39" s="1637" customFormat="1">
      <c r="A64" s="1070"/>
      <c r="B64" s="1070"/>
      <c r="C64" s="1070"/>
      <c r="D64" s="1070"/>
      <c r="E64" s="1070"/>
      <c r="F64" s="1070"/>
      <c r="G64" s="1070"/>
      <c r="H64" s="1070"/>
      <c r="I64" s="1070"/>
      <c r="J64" s="1070"/>
      <c r="K64" s="1070"/>
      <c r="L64" s="1070"/>
      <c r="M64" s="1070"/>
      <c r="N64" s="1070"/>
      <c r="O64" s="1070"/>
      <c r="P64" s="1070"/>
      <c r="Q64" s="1070"/>
      <c r="R64" s="1070"/>
      <c r="S64" s="1070"/>
      <c r="T64" s="1070"/>
      <c r="U64" s="1070"/>
      <c r="V64" s="1070"/>
      <c r="W64" s="1070"/>
      <c r="X64" s="1070"/>
      <c r="Y64" s="1070"/>
      <c r="Z64" s="1070"/>
      <c r="AA64" s="1070"/>
      <c r="AB64" s="1070"/>
      <c r="AC64" s="1070"/>
      <c r="AD64" s="1070"/>
      <c r="AE64" s="1638"/>
      <c r="AF64" s="1638"/>
      <c r="AG64" s="1638"/>
      <c r="AH64" s="1638"/>
      <c r="AI64" s="1639"/>
      <c r="AJ64" s="1639"/>
      <c r="AK64" s="1639"/>
      <c r="AL64" s="1639"/>
      <c r="AM64" s="1639"/>
    </row>
    <row r="65" spans="1:39" s="1637" customFormat="1">
      <c r="A65" s="1070"/>
      <c r="B65" s="1070"/>
      <c r="C65" s="1070"/>
      <c r="D65" s="1070"/>
      <c r="E65" s="1070"/>
      <c r="F65" s="1070"/>
      <c r="G65" s="1070"/>
      <c r="H65" s="1070"/>
      <c r="I65" s="1070"/>
      <c r="J65" s="1070"/>
      <c r="K65" s="1070"/>
      <c r="L65" s="1070"/>
      <c r="M65" s="1070"/>
      <c r="N65" s="1070"/>
      <c r="O65" s="1070"/>
      <c r="P65" s="1070"/>
      <c r="Q65" s="1070"/>
      <c r="R65" s="1070"/>
      <c r="S65" s="1070"/>
      <c r="T65" s="1070"/>
      <c r="U65" s="1070"/>
      <c r="V65" s="1070"/>
      <c r="W65" s="1070"/>
      <c r="X65" s="1070"/>
      <c r="Y65" s="1070"/>
      <c r="Z65" s="1070"/>
      <c r="AA65" s="1070"/>
      <c r="AB65" s="1070"/>
      <c r="AC65" s="1070"/>
      <c r="AD65" s="1070"/>
      <c r="AE65" s="1638"/>
      <c r="AF65" s="1638"/>
      <c r="AG65" s="1638"/>
      <c r="AH65" s="1638"/>
      <c r="AI65" s="1639"/>
      <c r="AJ65" s="1639"/>
      <c r="AK65" s="1639"/>
      <c r="AL65" s="1639"/>
      <c r="AM65" s="1639"/>
    </row>
    <row r="66" spans="1:39" s="1637" customFormat="1">
      <c r="A66" s="1070"/>
      <c r="B66" s="1070"/>
      <c r="C66" s="1070"/>
      <c r="D66" s="1070"/>
      <c r="E66" s="1070"/>
      <c r="F66" s="1070"/>
      <c r="G66" s="1070"/>
      <c r="H66" s="1070"/>
      <c r="I66" s="1070"/>
      <c r="J66" s="1070"/>
      <c r="K66" s="1070"/>
      <c r="L66" s="1070"/>
      <c r="M66" s="1070"/>
      <c r="N66" s="1070"/>
      <c r="O66" s="1070"/>
      <c r="P66" s="1070"/>
      <c r="Q66" s="1070"/>
      <c r="R66" s="1070"/>
      <c r="S66" s="1070"/>
      <c r="T66" s="1070"/>
      <c r="U66" s="1070"/>
      <c r="V66" s="1070"/>
      <c r="W66" s="1070"/>
      <c r="X66" s="1070"/>
      <c r="Y66" s="1070"/>
      <c r="Z66" s="1070"/>
      <c r="AA66" s="1070"/>
      <c r="AB66" s="1070"/>
      <c r="AC66" s="1070"/>
      <c r="AD66" s="1070"/>
      <c r="AE66" s="1638"/>
      <c r="AF66" s="1638"/>
      <c r="AG66" s="1638"/>
      <c r="AH66" s="1638"/>
      <c r="AI66" s="1639"/>
      <c r="AJ66" s="1639"/>
      <c r="AK66" s="1639"/>
      <c r="AL66" s="1639"/>
      <c r="AM66" s="1639"/>
    </row>
    <row r="67" spans="1:39" s="1637" customFormat="1">
      <c r="A67" s="1070"/>
      <c r="B67" s="1070"/>
      <c r="C67" s="1070"/>
      <c r="D67" s="1070"/>
      <c r="E67" s="1070"/>
      <c r="F67" s="1070"/>
      <c r="G67" s="1070"/>
      <c r="H67" s="1070"/>
      <c r="I67" s="1070"/>
      <c r="J67" s="1070"/>
      <c r="K67" s="1070"/>
      <c r="L67" s="1070"/>
      <c r="M67" s="1070"/>
      <c r="N67" s="1070"/>
      <c r="O67" s="1070"/>
      <c r="P67" s="1070"/>
      <c r="Q67" s="1070"/>
      <c r="R67" s="1070"/>
      <c r="S67" s="1070"/>
      <c r="T67" s="1070"/>
      <c r="U67" s="1070"/>
      <c r="V67" s="1070"/>
      <c r="W67" s="1070"/>
      <c r="X67" s="1070"/>
      <c r="Y67" s="1070"/>
      <c r="Z67" s="1070"/>
      <c r="AA67" s="1070"/>
      <c r="AB67" s="1070"/>
      <c r="AC67" s="1070"/>
      <c r="AD67" s="1070"/>
      <c r="AE67" s="1638"/>
      <c r="AF67" s="1638"/>
      <c r="AG67" s="1638"/>
      <c r="AH67" s="1638"/>
      <c r="AI67" s="1639"/>
      <c r="AJ67" s="1639"/>
      <c r="AK67" s="1639"/>
      <c r="AL67" s="1639"/>
      <c r="AM67" s="1639"/>
    </row>
    <row r="68" spans="1:39" s="1637" customFormat="1">
      <c r="A68" s="1070"/>
      <c r="B68" s="1070"/>
      <c r="C68" s="1070"/>
      <c r="D68" s="1070"/>
      <c r="E68" s="1070"/>
      <c r="F68" s="1070"/>
      <c r="G68" s="1070"/>
      <c r="H68" s="1070"/>
      <c r="I68" s="1070"/>
      <c r="J68" s="1070"/>
      <c r="K68" s="1070"/>
      <c r="L68" s="1070"/>
      <c r="M68" s="1070"/>
      <c r="N68" s="1070"/>
      <c r="O68" s="1070"/>
      <c r="P68" s="1070"/>
      <c r="Q68" s="1070"/>
      <c r="R68" s="1070"/>
      <c r="S68" s="1070"/>
      <c r="T68" s="1070"/>
      <c r="U68" s="1070"/>
      <c r="V68" s="1070"/>
      <c r="W68" s="1070"/>
      <c r="X68" s="1070"/>
      <c r="Y68" s="1070"/>
      <c r="Z68" s="1070"/>
      <c r="AA68" s="1070"/>
      <c r="AB68" s="1070"/>
      <c r="AC68" s="1070"/>
      <c r="AD68" s="1070"/>
      <c r="AE68" s="1638"/>
      <c r="AF68" s="1638"/>
      <c r="AG68" s="1638"/>
      <c r="AH68" s="1638"/>
      <c r="AI68" s="1639"/>
      <c r="AJ68" s="1639"/>
      <c r="AK68" s="1639"/>
      <c r="AL68" s="1639"/>
      <c r="AM68" s="1639"/>
    </row>
    <row r="69" spans="1:39" s="1637" customFormat="1">
      <c r="A69" s="1070"/>
      <c r="B69" s="1070"/>
      <c r="C69" s="1070"/>
      <c r="D69" s="1070"/>
      <c r="E69" s="1070"/>
      <c r="F69" s="1070"/>
      <c r="G69" s="1070"/>
      <c r="H69" s="1070"/>
      <c r="I69" s="1070"/>
      <c r="J69" s="1070"/>
      <c r="K69" s="1070"/>
      <c r="L69" s="1070"/>
      <c r="M69" s="1070"/>
      <c r="N69" s="1070"/>
      <c r="O69" s="1070"/>
      <c r="P69" s="1070"/>
      <c r="Q69" s="1070"/>
      <c r="R69" s="1070"/>
      <c r="S69" s="1070"/>
      <c r="T69" s="1070"/>
      <c r="U69" s="1070"/>
      <c r="V69" s="1070"/>
      <c r="W69" s="1070"/>
      <c r="X69" s="1070"/>
      <c r="Y69" s="1070"/>
      <c r="Z69" s="1070"/>
      <c r="AA69" s="1070"/>
      <c r="AB69" s="1070"/>
      <c r="AC69" s="1070"/>
      <c r="AD69" s="1070"/>
      <c r="AE69" s="1638"/>
      <c r="AF69" s="1638"/>
      <c r="AG69" s="1638"/>
      <c r="AH69" s="1638"/>
      <c r="AI69" s="1639"/>
      <c r="AJ69" s="1639"/>
      <c r="AK69" s="1639"/>
      <c r="AL69" s="1639"/>
      <c r="AM69" s="1639"/>
    </row>
    <row r="70" spans="1:39" s="1637" customFormat="1">
      <c r="A70" s="1070"/>
      <c r="B70" s="1070"/>
      <c r="C70" s="1070"/>
      <c r="D70" s="1070"/>
      <c r="E70" s="1070"/>
      <c r="F70" s="1070"/>
      <c r="G70" s="1070"/>
      <c r="H70" s="1070"/>
      <c r="I70" s="1070"/>
      <c r="J70" s="1070"/>
      <c r="K70" s="1070"/>
      <c r="L70" s="1070"/>
      <c r="M70" s="1070"/>
      <c r="N70" s="1070"/>
      <c r="O70" s="1070"/>
      <c r="P70" s="1070"/>
      <c r="Q70" s="1070"/>
      <c r="R70" s="1070"/>
      <c r="S70" s="1070"/>
      <c r="T70" s="1070"/>
      <c r="U70" s="1070"/>
      <c r="V70" s="1070"/>
      <c r="W70" s="1070"/>
      <c r="X70" s="1070"/>
      <c r="Y70" s="1070"/>
      <c r="Z70" s="1070"/>
      <c r="AA70" s="1070"/>
      <c r="AB70" s="1070"/>
      <c r="AC70" s="1070"/>
      <c r="AD70" s="1070"/>
      <c r="AE70" s="1638"/>
      <c r="AF70" s="1638"/>
      <c r="AG70" s="1638"/>
      <c r="AH70" s="1638"/>
      <c r="AI70" s="1639"/>
      <c r="AJ70" s="1639"/>
      <c r="AK70" s="1639"/>
      <c r="AL70" s="1639"/>
      <c r="AM70" s="1639"/>
    </row>
  </sheetData>
  <mergeCells count="33">
    <mergeCell ref="B11:G11"/>
    <mergeCell ref="A1:K1"/>
    <mergeCell ref="A2:H2"/>
    <mergeCell ref="B3:G3"/>
    <mergeCell ref="B4:G4"/>
    <mergeCell ref="B5:G5"/>
    <mergeCell ref="B6:G6"/>
    <mergeCell ref="B7:G7"/>
    <mergeCell ref="B8:F8"/>
    <mergeCell ref="G8:H8"/>
    <mergeCell ref="B9:G9"/>
    <mergeCell ref="B10:G10"/>
    <mergeCell ref="B22:F22"/>
    <mergeCell ref="G22:H22"/>
    <mergeCell ref="B12:F12"/>
    <mergeCell ref="G12:H12"/>
    <mergeCell ref="B13:G13"/>
    <mergeCell ref="B14:G14"/>
    <mergeCell ref="B15:G15"/>
    <mergeCell ref="B16:G16"/>
    <mergeCell ref="B17:G17"/>
    <mergeCell ref="B18:G18"/>
    <mergeCell ref="B19:G19"/>
    <mergeCell ref="B20:G20"/>
    <mergeCell ref="B21:G21"/>
    <mergeCell ref="B27:G27"/>
    <mergeCell ref="B28:G28"/>
    <mergeCell ref="B23:G23"/>
    <mergeCell ref="B24:E24"/>
    <mergeCell ref="F24:H24"/>
    <mergeCell ref="B25:F25"/>
    <mergeCell ref="G25:H25"/>
    <mergeCell ref="B26:G26"/>
  </mergeCells>
  <printOptions horizontalCentered="1"/>
  <pageMargins left="0.59055118110236227" right="0.59055118110236227" top="0.78740157480314965" bottom="0.78740157480314965" header="0.31496062992125984" footer="0.51181102362204722"/>
  <pageSetup paperSize="9" scale="71" orientation="portrait" horizontalDpi="300" verticalDpi="300" r:id="rId1"/>
  <headerFooter alignWithMargins="0"/>
  <colBreaks count="1" manualBreakCount="1">
    <brk id="14" max="1048575" man="1"/>
  </colBreaks>
  <drawing r:id="rId2"/>
  <legacyDrawing r:id="rId3"/>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G180"/>
  <sheetViews>
    <sheetView workbookViewId="0">
      <selection activeCell="D7" sqref="D7"/>
    </sheetView>
  </sheetViews>
  <sheetFormatPr defaultColWidth="9.140625" defaultRowHeight="12.75"/>
  <cols>
    <col min="1" max="1" width="3.85546875" style="1734" customWidth="1"/>
    <col min="2" max="2" width="75.42578125" style="1735" customWidth="1"/>
    <col min="3" max="3" width="12.42578125" style="1734" customWidth="1"/>
    <col min="4" max="4" width="11.140625" style="1734" customWidth="1"/>
    <col min="5" max="16384" width="9.140625" style="1734"/>
  </cols>
  <sheetData>
    <row r="1" spans="1:7" s="1713" customFormat="1" ht="10.5">
      <c r="B1" s="1713" t="s">
        <v>2549</v>
      </c>
    </row>
    <row r="2" spans="1:7" s="1713" customFormat="1" ht="10.5">
      <c r="B2" s="1714"/>
    </row>
    <row r="3" spans="1:7" s="1718" customFormat="1" ht="51" customHeight="1">
      <c r="A3" s="1715"/>
      <c r="B3" s="1716" t="s">
        <v>2550</v>
      </c>
      <c r="C3" s="1717"/>
      <c r="D3" s="1717"/>
      <c r="E3" s="1717"/>
    </row>
    <row r="4" spans="1:7" s="1713" customFormat="1" ht="10.5">
      <c r="B4" s="1714"/>
    </row>
    <row r="5" spans="1:7" s="1713" customFormat="1" ht="10.5">
      <c r="B5" s="1714"/>
      <c r="C5" s="1719" t="s">
        <v>2551</v>
      </c>
      <c r="D5" s="1719" t="s">
        <v>2552</v>
      </c>
    </row>
    <row r="6" spans="1:7" s="1713" customFormat="1" ht="10.5">
      <c r="A6" s="1713">
        <v>1</v>
      </c>
      <c r="B6" s="1720" t="s">
        <v>2553</v>
      </c>
      <c r="C6" s="1721" t="s">
        <v>2554</v>
      </c>
      <c r="D6" s="1721" t="s">
        <v>2554</v>
      </c>
      <c r="F6" s="1722" t="s">
        <v>2555</v>
      </c>
      <c r="G6" s="1723"/>
    </row>
    <row r="7" spans="1:7" s="1713" customFormat="1" ht="21">
      <c r="B7" s="1714" t="s">
        <v>2556</v>
      </c>
      <c r="C7" s="1713">
        <v>1.1000000000000001</v>
      </c>
      <c r="D7" s="1713">
        <v>1.2</v>
      </c>
      <c r="F7" s="1723">
        <v>1</v>
      </c>
      <c r="G7" s="1723">
        <v>1</v>
      </c>
    </row>
    <row r="8" spans="1:7" s="1713" customFormat="1" ht="21">
      <c r="B8" s="1714" t="s">
        <v>2557</v>
      </c>
      <c r="C8" s="1713">
        <v>1.3</v>
      </c>
      <c r="D8" s="1713">
        <v>1.5</v>
      </c>
      <c r="F8" s="1723">
        <v>2</v>
      </c>
      <c r="G8" s="1723">
        <v>13</v>
      </c>
    </row>
    <row r="9" spans="1:7" s="1713" customFormat="1" ht="21">
      <c r="B9" s="1714" t="s">
        <v>2558</v>
      </c>
      <c r="C9" s="1713">
        <v>1</v>
      </c>
      <c r="D9" s="1713">
        <v>1</v>
      </c>
      <c r="F9" s="1723">
        <v>3</v>
      </c>
      <c r="G9" s="1723"/>
    </row>
    <row r="10" spans="1:7" s="1713" customFormat="1" ht="10.5">
      <c r="B10" s="1714" t="s">
        <v>2559</v>
      </c>
      <c r="C10" s="1713">
        <v>0.85</v>
      </c>
      <c r="D10" s="1713">
        <v>1</v>
      </c>
      <c r="F10" s="1723">
        <v>4</v>
      </c>
      <c r="G10" s="1723"/>
    </row>
    <row r="11" spans="1:7" s="1713" customFormat="1" ht="10.5">
      <c r="B11" s="1714" t="s">
        <v>2560</v>
      </c>
      <c r="C11" s="1713">
        <v>0.7</v>
      </c>
      <c r="D11" s="1713">
        <v>1</v>
      </c>
      <c r="F11" s="1723">
        <v>5</v>
      </c>
      <c r="G11" s="1723"/>
    </row>
    <row r="12" spans="1:7" s="1713" customFormat="1" ht="10.5">
      <c r="B12" s="1714" t="s">
        <v>2561</v>
      </c>
      <c r="C12" s="1713">
        <v>0.4</v>
      </c>
      <c r="D12" s="1713">
        <v>0.6</v>
      </c>
      <c r="F12" s="1723">
        <v>6</v>
      </c>
      <c r="G12" s="1723"/>
    </row>
    <row r="13" spans="1:7" s="1713" customFormat="1" ht="10.5">
      <c r="B13" s="1714" t="s">
        <v>2562</v>
      </c>
      <c r="C13" s="1713">
        <v>0.7</v>
      </c>
      <c r="D13" s="1713">
        <v>0.8</v>
      </c>
      <c r="F13" s="1723">
        <v>7</v>
      </c>
      <c r="G13" s="1723"/>
    </row>
    <row r="14" spans="1:7" s="1713" customFormat="1" ht="10.5">
      <c r="A14" s="1713">
        <v>2</v>
      </c>
      <c r="B14" s="1720" t="s">
        <v>2563</v>
      </c>
      <c r="C14" s="1721" t="s">
        <v>2554</v>
      </c>
      <c r="D14" s="1721" t="s">
        <v>2554</v>
      </c>
      <c r="F14" s="1722">
        <v>8</v>
      </c>
      <c r="G14" s="1723"/>
    </row>
    <row r="15" spans="1:7" s="1713" customFormat="1" ht="21">
      <c r="B15" s="1714" t="s">
        <v>2564</v>
      </c>
      <c r="C15" s="1713">
        <v>1.1000000000000001</v>
      </c>
      <c r="D15" s="1713">
        <v>1.2</v>
      </c>
      <c r="F15" s="1723">
        <v>9</v>
      </c>
      <c r="G15" s="1723"/>
    </row>
    <row r="16" spans="1:7" s="1713" customFormat="1" ht="21">
      <c r="B16" s="1714" t="s">
        <v>2565</v>
      </c>
      <c r="C16" s="1713">
        <v>1.3</v>
      </c>
      <c r="D16" s="1713">
        <v>1.5</v>
      </c>
      <c r="F16" s="1723">
        <v>10</v>
      </c>
      <c r="G16" s="1723"/>
    </row>
    <row r="17" spans="1:7" s="1713" customFormat="1" ht="21">
      <c r="B17" s="1714" t="s">
        <v>2566</v>
      </c>
      <c r="C17" s="1713">
        <v>1</v>
      </c>
      <c r="D17" s="1713">
        <v>1</v>
      </c>
      <c r="F17" s="1723">
        <v>11</v>
      </c>
      <c r="G17" s="1723"/>
    </row>
    <row r="18" spans="1:7" s="1713" customFormat="1" ht="21">
      <c r="B18" s="1714" t="s">
        <v>2567</v>
      </c>
      <c r="C18" s="1713">
        <v>0.4</v>
      </c>
      <c r="D18" s="1713">
        <v>0.6</v>
      </c>
      <c r="F18" s="1723">
        <v>12</v>
      </c>
      <c r="G18" s="1723"/>
    </row>
    <row r="19" spans="1:7" s="1713" customFormat="1" ht="21">
      <c r="B19" s="1714" t="s">
        <v>2568</v>
      </c>
      <c r="C19" s="1713">
        <v>0.7</v>
      </c>
      <c r="D19" s="1713">
        <v>0.8</v>
      </c>
      <c r="F19" s="1723">
        <v>13</v>
      </c>
      <c r="G19" s="1723"/>
    </row>
    <row r="20" spans="1:7" s="1713" customFormat="1" ht="10.5">
      <c r="B20" s="1714"/>
    </row>
    <row r="21" spans="1:7" s="1713" customFormat="1" ht="10.5">
      <c r="A21" s="1713">
        <v>3</v>
      </c>
      <c r="B21" s="1714" t="s">
        <v>2569</v>
      </c>
      <c r="C21" s="1719" t="s">
        <v>2570</v>
      </c>
      <c r="F21" s="1722" t="s">
        <v>2555</v>
      </c>
      <c r="G21" s="1723"/>
    </row>
    <row r="22" spans="1:7" s="1713" customFormat="1" ht="10.5">
      <c r="B22" s="1714" t="s">
        <v>2571</v>
      </c>
      <c r="C22" s="1724">
        <v>1.2</v>
      </c>
      <c r="F22" s="1723">
        <v>1</v>
      </c>
      <c r="G22" s="1725">
        <v>1</v>
      </c>
    </row>
    <row r="23" spans="1:7" s="1713" customFormat="1" ht="10.5">
      <c r="B23" s="1714" t="s">
        <v>2572</v>
      </c>
      <c r="C23" s="1724">
        <v>1</v>
      </c>
      <c r="F23" s="1723">
        <v>2</v>
      </c>
      <c r="G23" s="1723"/>
    </row>
    <row r="24" spans="1:7" s="1713" customFormat="1" ht="10.5">
      <c r="B24" s="1714"/>
    </row>
    <row r="25" spans="1:7" s="1713" customFormat="1" ht="10.5">
      <c r="B25" s="1714"/>
    </row>
    <row r="26" spans="1:7" s="1718" customFormat="1" ht="15" customHeight="1">
      <c r="A26" s="1715"/>
      <c r="B26" s="1726" t="s">
        <v>2573</v>
      </c>
      <c r="C26" s="1727" t="s">
        <v>2574</v>
      </c>
      <c r="D26" s="1727"/>
    </row>
    <row r="27" spans="1:7" s="1713" customFormat="1" ht="10.5">
      <c r="B27" s="1714"/>
      <c r="C27" s="1719" t="s">
        <v>1442</v>
      </c>
    </row>
    <row r="28" spans="1:7" s="1713" customFormat="1" ht="10.5">
      <c r="B28" s="1714" t="s">
        <v>2575</v>
      </c>
      <c r="C28" s="1721" t="s">
        <v>2554</v>
      </c>
      <c r="F28" s="1722" t="s">
        <v>2555</v>
      </c>
      <c r="G28" s="1723"/>
    </row>
    <row r="29" spans="1:7" s="1713" customFormat="1" ht="10.5">
      <c r="B29" s="1714" t="s">
        <v>2576</v>
      </c>
      <c r="C29" s="1713">
        <v>3</v>
      </c>
      <c r="F29" s="1723">
        <v>1</v>
      </c>
      <c r="G29" s="1723">
        <v>6</v>
      </c>
    </row>
    <row r="30" spans="1:7" s="1713" customFormat="1" ht="10.5">
      <c r="B30" s="1714" t="s">
        <v>2577</v>
      </c>
      <c r="C30" s="1713">
        <v>4</v>
      </c>
      <c r="F30" s="1723">
        <v>2</v>
      </c>
      <c r="G30" s="1723"/>
    </row>
    <row r="31" spans="1:7" s="1713" customFormat="1" ht="10.5">
      <c r="B31" s="1714" t="s">
        <v>2578</v>
      </c>
      <c r="C31" s="1713">
        <v>2</v>
      </c>
      <c r="F31" s="1723">
        <v>3</v>
      </c>
      <c r="G31" s="1723"/>
    </row>
    <row r="32" spans="1:7" s="1713" customFormat="1" ht="10.5">
      <c r="B32" s="1714" t="s">
        <v>2579</v>
      </c>
      <c r="C32" s="1713">
        <v>1.5</v>
      </c>
      <c r="F32" s="1723">
        <v>4</v>
      </c>
      <c r="G32" s="1723"/>
    </row>
    <row r="33" spans="1:7" s="1713" customFormat="1" ht="21">
      <c r="B33" s="1714" t="s">
        <v>2580</v>
      </c>
      <c r="C33" s="1713">
        <v>2</v>
      </c>
      <c r="F33" s="1723">
        <v>5</v>
      </c>
      <c r="G33" s="1723"/>
    </row>
    <row r="34" spans="1:7" s="1713" customFormat="1" ht="21">
      <c r="B34" s="1714" t="s">
        <v>2581</v>
      </c>
      <c r="C34" s="1713">
        <v>1.2</v>
      </c>
      <c r="F34" s="1723">
        <v>6</v>
      </c>
      <c r="G34" s="1723"/>
    </row>
    <row r="35" spans="1:7" s="1713" customFormat="1" ht="21">
      <c r="B35" s="1714" t="s">
        <v>2582</v>
      </c>
      <c r="C35" s="1713">
        <v>0.8</v>
      </c>
      <c r="F35" s="1723">
        <v>7</v>
      </c>
      <c r="G35" s="1723"/>
    </row>
    <row r="36" spans="1:7" s="1713" customFormat="1" ht="10.5">
      <c r="B36" s="1714" t="s">
        <v>2583</v>
      </c>
      <c r="C36" s="1713">
        <v>0.5</v>
      </c>
      <c r="F36" s="1722">
        <v>8</v>
      </c>
      <c r="G36" s="1723"/>
    </row>
    <row r="37" spans="1:7" s="1713" customFormat="1" ht="10.5">
      <c r="B37" s="1714" t="s">
        <v>2584</v>
      </c>
      <c r="C37" s="1721" t="s">
        <v>2554</v>
      </c>
      <c r="F37" s="1723">
        <v>9</v>
      </c>
      <c r="G37" s="1723"/>
    </row>
    <row r="38" spans="1:7" s="1713" customFormat="1" ht="21">
      <c r="B38" s="1714" t="s">
        <v>2585</v>
      </c>
      <c r="C38" s="1713">
        <v>0.5</v>
      </c>
      <c r="F38" s="1723">
        <v>10</v>
      </c>
      <c r="G38" s="1723"/>
    </row>
    <row r="39" spans="1:7" s="1713" customFormat="1" ht="21">
      <c r="B39" s="1714" t="s">
        <v>2585</v>
      </c>
      <c r="C39" s="1713">
        <v>1</v>
      </c>
      <c r="F39" s="1723">
        <v>11</v>
      </c>
      <c r="G39" s="1723"/>
    </row>
    <row r="40" spans="1:7" s="1713" customFormat="1" ht="10.5">
      <c r="B40" s="1714" t="s">
        <v>2586</v>
      </c>
      <c r="C40" s="1713" t="s">
        <v>2587</v>
      </c>
      <c r="F40" s="1723">
        <v>12</v>
      </c>
      <c r="G40" s="1723"/>
    </row>
    <row r="41" spans="1:7" s="1713" customFormat="1" ht="10.5">
      <c r="B41" s="1714"/>
    </row>
    <row r="42" spans="1:7" s="1713" customFormat="1" ht="10.5">
      <c r="B42" s="1714"/>
    </row>
    <row r="43" spans="1:7" s="1718" customFormat="1" ht="12">
      <c r="A43" s="1715"/>
      <c r="B43" s="1726" t="s">
        <v>2588</v>
      </c>
    </row>
    <row r="44" spans="1:7" s="1713" customFormat="1" ht="10.5">
      <c r="B44" s="1714"/>
    </row>
    <row r="45" spans="1:7" s="1713" customFormat="1" ht="10.5">
      <c r="B45" s="1714" t="s">
        <v>2589</v>
      </c>
      <c r="C45" s="1713" t="s">
        <v>2590</v>
      </c>
    </row>
    <row r="46" spans="1:7" s="1713" customFormat="1" ht="10.5">
      <c r="B46" s="1714"/>
      <c r="F46" s="1722" t="s">
        <v>2555</v>
      </c>
      <c r="G46" s="1723"/>
    </row>
    <row r="47" spans="1:7" s="1713" customFormat="1" ht="10.5">
      <c r="B47" s="1714" t="s">
        <v>2591</v>
      </c>
      <c r="C47" s="1713" t="s">
        <v>2592</v>
      </c>
      <c r="F47" s="1723">
        <v>1</v>
      </c>
      <c r="G47" s="1723">
        <v>4</v>
      </c>
    </row>
    <row r="48" spans="1:7" s="1713" customFormat="1" ht="10.5">
      <c r="B48" s="1714" t="s">
        <v>2593</v>
      </c>
      <c r="C48" s="1713" t="s">
        <v>2594</v>
      </c>
      <c r="F48" s="1723">
        <v>2</v>
      </c>
      <c r="G48" s="1723"/>
    </row>
    <row r="49" spans="2:7" s="1713" customFormat="1" ht="10.5">
      <c r="B49" s="1714" t="s">
        <v>2595</v>
      </c>
      <c r="C49" s="1713" t="s">
        <v>2596</v>
      </c>
      <c r="F49" s="1723">
        <v>3</v>
      </c>
      <c r="G49" s="1723"/>
    </row>
    <row r="50" spans="2:7" s="1713" customFormat="1" ht="21">
      <c r="B50" s="1714" t="s">
        <v>2597</v>
      </c>
      <c r="C50" s="1713" t="s">
        <v>2598</v>
      </c>
      <c r="F50" s="1723">
        <v>4</v>
      </c>
      <c r="G50" s="1723"/>
    </row>
    <row r="51" spans="2:7" s="1713" customFormat="1" ht="10.5">
      <c r="B51" s="1714" t="s">
        <v>2599</v>
      </c>
      <c r="C51" s="1713" t="s">
        <v>2600</v>
      </c>
      <c r="F51" s="1723">
        <v>5</v>
      </c>
      <c r="G51" s="1723"/>
    </row>
    <row r="52" spans="2:7" s="1713" customFormat="1" ht="10.5">
      <c r="B52" s="1714" t="s">
        <v>2601</v>
      </c>
      <c r="C52" s="1713" t="s">
        <v>2602</v>
      </c>
    </row>
    <row r="53" spans="2:7" s="1713" customFormat="1" ht="10.5">
      <c r="B53" s="1714" t="s">
        <v>2603</v>
      </c>
      <c r="C53" s="1713" t="s">
        <v>2604</v>
      </c>
    </row>
    <row r="54" spans="2:7" s="1713" customFormat="1" ht="10.5">
      <c r="B54" s="1714" t="s">
        <v>2605</v>
      </c>
      <c r="C54" s="1713">
        <v>0.94</v>
      </c>
    </row>
    <row r="55" spans="2:7" s="1713" customFormat="1" ht="10.5">
      <c r="B55" s="1714" t="s">
        <v>2606</v>
      </c>
      <c r="C55" s="1713">
        <v>0.97</v>
      </c>
    </row>
    <row r="56" spans="2:7" s="1713" customFormat="1" ht="10.5">
      <c r="B56" s="1714" t="s">
        <v>2607</v>
      </c>
      <c r="C56" s="1713">
        <v>1</v>
      </c>
    </row>
    <row r="57" spans="2:7" s="1713" customFormat="1" ht="10.5">
      <c r="B57" s="1714" t="s">
        <v>2608</v>
      </c>
      <c r="C57" s="1713" t="s">
        <v>2609</v>
      </c>
    </row>
    <row r="58" spans="2:7" s="1713" customFormat="1" ht="10.5">
      <c r="B58" s="1714" t="s">
        <v>2610</v>
      </c>
      <c r="C58" s="1713" t="s">
        <v>2611</v>
      </c>
    </row>
    <row r="59" spans="2:7" s="1713" customFormat="1" ht="10.5">
      <c r="B59" s="1714" t="s">
        <v>2612</v>
      </c>
      <c r="C59" s="1713" t="s">
        <v>2613</v>
      </c>
    </row>
    <row r="60" spans="2:7" s="1713" customFormat="1" ht="10.5">
      <c r="B60" s="1714" t="s">
        <v>2614</v>
      </c>
      <c r="C60" s="1713" t="s">
        <v>2615</v>
      </c>
    </row>
    <row r="61" spans="2:7" s="1713" customFormat="1" ht="10.5">
      <c r="B61" s="1714" t="s">
        <v>2616</v>
      </c>
      <c r="C61" s="1713" t="s">
        <v>2594</v>
      </c>
    </row>
    <row r="62" spans="2:7" s="1713" customFormat="1" ht="10.5">
      <c r="B62" s="1714" t="s">
        <v>2617</v>
      </c>
      <c r="C62" s="1713" t="s">
        <v>2618</v>
      </c>
    </row>
    <row r="63" spans="2:7" s="1713" customFormat="1" ht="10.5">
      <c r="B63" s="1714" t="s">
        <v>2619</v>
      </c>
      <c r="C63" s="1713" t="s">
        <v>2618</v>
      </c>
    </row>
    <row r="64" spans="2:7" s="1713" customFormat="1" ht="21">
      <c r="B64" s="1714" t="s">
        <v>2620</v>
      </c>
      <c r="C64" s="1713">
        <v>0.85</v>
      </c>
    </row>
    <row r="65" spans="1:7" s="1713" customFormat="1" ht="10.5">
      <c r="B65" s="1714"/>
    </row>
    <row r="66" spans="1:7" s="1713" customFormat="1" ht="10.5">
      <c r="B66" s="1714"/>
    </row>
    <row r="67" spans="1:7" s="1718" customFormat="1" ht="12">
      <c r="A67" s="1715"/>
      <c r="B67" s="1726" t="s">
        <v>2621</v>
      </c>
    </row>
    <row r="68" spans="1:7" s="1713" customFormat="1" ht="10.5">
      <c r="B68" s="1714"/>
    </row>
    <row r="69" spans="1:7" s="1713" customFormat="1" ht="10.5">
      <c r="B69" s="1714" t="s">
        <v>2622</v>
      </c>
      <c r="C69" s="1713" t="s">
        <v>2623</v>
      </c>
      <c r="F69" s="1722" t="s">
        <v>2555</v>
      </c>
      <c r="G69" s="1723"/>
    </row>
    <row r="70" spans="1:7" s="1713" customFormat="1" ht="10.5">
      <c r="B70" s="1714" t="s">
        <v>2624</v>
      </c>
      <c r="C70" s="1713">
        <v>1</v>
      </c>
      <c r="F70" s="1723">
        <v>1</v>
      </c>
      <c r="G70" s="1723">
        <v>3</v>
      </c>
    </row>
    <row r="71" spans="1:7" s="1713" customFormat="1" ht="10.5">
      <c r="B71" s="1714" t="s">
        <v>2625</v>
      </c>
      <c r="C71" s="1713">
        <v>0.95</v>
      </c>
      <c r="F71" s="1723">
        <v>2</v>
      </c>
      <c r="G71" s="1723">
        <v>2</v>
      </c>
    </row>
    <row r="72" spans="1:7" s="1713" customFormat="1" ht="10.5">
      <c r="B72" s="1714" t="s">
        <v>2626</v>
      </c>
      <c r="C72" s="1713">
        <v>0.9</v>
      </c>
      <c r="F72" s="1723">
        <v>3</v>
      </c>
      <c r="G72" s="1723"/>
    </row>
    <row r="73" spans="1:7" s="1713" customFormat="1" ht="10.5">
      <c r="B73" s="1714"/>
    </row>
    <row r="74" spans="1:7" s="1713" customFormat="1" ht="10.5">
      <c r="B74" s="1714"/>
    </row>
    <row r="75" spans="1:7" s="1718" customFormat="1" ht="12">
      <c r="A75" s="1715"/>
      <c r="B75" s="1726" t="s">
        <v>2627</v>
      </c>
    </row>
    <row r="76" spans="1:7" s="1713" customFormat="1" ht="10.5">
      <c r="B76" s="1714"/>
    </row>
    <row r="77" spans="1:7" s="1713" customFormat="1" ht="10.5">
      <c r="B77" s="1714" t="s">
        <v>2622</v>
      </c>
      <c r="C77" s="1713" t="s">
        <v>2628</v>
      </c>
      <c r="F77" s="1722" t="s">
        <v>2555</v>
      </c>
      <c r="G77" s="1723"/>
    </row>
    <row r="78" spans="1:7" s="1713" customFormat="1" ht="10.5">
      <c r="B78" s="1714" t="s">
        <v>2629</v>
      </c>
      <c r="C78" s="1713">
        <v>1</v>
      </c>
      <c r="F78" s="1723">
        <v>1</v>
      </c>
      <c r="G78" s="1723">
        <v>2</v>
      </c>
    </row>
    <row r="79" spans="1:7" s="1713" customFormat="1" ht="10.5">
      <c r="B79" s="1714" t="s">
        <v>2630</v>
      </c>
      <c r="C79" s="1713">
        <v>0.95</v>
      </c>
      <c r="F79" s="1723">
        <v>2</v>
      </c>
      <c r="G79" s="1723"/>
    </row>
    <row r="80" spans="1:7" s="1713" customFormat="1" ht="10.5">
      <c r="B80" s="1714" t="s">
        <v>2631</v>
      </c>
      <c r="C80" s="1713">
        <v>0.9</v>
      </c>
      <c r="F80" s="1723">
        <v>3</v>
      </c>
      <c r="G80" s="1723"/>
    </row>
    <row r="81" spans="1:7" s="1713" customFormat="1" ht="10.5">
      <c r="B81" s="1714" t="s">
        <v>2632</v>
      </c>
      <c r="C81" s="1728" t="s">
        <v>2633</v>
      </c>
    </row>
    <row r="82" spans="1:7" s="1713" customFormat="1" ht="10.5">
      <c r="B82" s="1714"/>
    </row>
    <row r="83" spans="1:7" s="1713" customFormat="1" ht="10.5">
      <c r="B83" s="1714"/>
    </row>
    <row r="84" spans="1:7" s="1718" customFormat="1" ht="12">
      <c r="A84" s="1715"/>
      <c r="B84" s="1729" t="s">
        <v>2634</v>
      </c>
    </row>
    <row r="85" spans="1:7" s="1713" customFormat="1" ht="10.5">
      <c r="B85" s="1714"/>
    </row>
    <row r="86" spans="1:7" s="1713" customFormat="1" ht="10.5">
      <c r="B86" s="1730" t="s">
        <v>2635</v>
      </c>
      <c r="C86" s="1731" t="s">
        <v>2636</v>
      </c>
      <c r="D86" s="1731"/>
    </row>
    <row r="87" spans="1:7" s="1713" customFormat="1" ht="10.5">
      <c r="B87" s="1714"/>
      <c r="C87" s="1719" t="s">
        <v>2637</v>
      </c>
      <c r="D87" s="1719" t="s">
        <v>2638</v>
      </c>
      <c r="F87" s="1722" t="s">
        <v>2555</v>
      </c>
      <c r="G87" s="1723"/>
    </row>
    <row r="88" spans="1:7" s="1713" customFormat="1" ht="10.5">
      <c r="B88" s="1714" t="s">
        <v>2639</v>
      </c>
      <c r="C88" s="1713">
        <v>1</v>
      </c>
      <c r="D88" s="1713">
        <v>1</v>
      </c>
      <c r="F88" s="1723">
        <v>1</v>
      </c>
      <c r="G88" s="1723">
        <v>1</v>
      </c>
    </row>
    <row r="89" spans="1:7" s="1713" customFormat="1" ht="10.5">
      <c r="B89" s="1732" t="s">
        <v>2640</v>
      </c>
      <c r="C89" s="1733">
        <v>0.75</v>
      </c>
      <c r="D89" s="1733">
        <v>0.85</v>
      </c>
      <c r="F89" s="1723">
        <v>2</v>
      </c>
      <c r="G89" s="1723">
        <v>3</v>
      </c>
    </row>
    <row r="90" spans="1:7" s="1713" customFormat="1" ht="10.5">
      <c r="B90" s="1714" t="s">
        <v>2641</v>
      </c>
      <c r="C90" s="1713">
        <v>0.85</v>
      </c>
      <c r="F90" s="1723"/>
      <c r="G90" s="1723"/>
    </row>
    <row r="91" spans="1:7" s="1713" customFormat="1" ht="10.5">
      <c r="B91" s="1714"/>
    </row>
    <row r="92" spans="1:7" s="1713" customFormat="1" ht="10.5">
      <c r="B92" s="1714"/>
    </row>
    <row r="93" spans="1:7" s="1718" customFormat="1" ht="12">
      <c r="A93" s="1715"/>
      <c r="B93" s="1729" t="s">
        <v>2642</v>
      </c>
    </row>
    <row r="94" spans="1:7" s="1713" customFormat="1" ht="10.5">
      <c r="B94" s="1714"/>
    </row>
    <row r="95" spans="1:7" s="1713" customFormat="1" ht="10.5">
      <c r="B95" s="1714"/>
    </row>
    <row r="96" spans="1:7" s="1713" customFormat="1" ht="10.5">
      <c r="B96" s="1730" t="s">
        <v>2643</v>
      </c>
      <c r="C96" s="1731" t="s">
        <v>2636</v>
      </c>
      <c r="D96" s="1731"/>
    </row>
    <row r="97" spans="1:7" s="1713" customFormat="1" ht="10.5">
      <c r="B97" s="1714"/>
      <c r="C97" s="1719" t="s">
        <v>2637</v>
      </c>
      <c r="D97" s="1719" t="s">
        <v>2638</v>
      </c>
      <c r="F97" s="1722" t="s">
        <v>2555</v>
      </c>
      <c r="G97" s="1723"/>
    </row>
    <row r="98" spans="1:7" s="1713" customFormat="1" ht="10.5">
      <c r="B98" s="1714" t="s">
        <v>2644</v>
      </c>
      <c r="C98" s="1713">
        <v>1</v>
      </c>
      <c r="D98" s="1713">
        <v>1</v>
      </c>
      <c r="F98" s="1723">
        <v>1</v>
      </c>
      <c r="G98" s="1723">
        <v>1</v>
      </c>
    </row>
    <row r="99" spans="1:7" s="1713" customFormat="1" ht="10.5">
      <c r="B99" s="1714" t="s">
        <v>2645</v>
      </c>
      <c r="C99" s="1713">
        <v>0.96</v>
      </c>
      <c r="D99" s="1713">
        <v>0.98</v>
      </c>
      <c r="F99" s="1723">
        <v>2</v>
      </c>
      <c r="G99" s="1723">
        <v>4</v>
      </c>
    </row>
    <row r="100" spans="1:7" s="1713" customFormat="1" ht="10.5">
      <c r="B100" s="1714" t="s">
        <v>2646</v>
      </c>
      <c r="C100" s="1713">
        <v>0.93</v>
      </c>
      <c r="D100" s="1713">
        <v>0.95</v>
      </c>
      <c r="F100" s="1723">
        <v>3</v>
      </c>
      <c r="G100" s="1723"/>
    </row>
    <row r="101" spans="1:7" s="1713" customFormat="1" ht="10.5">
      <c r="B101" s="1714" t="s">
        <v>2647</v>
      </c>
      <c r="C101" s="1713">
        <v>0.85</v>
      </c>
      <c r="D101" s="1713">
        <v>0.91</v>
      </c>
      <c r="F101" s="1723">
        <v>4</v>
      </c>
      <c r="G101" s="1723"/>
    </row>
    <row r="102" spans="1:7" s="1713" customFormat="1" ht="10.5">
      <c r="B102" s="1714" t="s">
        <v>2648</v>
      </c>
      <c r="C102" s="1713">
        <v>0.79</v>
      </c>
      <c r="D102" s="1713">
        <v>0.88</v>
      </c>
      <c r="F102" s="1723">
        <v>5</v>
      </c>
      <c r="G102" s="1723"/>
    </row>
    <row r="103" spans="1:7" s="1713" customFormat="1" ht="42">
      <c r="B103" s="1732" t="s">
        <v>2649</v>
      </c>
      <c r="C103" s="1733">
        <v>0.95</v>
      </c>
      <c r="D103" s="1733">
        <v>0.95</v>
      </c>
      <c r="F103" s="1723">
        <v>6</v>
      </c>
      <c r="G103" s="1723"/>
    </row>
    <row r="104" spans="1:7" s="1713" customFormat="1" ht="10.5">
      <c r="B104" s="1714" t="s">
        <v>2650</v>
      </c>
      <c r="C104" s="1713">
        <v>0.98</v>
      </c>
    </row>
    <row r="105" spans="1:7" s="1713" customFormat="1" ht="10.5">
      <c r="B105" s="1714" t="s">
        <v>2651</v>
      </c>
      <c r="C105" s="1713">
        <v>0.95</v>
      </c>
    </row>
    <row r="106" spans="1:7" s="1713" customFormat="1" ht="10.5">
      <c r="B106" s="1714" t="s">
        <v>2652</v>
      </c>
      <c r="C106" s="1713">
        <v>0.91</v>
      </c>
    </row>
    <row r="107" spans="1:7" s="1713" customFormat="1" ht="10.5">
      <c r="B107" s="1714" t="s">
        <v>2653</v>
      </c>
      <c r="C107" s="1713">
        <v>0.88</v>
      </c>
    </row>
    <row r="108" spans="1:7" s="1713" customFormat="1" ht="10.5">
      <c r="B108" s="1714"/>
    </row>
    <row r="109" spans="1:7" s="1713" customFormat="1" ht="10.5">
      <c r="B109" s="1714"/>
    </row>
    <row r="110" spans="1:7" s="1713" customFormat="1" ht="10.5">
      <c r="B110" s="1714"/>
    </row>
    <row r="111" spans="1:7" s="1713" customFormat="1" ht="10.5">
      <c r="B111" s="1714"/>
    </row>
    <row r="112" spans="1:7" s="1713" customFormat="1" ht="12">
      <c r="A112" s="1714"/>
      <c r="B112" s="1714"/>
      <c r="C112" s="1713" t="s">
        <v>2654</v>
      </c>
    </row>
    <row r="113" spans="2:7" s="1713" customFormat="1" ht="21">
      <c r="B113" s="1714" t="s">
        <v>2655</v>
      </c>
      <c r="C113" s="1713" t="s">
        <v>2656</v>
      </c>
      <c r="G113" s="1713">
        <v>2</v>
      </c>
    </row>
    <row r="114" spans="2:7" s="1713" customFormat="1" ht="21">
      <c r="B114" s="1714" t="s">
        <v>2657</v>
      </c>
      <c r="C114" s="1713" t="s">
        <v>2658</v>
      </c>
    </row>
    <row r="115" spans="2:7" s="1713" customFormat="1" ht="10.5">
      <c r="B115" s="1714" t="s">
        <v>2659</v>
      </c>
      <c r="C115" s="1713" t="s">
        <v>2660</v>
      </c>
    </row>
    <row r="116" spans="2:7" s="1713" customFormat="1" ht="21">
      <c r="B116" s="1714" t="s">
        <v>2661</v>
      </c>
      <c r="C116" s="1713" t="s">
        <v>2662</v>
      </c>
    </row>
    <row r="117" spans="2:7" s="1713" customFormat="1" ht="10.5">
      <c r="B117" s="1714"/>
    </row>
    <row r="118" spans="2:7" s="1713" customFormat="1" ht="10.5">
      <c r="B118" s="1714"/>
    </row>
    <row r="119" spans="2:7" s="1713" customFormat="1" ht="10.5">
      <c r="B119" s="1714"/>
    </row>
    <row r="120" spans="2:7" s="1713" customFormat="1" ht="10.5">
      <c r="B120" s="1714"/>
    </row>
    <row r="121" spans="2:7" s="1713" customFormat="1" ht="10.5">
      <c r="B121" s="1714"/>
    </row>
    <row r="122" spans="2:7" s="1713" customFormat="1" ht="10.5">
      <c r="B122" s="1714"/>
    </row>
    <row r="123" spans="2:7" s="1713" customFormat="1" ht="10.5">
      <c r="B123" s="1714"/>
    </row>
    <row r="124" spans="2:7" s="1713" customFormat="1" ht="10.5">
      <c r="B124" s="1714"/>
    </row>
    <row r="125" spans="2:7" s="1713" customFormat="1" ht="10.5">
      <c r="B125" s="1714"/>
    </row>
    <row r="126" spans="2:7" s="1713" customFormat="1" ht="10.5">
      <c r="B126" s="1714"/>
    </row>
    <row r="127" spans="2:7" s="1713" customFormat="1" ht="10.5">
      <c r="B127" s="1714"/>
    </row>
    <row r="128" spans="2:7" s="1713" customFormat="1" ht="10.5">
      <c r="B128" s="1714"/>
    </row>
    <row r="129" spans="2:2" s="1713" customFormat="1" ht="10.5">
      <c r="B129" s="1714"/>
    </row>
    <row r="130" spans="2:2" s="1713" customFormat="1" ht="10.5">
      <c r="B130" s="1714"/>
    </row>
    <row r="131" spans="2:2" s="1713" customFormat="1" ht="10.5">
      <c r="B131" s="1714"/>
    </row>
    <row r="132" spans="2:2" s="1713" customFormat="1" ht="10.5">
      <c r="B132" s="1714"/>
    </row>
    <row r="133" spans="2:2" s="1713" customFormat="1" ht="10.5">
      <c r="B133" s="1714"/>
    </row>
    <row r="134" spans="2:2" s="1713" customFormat="1" ht="10.5">
      <c r="B134" s="1714"/>
    </row>
    <row r="135" spans="2:2" s="1713" customFormat="1" ht="10.5">
      <c r="B135" s="1714"/>
    </row>
    <row r="136" spans="2:2" s="1713" customFormat="1" ht="10.5">
      <c r="B136" s="1714"/>
    </row>
    <row r="137" spans="2:2" s="1713" customFormat="1" ht="10.5">
      <c r="B137" s="1714"/>
    </row>
    <row r="138" spans="2:2" s="1713" customFormat="1" ht="10.5">
      <c r="B138" s="1714"/>
    </row>
    <row r="139" spans="2:2" s="1713" customFormat="1" ht="10.5">
      <c r="B139" s="1714"/>
    </row>
    <row r="140" spans="2:2" s="1713" customFormat="1" ht="10.5">
      <c r="B140" s="1714"/>
    </row>
    <row r="141" spans="2:2" s="1713" customFormat="1" ht="10.5">
      <c r="B141" s="1714"/>
    </row>
    <row r="142" spans="2:2" s="1713" customFormat="1" ht="10.5">
      <c r="B142" s="1714"/>
    </row>
    <row r="143" spans="2:2" s="1713" customFormat="1" ht="10.5">
      <c r="B143" s="1714"/>
    </row>
    <row r="144" spans="2:2" s="1713" customFormat="1" ht="10.5">
      <c r="B144" s="1714"/>
    </row>
    <row r="145" spans="2:2" s="1713" customFormat="1" ht="10.5">
      <c r="B145" s="1714"/>
    </row>
    <row r="146" spans="2:2" s="1713" customFormat="1" ht="10.5">
      <c r="B146" s="1714"/>
    </row>
    <row r="147" spans="2:2" s="1713" customFormat="1" ht="10.5">
      <c r="B147" s="1714"/>
    </row>
    <row r="148" spans="2:2" s="1713" customFormat="1" ht="10.5">
      <c r="B148" s="1714"/>
    </row>
    <row r="149" spans="2:2" s="1713" customFormat="1" ht="10.5">
      <c r="B149" s="1714"/>
    </row>
    <row r="150" spans="2:2" s="1713" customFormat="1" ht="10.5">
      <c r="B150" s="1714"/>
    </row>
    <row r="151" spans="2:2" s="1713" customFormat="1" ht="10.5">
      <c r="B151" s="1714"/>
    </row>
    <row r="152" spans="2:2" s="1713" customFormat="1" ht="10.5">
      <c r="B152" s="1714"/>
    </row>
    <row r="153" spans="2:2" s="1713" customFormat="1" ht="10.5">
      <c r="B153" s="1714"/>
    </row>
    <row r="154" spans="2:2" s="1713" customFormat="1" ht="10.5">
      <c r="B154" s="1714"/>
    </row>
    <row r="155" spans="2:2" s="1713" customFormat="1" ht="10.5">
      <c r="B155" s="1714"/>
    </row>
    <row r="156" spans="2:2" s="1713" customFormat="1" ht="10.5">
      <c r="B156" s="1714"/>
    </row>
    <row r="157" spans="2:2" s="1713" customFormat="1" ht="10.5">
      <c r="B157" s="1714"/>
    </row>
    <row r="158" spans="2:2" s="1713" customFormat="1" ht="10.5">
      <c r="B158" s="1714"/>
    </row>
    <row r="159" spans="2:2" s="1713" customFormat="1" ht="10.5">
      <c r="B159" s="1714"/>
    </row>
    <row r="160" spans="2:2" s="1713" customFormat="1" ht="10.5">
      <c r="B160" s="1714"/>
    </row>
    <row r="161" spans="2:2" s="1713" customFormat="1" ht="10.5">
      <c r="B161" s="1714"/>
    </row>
    <row r="162" spans="2:2" s="1713" customFormat="1" ht="10.5">
      <c r="B162" s="1714"/>
    </row>
    <row r="163" spans="2:2" s="1713" customFormat="1" ht="10.5">
      <c r="B163" s="1714"/>
    </row>
    <row r="164" spans="2:2" s="1713" customFormat="1" ht="10.5">
      <c r="B164" s="1714"/>
    </row>
    <row r="165" spans="2:2" s="1713" customFormat="1" ht="10.5">
      <c r="B165" s="1714"/>
    </row>
    <row r="166" spans="2:2" s="1713" customFormat="1" ht="10.5">
      <c r="B166" s="1714"/>
    </row>
    <row r="167" spans="2:2" s="1713" customFormat="1" ht="10.5">
      <c r="B167" s="1714"/>
    </row>
    <row r="168" spans="2:2" s="1713" customFormat="1" ht="10.5">
      <c r="B168" s="1714"/>
    </row>
    <row r="169" spans="2:2" s="1713" customFormat="1" ht="10.5">
      <c r="B169" s="1714"/>
    </row>
    <row r="170" spans="2:2" s="1713" customFormat="1" ht="10.5">
      <c r="B170" s="1714"/>
    </row>
    <row r="171" spans="2:2" s="1713" customFormat="1" ht="10.5">
      <c r="B171" s="1714"/>
    </row>
    <row r="172" spans="2:2" s="1713" customFormat="1" ht="10.5">
      <c r="B172" s="1714"/>
    </row>
    <row r="173" spans="2:2" s="1713" customFormat="1" ht="10.5">
      <c r="B173" s="1714"/>
    </row>
    <row r="174" spans="2:2" s="1713" customFormat="1" ht="10.5">
      <c r="B174" s="1714"/>
    </row>
    <row r="175" spans="2:2" s="1713" customFormat="1" ht="10.5">
      <c r="B175" s="1714"/>
    </row>
    <row r="176" spans="2:2" s="1713" customFormat="1" ht="10.5">
      <c r="B176" s="1714"/>
    </row>
    <row r="177" spans="2:2" s="1713" customFormat="1" ht="10.5">
      <c r="B177" s="1714"/>
    </row>
    <row r="178" spans="2:2" s="1713" customFormat="1" ht="10.5">
      <c r="B178" s="1714"/>
    </row>
    <row r="179" spans="2:2" s="1713" customFormat="1" ht="10.5">
      <c r="B179" s="1714"/>
    </row>
    <row r="180" spans="2:2" s="1713" customFormat="1" ht="10.5">
      <c r="B180" s="1714"/>
    </row>
  </sheetData>
  <pageMargins left="0.75" right="0.75" top="1" bottom="1" header="0.5" footer="0.5"/>
  <pageSetup paperSize="9" orientation="portrait" horizontalDpi="1200" verticalDpi="1200" r:id="rId1"/>
  <headerFooter alignWithMargins="0"/>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fddaa2-5d50-496e-a787-7f0e5e10bc21">
      <Terms xmlns="http://schemas.microsoft.com/office/infopath/2007/PartnerControls"/>
    </lcf76f155ced4ddcb4097134ff3c332f>
    <TaxCatchAll xmlns="d7a5b636-efbd-498d-8e03-8e36647a40b7"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3E32422732D4754B8A38F43DCA7E29FA" ma:contentTypeVersion="15" ma:contentTypeDescription="Utwórz nowy dokument." ma:contentTypeScope="" ma:versionID="b892c91fd946aaf44c38733298bff7d4">
  <xsd:schema xmlns:xsd="http://www.w3.org/2001/XMLSchema" xmlns:xs="http://www.w3.org/2001/XMLSchema" xmlns:p="http://schemas.microsoft.com/office/2006/metadata/properties" xmlns:ns2="f9fddaa2-5d50-496e-a787-7f0e5e10bc21" xmlns:ns3="d7a5b636-efbd-498d-8e03-8e36647a40b7" targetNamespace="http://schemas.microsoft.com/office/2006/metadata/properties" ma:root="true" ma:fieldsID="5ff6b59f1aa29c38726caa7ee0eb6772" ns2:_="" ns3:_="">
    <xsd:import namespace="f9fddaa2-5d50-496e-a787-7f0e5e10bc21"/>
    <xsd:import namespace="d7a5b636-efbd-498d-8e03-8e36647a40b7"/>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AutoKeyPoints" minOccurs="0"/>
                <xsd:element ref="ns2:MediaServiceKeyPoints" minOccurs="0"/>
                <xsd:element ref="ns2:MediaServiceDateTaken" minOccurs="0"/>
                <xsd:element ref="ns2:lcf76f155ced4ddcb4097134ff3c332f" minOccurs="0"/>
                <xsd:element ref="ns3:TaxCatchAll"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9fddaa2-5d50-496e-a787-7f0e5e10bc2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MediaServiceDateTaken" ma:index="18" nillable="true" ma:displayName="MediaServiceDateTaken" ma:hidden="true" ma:internalName="MediaServiceDateTaken" ma:readOnly="true">
      <xsd:simpleType>
        <xsd:restriction base="dms:Text"/>
      </xsd:simpleType>
    </xsd:element>
    <xsd:element name="lcf76f155ced4ddcb4097134ff3c332f" ma:index="20" nillable="true" ma:taxonomy="true" ma:internalName="lcf76f155ced4ddcb4097134ff3c332f" ma:taxonomyFieldName="MediaServiceImageTags" ma:displayName="Tagi obrazów" ma:readOnly="false" ma:fieldId="{5cf76f15-5ced-4ddc-b409-7134ff3c332f}" ma:taxonomyMulti="true" ma:sspId="54914f52-495d-4bb6-95e8-b9da89695b27" ma:termSetId="09814cd3-568e-fe90-9814-8d621ff8fb84" ma:anchorId="fba54fb3-c3e1-fe81-a776-ca4b69148c4d" ma:open="true" ma:isKeyword="false">
      <xsd:complexType>
        <xsd:sequence>
          <xsd:element ref="pc:Terms" minOccurs="0" maxOccurs="1"/>
        </xsd:sequence>
      </xsd:complexType>
    </xsd:element>
    <xsd:element name="MediaServiceLocation" ma:index="22"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d7a5b636-efbd-498d-8e03-8e36647a40b7" elementFormDefault="qualified">
    <xsd:import namespace="http://schemas.microsoft.com/office/2006/documentManagement/types"/>
    <xsd:import namespace="http://schemas.microsoft.com/office/infopath/2007/PartnerControls"/>
    <xsd:element name="SharedWithUsers" ma:index="14" nillable="true" ma:displayName="Udostępniani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Udostępnione dla — szczegóły" ma:internalName="SharedWithDetails" ma:readOnly="true">
      <xsd:simpleType>
        <xsd:restriction base="dms:Note">
          <xsd:maxLength value="255"/>
        </xsd:restriction>
      </xsd:simpleType>
    </xsd:element>
    <xsd:element name="TaxCatchAll" ma:index="21" nillable="true" ma:displayName="Taxonomy Catch All Column" ma:hidden="true" ma:list="{7aa1202c-0176-4fa6-92b7-ee75c8913657}" ma:internalName="TaxCatchAll" ma:showField="CatchAllData" ma:web="d7a5b636-efbd-498d-8e03-8e36647a40b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zawartości"/>
        <xsd:element ref="dc:title" minOccurs="0" maxOccurs="1" ma:index="4" ma:displayName="Tytuł"/>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37FBBDF-3863-4BFF-BB7D-838569CC4FB8}">
  <ds:schemaRefs>
    <ds:schemaRef ds:uri="http://schemas.microsoft.com/sharepoint/v3/contenttype/forms"/>
  </ds:schemaRefs>
</ds:datastoreItem>
</file>

<file path=customXml/itemProps2.xml><?xml version="1.0" encoding="utf-8"?>
<ds:datastoreItem xmlns:ds="http://schemas.openxmlformats.org/officeDocument/2006/customXml" ds:itemID="{B9B5D0F7-8480-4FBE-85B6-411397FC5A8A}">
  <ds:schemaRefs>
    <ds:schemaRef ds:uri="http://purl.org/dc/elements/1.1/"/>
    <ds:schemaRef ds:uri="d4f64a22-a125-4b7a-afce-4a30c86a8f7c"/>
    <ds:schemaRef ds:uri="d47a4560-aee9-43e8-973f-2abd655c26a0"/>
    <ds:schemaRef ds:uri="http://purl.org/dc/dcmitype/"/>
    <ds:schemaRef ds:uri="http://www.w3.org/XML/1998/namespace"/>
    <ds:schemaRef ds:uri="http://purl.org/dc/terms/"/>
    <ds:schemaRef ds:uri="http://schemas.microsoft.com/office/2006/documentManagement/types"/>
    <ds:schemaRef ds:uri="http://schemas.microsoft.com/office/2006/metadata/properties"/>
    <ds:schemaRef ds:uri="http://schemas.microsoft.com/office/infopath/2007/PartnerControls"/>
    <ds:schemaRef ds:uri="http://schemas.openxmlformats.org/package/2006/metadata/core-properties"/>
    <ds:schemaRef ds:uri="f9fddaa2-5d50-496e-a787-7f0e5e10bc21"/>
    <ds:schemaRef ds:uri="d7a5b636-efbd-498d-8e03-8e36647a40b7"/>
  </ds:schemaRefs>
</ds:datastoreItem>
</file>

<file path=customXml/itemProps3.xml><?xml version="1.0" encoding="utf-8"?>
<ds:datastoreItem xmlns:ds="http://schemas.openxmlformats.org/officeDocument/2006/customXml" ds:itemID="{3258DE64-5960-497B-8BFD-9F945EC4F7C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9fddaa2-5d50-496e-a787-7f0e5e10bc21"/>
    <ds:schemaRef ds:uri="d7a5b636-efbd-498d-8e03-8e36647a40b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49</vt:i4>
      </vt:variant>
      <vt:variant>
        <vt:lpstr>Nazwane zakresy</vt:lpstr>
      </vt:variant>
      <vt:variant>
        <vt:i4>45</vt:i4>
      </vt:variant>
    </vt:vector>
  </HeadingPairs>
  <TitlesOfParts>
    <vt:vector size="94" baseType="lpstr">
      <vt:lpstr>0.1. TYT</vt:lpstr>
      <vt:lpstr>0.2. SPIS</vt:lpstr>
      <vt:lpstr>0.3. UST</vt:lpstr>
      <vt:lpstr>0.4. KA</vt:lpstr>
      <vt:lpstr>0.5. EN</vt:lpstr>
      <vt:lpstr>0.6. EKO</vt:lpstr>
      <vt:lpstr>0.7. WSK</vt:lpstr>
      <vt:lpstr>1.1. OB</vt:lpstr>
      <vt:lpstr>1.2. SYST</vt:lpstr>
      <vt:lpstr>1.3. CO</vt:lpstr>
      <vt:lpstr>1.4. CWU</vt:lpstr>
      <vt:lpstr>1.5. OBRYS</vt:lpstr>
      <vt:lpstr>1.6. OK_D</vt:lpstr>
      <vt:lpstr>1.7. PRZ.</vt:lpstr>
      <vt:lpstr>1.8. OSW</vt:lpstr>
      <vt:lpstr>1.9. Sieć</vt:lpstr>
      <vt:lpstr>1.10. OZE</vt:lpstr>
      <vt:lpstr>1.11. WAR</vt:lpstr>
      <vt:lpstr>ZAŁ</vt:lpstr>
      <vt:lpstr>1_STD</vt:lpstr>
      <vt:lpstr>2_TAR</vt:lpstr>
      <vt:lpstr>3_CIEP</vt:lpstr>
      <vt:lpstr>4_WOD</vt:lpstr>
      <vt:lpstr>5_EN_EL1</vt:lpstr>
      <vt:lpstr>6_EN_EL2</vt:lpstr>
      <vt:lpstr>7_1 KA0</vt:lpstr>
      <vt:lpstr>7_1 KA1</vt:lpstr>
      <vt:lpstr>7_1 KA2</vt:lpstr>
      <vt:lpstr>7_2 KA_W</vt:lpstr>
      <vt:lpstr>8_OSW</vt:lpstr>
      <vt:lpstr>9_PV</vt:lpstr>
      <vt:lpstr>10_NPV-IRR</vt:lpstr>
      <vt:lpstr>11_PER</vt:lpstr>
      <vt:lpstr>8_KOSZT</vt:lpstr>
      <vt:lpstr>9_OZC_0</vt:lpstr>
      <vt:lpstr>10_OZC_1</vt:lpstr>
      <vt:lpstr>11_PRZ_Z_0</vt:lpstr>
      <vt:lpstr>12_PRZ_Z_1</vt:lpstr>
      <vt:lpstr>13_PRZ_B_0</vt:lpstr>
      <vt:lpstr>14_PRZ_B_1</vt:lpstr>
      <vt:lpstr>15_CWU</vt:lpstr>
      <vt:lpstr>16_Z</vt:lpstr>
      <vt:lpstr>K1</vt:lpstr>
      <vt:lpstr>K2</vt:lpstr>
      <vt:lpstr>K3</vt:lpstr>
      <vt:lpstr>K4</vt:lpstr>
      <vt:lpstr>K5</vt:lpstr>
      <vt:lpstr>CWU (2)</vt:lpstr>
      <vt:lpstr>TAB</vt:lpstr>
      <vt:lpstr>'0.1. TYT'!Obszar_wydruku</vt:lpstr>
      <vt:lpstr>'0.2. SPIS'!Obszar_wydruku</vt:lpstr>
      <vt:lpstr>'0.3. UST'!Obszar_wydruku</vt:lpstr>
      <vt:lpstr>'0.4. KA'!Obszar_wydruku</vt:lpstr>
      <vt:lpstr>'0.5. EN'!Obszar_wydruku</vt:lpstr>
      <vt:lpstr>'0.6. EKO'!Obszar_wydruku</vt:lpstr>
      <vt:lpstr>'0.7. WSK'!Obszar_wydruku</vt:lpstr>
      <vt:lpstr>'1.1. OB'!Obszar_wydruku</vt:lpstr>
      <vt:lpstr>'1.10. OZE'!Obszar_wydruku</vt:lpstr>
      <vt:lpstr>'1.11. WAR'!Obszar_wydruku</vt:lpstr>
      <vt:lpstr>'1.2. SYST'!Obszar_wydruku</vt:lpstr>
      <vt:lpstr>'1.3. CO'!Obszar_wydruku</vt:lpstr>
      <vt:lpstr>'1.4. CWU'!Obszar_wydruku</vt:lpstr>
      <vt:lpstr>'1.5. OBRYS'!Obszar_wydruku</vt:lpstr>
      <vt:lpstr>'1.6. OK_D'!Obszar_wydruku</vt:lpstr>
      <vt:lpstr>'1.7. PRZ.'!Obszar_wydruku</vt:lpstr>
      <vt:lpstr>'1.8. OSW'!Obszar_wydruku</vt:lpstr>
      <vt:lpstr>'1_STD'!Obszar_wydruku</vt:lpstr>
      <vt:lpstr>'10_NPV-IRR'!Obszar_wydruku</vt:lpstr>
      <vt:lpstr>'10_OZC_1'!Obszar_wydruku</vt:lpstr>
      <vt:lpstr>'11_PER'!Obszar_wydruku</vt:lpstr>
      <vt:lpstr>'11_PRZ_Z_0'!Obszar_wydruku</vt:lpstr>
      <vt:lpstr>'12_PRZ_Z_1'!Obszar_wydruku</vt:lpstr>
      <vt:lpstr>'13_PRZ_B_0'!Obszar_wydruku</vt:lpstr>
      <vt:lpstr>'14_PRZ_B_1'!Obszar_wydruku</vt:lpstr>
      <vt:lpstr>'15_CWU'!Obszar_wydruku</vt:lpstr>
      <vt:lpstr>'16_Z'!Obszar_wydruku</vt:lpstr>
      <vt:lpstr>'2_TAR'!Obszar_wydruku</vt:lpstr>
      <vt:lpstr>'3_CIEP'!Obszar_wydruku</vt:lpstr>
      <vt:lpstr>'4_WOD'!Obszar_wydruku</vt:lpstr>
      <vt:lpstr>'5_EN_EL1'!Obszar_wydruku</vt:lpstr>
      <vt:lpstr>'6_EN_EL2'!Obszar_wydruku</vt:lpstr>
      <vt:lpstr>'7_1 KA0'!Obszar_wydruku</vt:lpstr>
      <vt:lpstr>'7_1 KA1'!Obszar_wydruku</vt:lpstr>
      <vt:lpstr>'7_1 KA2'!Obszar_wydruku</vt:lpstr>
      <vt:lpstr>'7_2 KA_W'!Obszar_wydruku</vt:lpstr>
      <vt:lpstr>'8_KOSZT'!Obszar_wydruku</vt:lpstr>
      <vt:lpstr>'8_OSW'!Obszar_wydruku</vt:lpstr>
      <vt:lpstr>'9_OZC_0'!Obszar_wydruku</vt:lpstr>
      <vt:lpstr>'9_PV'!Obszar_wydruku</vt:lpstr>
      <vt:lpstr>'CWU (2)'!Obszar_wydruku</vt:lpstr>
      <vt:lpstr>'K1'!Obszar_wydruku</vt:lpstr>
      <vt:lpstr>'K2'!Obszar_wydruku</vt:lpstr>
      <vt:lpstr>'K5'!Obszar_wydruku</vt:lpstr>
      <vt:lpstr>ZAŁ!Obszar_wydruku</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Daniel WOLNY</cp:lastModifiedBy>
  <cp:revision/>
  <cp:lastPrinted>2024-05-23T09:12:30Z</cp:lastPrinted>
  <dcterms:created xsi:type="dcterms:W3CDTF">2022-11-06T15:33:04Z</dcterms:created>
  <dcterms:modified xsi:type="dcterms:W3CDTF">2024-05-23T09:13:08Z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0x0101003E32422732D4754B8A38F43DCA7E29FA</vt:lpwstr>
  </property>
  <property fmtid="{D5CDD505-2E9C-101B-9397-08002B2CF9AE}" pid="3" name="MediaServiceImageTags">
    <vt:lpwstr/>
  </property>
</Properties>
</file>